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OCUMENTS\Navegacao_Aerea\2020\Reporting tables_June\Uploaded_ETNA\"/>
    </mc:Choice>
  </mc:AlternateContent>
  <bookViews>
    <workbookView xWindow="0" yWindow="0" windowWidth="20490" windowHeight="7020" tabRatio="815" activeTab="6"/>
  </bookViews>
  <sheets>
    <sheet name="Checks" sheetId="74" r:id="rId1"/>
    <sheet name="T1" sheetId="2" r:id="rId2"/>
    <sheet name="T1 ANSP" sheetId="12" r:id="rId3"/>
    <sheet name="T1 ANSP SAR" sheetId="35" r:id="rId4"/>
    <sheet name="T1 MET" sheetId="11" r:id="rId5"/>
    <sheet name="T1 NSA" sheetId="56" r:id="rId6"/>
    <sheet name="T2" sheetId="57" r:id="rId7"/>
    <sheet name="T2 ANSP" sheetId="58" r:id="rId8"/>
    <sheet name="T2 ANSP SAR" sheetId="59" r:id="rId9"/>
    <sheet name="T2 MET" sheetId="60" r:id="rId10"/>
    <sheet name="T2 NSA" sheetId="72" r:id="rId11"/>
    <sheet name="T3" sheetId="64" r:id="rId12"/>
    <sheet name="T3 ANSP" sheetId="65" r:id="rId13"/>
    <sheet name="T3 ANSP SAR" sheetId="66" r:id="rId14"/>
    <sheet name="T3 MET" sheetId="67" r:id="rId15"/>
    <sheet name="T3 NSA" sheetId="73" r:id="rId16"/>
    <sheet name="T4 " sheetId="71" r:id="rId17"/>
    <sheet name="RP3 PP" sheetId="48" r:id="rId18"/>
  </sheets>
  <externalReferences>
    <externalReference r:id="rId19"/>
    <externalReference r:id="rId20"/>
    <externalReference r:id="rId21"/>
    <externalReference r:id="rId22"/>
    <externalReference r:id="rId23"/>
    <externalReference r:id="rId24"/>
  </externalReferences>
  <definedNames>
    <definedName name="____EZ2" localSheetId="0" hidden="1">{#N/A,#N/A,TRUE,"Page de garde";#N/A,#N/A,TRUE,"Récap";#N/A,#N/A,TRUE,"2001";#N/A,#N/A,TRUE,"2002";#N/A,#N/A,TRUE,"MN";#N/A,#N/A,TRUE,"CB-CN ";#N/A,#N/A,TRUE,"Point TVA (avec ES)"}</definedName>
    <definedName name="____EZ2" localSheetId="17" hidden="1">{#N/A,#N/A,TRUE,"Page de garde";#N/A,#N/A,TRUE,"Récap";#N/A,#N/A,TRUE,"2001";#N/A,#N/A,TRUE,"2002";#N/A,#N/A,TRUE,"MN";#N/A,#N/A,TRUE,"CB-CN ";#N/A,#N/A,TRUE,"Point TVA (avec ES)"}</definedName>
    <definedName name="____EZ2" hidden="1">{#N/A,#N/A,TRUE,"Page de garde";#N/A,#N/A,TRUE,"Récap";#N/A,#N/A,TRUE,"2001";#N/A,#N/A,TRUE,"2002";#N/A,#N/A,TRUE,"MN";#N/A,#N/A,TRUE,"CB-CN ";#N/A,#N/A,TRUE,"Point TVA (avec ES)"}</definedName>
    <definedName name="___EZ2" localSheetId="0" hidden="1">{#N/A,#N/A,TRUE,"Page de garde";#N/A,#N/A,TRUE,"Récap";#N/A,#N/A,TRUE,"2001";#N/A,#N/A,TRUE,"2002";#N/A,#N/A,TRUE,"MN";#N/A,#N/A,TRUE,"CB-CN ";#N/A,#N/A,TRUE,"Point TVA (avec ES)"}</definedName>
    <definedName name="___EZ2" localSheetId="17" hidden="1">{#N/A,#N/A,TRUE,"Page de garde";#N/A,#N/A,TRUE,"Récap";#N/A,#N/A,TRUE,"2001";#N/A,#N/A,TRUE,"2002";#N/A,#N/A,TRUE,"MN";#N/A,#N/A,TRUE,"CB-CN ";#N/A,#N/A,TRUE,"Point TVA (avec ES)"}</definedName>
    <definedName name="___EZ2" hidden="1">{#N/A,#N/A,TRUE,"Page de garde";#N/A,#N/A,TRUE,"Récap";#N/A,#N/A,TRUE,"2001";#N/A,#N/A,TRUE,"2002";#N/A,#N/A,TRUE,"MN";#N/A,#N/A,TRUE,"CB-CN ";#N/A,#N/A,TRUE,"Point TVA (avec ES)"}</definedName>
    <definedName name="__EZ2" localSheetId="0" hidden="1">{#N/A,#N/A,TRUE,"Page de garde";#N/A,#N/A,TRUE,"Récap";#N/A,#N/A,TRUE,"2001";#N/A,#N/A,TRUE,"2002";#N/A,#N/A,TRUE,"MN";#N/A,#N/A,TRUE,"CB-CN ";#N/A,#N/A,TRUE,"Point TVA (avec ES)"}</definedName>
    <definedName name="__EZ2" localSheetId="17" hidden="1">{#N/A,#N/A,TRUE,"Page de garde";#N/A,#N/A,TRUE,"Récap";#N/A,#N/A,TRUE,"2001";#N/A,#N/A,TRUE,"2002";#N/A,#N/A,TRUE,"MN";#N/A,#N/A,TRUE,"CB-CN ";#N/A,#N/A,TRUE,"Point TVA (avec ES)"}</definedName>
    <definedName name="__EZ2" hidden="1">{#N/A,#N/A,TRUE,"Page de garde";#N/A,#N/A,TRUE,"Récap";#N/A,#N/A,TRUE,"2001";#N/A,#N/A,TRUE,"2002";#N/A,#N/A,TRUE,"MN";#N/A,#N/A,TRUE,"CB-CN ";#N/A,#N/A,TRUE,"Point TVA (avec ES)"}</definedName>
    <definedName name="_BQ4.2" localSheetId="17" hidden="1">#REF!</definedName>
    <definedName name="_BQ4.2" localSheetId="5" hidden="1">#REF!</definedName>
    <definedName name="_BQ4.2" localSheetId="8" hidden="1">#REF!</definedName>
    <definedName name="_BQ4.2" localSheetId="10" hidden="1">#REF!</definedName>
    <definedName name="_BQ4.2" localSheetId="13" hidden="1">#REF!</definedName>
    <definedName name="_BQ4.2" localSheetId="15" hidden="1">#REF!</definedName>
    <definedName name="_BQ4.2" hidden="1">#REF!</definedName>
    <definedName name="_BQ4.3" localSheetId="17" hidden="1">#REF!</definedName>
    <definedName name="_BQ4.3" localSheetId="5" hidden="1">#REF!</definedName>
    <definedName name="_BQ4.3" localSheetId="8" hidden="1">#REF!</definedName>
    <definedName name="_BQ4.3" localSheetId="10" hidden="1">#REF!</definedName>
    <definedName name="_BQ4.3" localSheetId="13" hidden="1">#REF!</definedName>
    <definedName name="_BQ4.3" localSheetId="15" hidden="1">#REF!</definedName>
    <definedName name="_BQ4.3" hidden="1">#REF!</definedName>
    <definedName name="_BQ4.4" localSheetId="17" hidden="1">#REF!</definedName>
    <definedName name="_BQ4.4" localSheetId="5" hidden="1">#REF!</definedName>
    <definedName name="_BQ4.4" localSheetId="8" hidden="1">#REF!</definedName>
    <definedName name="_BQ4.4" localSheetId="10" hidden="1">#REF!</definedName>
    <definedName name="_BQ4.4" localSheetId="13" hidden="1">#REF!</definedName>
    <definedName name="_BQ4.4" localSheetId="15" hidden="1">#REF!</definedName>
    <definedName name="_BQ4.4" hidden="1">#REF!</definedName>
    <definedName name="_EZ2" localSheetId="0" hidden="1">{#N/A,#N/A,TRUE,"Page de garde";#N/A,#N/A,TRUE,"Récap";#N/A,#N/A,TRUE,"2001";#N/A,#N/A,TRUE,"2002";#N/A,#N/A,TRUE,"MN";#N/A,#N/A,TRUE,"CB-CN ";#N/A,#N/A,TRUE,"Point TVA (avec ES)"}</definedName>
    <definedName name="_EZ2" localSheetId="17" hidden="1">{#N/A,#N/A,TRUE,"Page de garde";#N/A,#N/A,TRUE,"Récap";#N/A,#N/A,TRUE,"2001";#N/A,#N/A,TRUE,"2002";#N/A,#N/A,TRUE,"MN";#N/A,#N/A,TRUE,"CB-CN ";#N/A,#N/A,TRUE,"Point TVA (avec ES)"}</definedName>
    <definedName name="_EZ2" hidden="1">{#N/A,#N/A,TRUE,"Page de garde";#N/A,#N/A,TRUE,"Récap";#N/A,#N/A,TRUE,"2001";#N/A,#N/A,TRUE,"2002";#N/A,#N/A,TRUE,"MN";#N/A,#N/A,TRUE,"CB-CN ";#N/A,#N/A,TRUE,"Point TVA (avec ES)"}</definedName>
    <definedName name="_xlnm._FilterDatabase" localSheetId="0" hidden="1">Checks!$A$10:$Z$184</definedName>
    <definedName name="_xlnm._FilterDatabase" localSheetId="11" hidden="1">'T3'!$A$8:$J$172</definedName>
    <definedName name="_xlnm._FilterDatabase" localSheetId="12" hidden="1">'T3 ANSP'!$A$8:$J$172</definedName>
    <definedName name="_xlnm._FilterDatabase" localSheetId="13" hidden="1">'T3 ANSP SAR'!$A$8:$J$172</definedName>
    <definedName name="_xlnm._FilterDatabase" localSheetId="14" hidden="1">'T3 MET'!$A$8:$J$172</definedName>
    <definedName name="_xlnm._FilterDatabase" localSheetId="15" hidden="1">'T3 NSA'!$A$8:$J$172</definedName>
    <definedName name="beu" localSheetId="0" hidden="1">{#N/A,#N/A,TRUE,"Page de garde";#N/A,#N/A,TRUE,"Récap";#N/A,#N/A,TRUE,"2001";#N/A,#N/A,TRUE,"2002";#N/A,#N/A,TRUE,"MN";#N/A,#N/A,TRUE,"CB-CN ";#N/A,#N/A,TRUE,"Point TVA (avec ES)"}</definedName>
    <definedName name="beu" localSheetId="17" hidden="1">{#N/A,#N/A,TRUE,"Page de garde";#N/A,#N/A,TRUE,"Récap";#N/A,#N/A,TRUE,"2001";#N/A,#N/A,TRUE,"2002";#N/A,#N/A,TRUE,"MN";#N/A,#N/A,TRUE,"CB-CN ";#N/A,#N/A,TRUE,"Point TVA (avec ES)"}</definedName>
    <definedName name="beu" hidden="1">{#N/A,#N/A,TRUE,"Page de garde";#N/A,#N/A,TRUE,"Récap";#N/A,#N/A,TRUE,"2001";#N/A,#N/A,TRUE,"2002";#N/A,#N/A,TRUE,"MN";#N/A,#N/A,TRUE,"CB-CN ";#N/A,#N/A,TRUE,"Point TVA (avec ES)"}</definedName>
    <definedName name="buiohno" localSheetId="0" hidden="1">{#N/A,#N/A,FALSE,"Synthèse";#N/A,#N/A,FALSE,"Evolution de la TVA";#N/A,#N/A,FALSE,"Ventilation DGI-Douanes";#N/A,#N/A,FALSE,"prévision hors constaté ";#N/A,#N/A,FALSE,"recettes et écart à la prévisio"}</definedName>
    <definedName name="buiohno" localSheetId="17" hidden="1">{#N/A,#N/A,FALSE,"Synthèse";#N/A,#N/A,FALSE,"Evolution de la TVA";#N/A,#N/A,FALSE,"Ventilation DGI-Douanes";#N/A,#N/A,FALSE,"prévision hors constaté ";#N/A,#N/A,FALSE,"recettes et écart à la prévisio"}</definedName>
    <definedName name="buiohno" hidden="1">{#N/A,#N/A,FALSE,"Synthèse";#N/A,#N/A,FALSE,"Evolution de la TVA";#N/A,#N/A,FALSE,"Ventilation DGI-Douanes";#N/A,#N/A,FALSE,"prévision hors constaté ";#N/A,#N/A,FALSE,"recettes et écart à la prévisio"}</definedName>
    <definedName name="COPIE" localSheetId="0" hidden="1">{#N/A,#N/A,TRUE,"Page de garde";#N/A,#N/A,TRUE,"Récap";#N/A,#N/A,TRUE,"2001";#N/A,#N/A,TRUE,"2002";#N/A,#N/A,TRUE,"MN";#N/A,#N/A,TRUE,"CB-CN ";#N/A,#N/A,TRUE,"Point TVA (avec ES)"}</definedName>
    <definedName name="COPIE" localSheetId="17" hidden="1">{#N/A,#N/A,TRUE,"Page de garde";#N/A,#N/A,TRUE,"Récap";#N/A,#N/A,TRUE,"2001";#N/A,#N/A,TRUE,"2002";#N/A,#N/A,TRUE,"MN";#N/A,#N/A,TRUE,"CB-CN ";#N/A,#N/A,TRUE,"Point TVA (avec ES)"}</definedName>
    <definedName name="COPIE" hidden="1">{#N/A,#N/A,TRUE,"Page de garde";#N/A,#N/A,TRUE,"Récap";#N/A,#N/A,TRUE,"2001";#N/A,#N/A,TRUE,"2002";#N/A,#N/A,TRUE,"MN";#N/A,#N/A,TRUE,"CB-CN ";#N/A,#N/A,TRUE,"Point TVA (avec ES)"}</definedName>
    <definedName name="COURANT" localSheetId="0" hidden="1">{#N/A,#N/A,FALSE,"Synthèse";#N/A,#N/A,FALSE,"Evolution de la TVA";#N/A,#N/A,FALSE,"Ventilation DGI-Douanes";#N/A,#N/A,FALSE,"prévision hors constaté ";#N/A,#N/A,FALSE,"recettes et écart à la prévisio"}</definedName>
    <definedName name="COURANT" localSheetId="17" hidden="1">{#N/A,#N/A,FALSE,"Synthèse";#N/A,#N/A,FALSE,"Evolution de la TVA";#N/A,#N/A,FALSE,"Ventilation DGI-Douanes";#N/A,#N/A,FALSE,"prévision hors constaté ";#N/A,#N/A,FALSE,"recettes et écart à la prévisio"}</definedName>
    <definedName name="COURANT" hidden="1">{#N/A,#N/A,FALSE,"Synthèse";#N/A,#N/A,FALSE,"Evolution de la TVA";#N/A,#N/A,FALSE,"Ventilation DGI-Douanes";#N/A,#N/A,FALSE,"prévision hors constaté ";#N/A,#N/A,FALSE,"recettes et écart à la prévisio"}</definedName>
    <definedName name="dqfqq" localSheetId="0" hidden="1">{#N/A,#N/A,TRUE,"Page de garde";#N/A,#N/A,TRUE,"Récap";#N/A,#N/A,TRUE,"2001";#N/A,#N/A,TRUE,"2002";#N/A,#N/A,TRUE,"MN";#N/A,#N/A,TRUE,"CB-CN ";#N/A,#N/A,TRUE,"Point TVA (avec ES)"}</definedName>
    <definedName name="dqfqq" localSheetId="17" hidden="1">{#N/A,#N/A,TRUE,"Page de garde";#N/A,#N/A,TRUE,"Récap";#N/A,#N/A,TRUE,"2001";#N/A,#N/A,TRUE,"2002";#N/A,#N/A,TRUE,"MN";#N/A,#N/A,TRUE,"CB-CN ";#N/A,#N/A,TRUE,"Point TVA (avec ES)"}</definedName>
    <definedName name="dqfqq" hidden="1">{#N/A,#N/A,TRUE,"Page de garde";#N/A,#N/A,TRUE,"Récap";#N/A,#N/A,TRUE,"2001";#N/A,#N/A,TRUE,"2002";#N/A,#N/A,TRUE,"MN";#N/A,#N/A,TRUE,"CB-CN ";#N/A,#N/A,TRUE,"Point TVA (avec ES)"}</definedName>
    <definedName name="E2FUT" localSheetId="0" hidden="1">{#N/A,#N/A,FALSE,"couv";#N/A,#N/A,FALSE,"A1";#N/A,#N/A,FALSE,"B1";#N/A,#N/A,FALSE,"B2";#N/A,#N/A,FALSE,"C1";#N/A,#N/A,FALSE,"C3";#N/A,#N/A,FALSE,"C4";#N/A,#N/A,FALSE,"D1";#N/A,#N/A,FALSE,"D2";#N/A,#N/A,FALSE,"D3";#N/A,#N/A,FALSE,"E";#N/A,#N/A,FALSE,"E1A";#N/A,#N/A,FALSE,"E1B";#N/A,#N/A,FALSE,"E2";#N/A,#N/A,FALSE,"E3A ";#N/A,#N/A,FALSE,"E3B";#N/A,#N/A,FALSE,"E4";#N/A,#N/A,FALSE,"F1"}</definedName>
    <definedName name="E2FUT" localSheetId="17" hidden="1">{#N/A,#N/A,FALSE,"couv";#N/A,#N/A,FALSE,"A1";#N/A,#N/A,FALSE,"B1";#N/A,#N/A,FALSE,"B2";#N/A,#N/A,FALSE,"C1";#N/A,#N/A,FALSE,"C3";#N/A,#N/A,FALSE,"C4";#N/A,#N/A,FALSE,"D1";#N/A,#N/A,FALSE,"D2";#N/A,#N/A,FALSE,"D3";#N/A,#N/A,FALSE,"E";#N/A,#N/A,FALSE,"E1A";#N/A,#N/A,FALSE,"E1B";#N/A,#N/A,FALSE,"E2";#N/A,#N/A,FALSE,"E3A ";#N/A,#N/A,FALSE,"E3B";#N/A,#N/A,FALSE,"E4";#N/A,#N/A,FALSE,"F1"}</definedName>
    <definedName name="E2FUT" hidden="1">{#N/A,#N/A,FALSE,"couv";#N/A,#N/A,FALSE,"A1";#N/A,#N/A,FALSE,"B1";#N/A,#N/A,FALSE,"B2";#N/A,#N/A,FALSE,"C1";#N/A,#N/A,FALSE,"C3";#N/A,#N/A,FALSE,"C4";#N/A,#N/A,FALSE,"D1";#N/A,#N/A,FALSE,"D2";#N/A,#N/A,FALSE,"D3";#N/A,#N/A,FALSE,"E";#N/A,#N/A,FALSE,"E1A";#N/A,#N/A,FALSE,"E1B";#N/A,#N/A,FALSE,"E2";#N/A,#N/A,FALSE,"E3A ";#N/A,#N/A,FALSE,"E3B";#N/A,#N/A,FALSE,"E4";#N/A,#N/A,FALSE,"F1"}</definedName>
    <definedName name="E3FUT" localSheetId="0" hidden="1">{#N/A,#N/A,FALSE,"couv";#N/A,#N/A,FALSE,"A1";#N/A,#N/A,FALSE,"B1";#N/A,#N/A,FALSE,"B2";#N/A,#N/A,FALSE,"C1";#N/A,#N/A,FALSE,"C3";#N/A,#N/A,FALSE,"C4";#N/A,#N/A,FALSE,"D1";#N/A,#N/A,FALSE,"D2";#N/A,#N/A,FALSE,"D3";#N/A,#N/A,FALSE,"E";#N/A,#N/A,FALSE,"E1A";#N/A,#N/A,FALSE,"E1B";#N/A,#N/A,FALSE,"E2";#N/A,#N/A,FALSE,"E3A ";#N/A,#N/A,FALSE,"E3B";#N/A,#N/A,FALSE,"E4";#N/A,#N/A,FALSE,"F1"}</definedName>
    <definedName name="E3FUT" localSheetId="17" hidden="1">{#N/A,#N/A,FALSE,"couv";#N/A,#N/A,FALSE,"A1";#N/A,#N/A,FALSE,"B1";#N/A,#N/A,FALSE,"B2";#N/A,#N/A,FALSE,"C1";#N/A,#N/A,FALSE,"C3";#N/A,#N/A,FALSE,"C4";#N/A,#N/A,FALSE,"D1";#N/A,#N/A,FALSE,"D2";#N/A,#N/A,FALSE,"D3";#N/A,#N/A,FALSE,"E";#N/A,#N/A,FALSE,"E1A";#N/A,#N/A,FALSE,"E1B";#N/A,#N/A,FALSE,"E2";#N/A,#N/A,FALSE,"E3A ";#N/A,#N/A,FALSE,"E3B";#N/A,#N/A,FALSE,"E4";#N/A,#N/A,FALSE,"F1"}</definedName>
    <definedName name="E3FUT" hidden="1">{#N/A,#N/A,FALSE,"couv";#N/A,#N/A,FALSE,"A1";#N/A,#N/A,FALSE,"B1";#N/A,#N/A,FALSE,"B2";#N/A,#N/A,FALSE,"C1";#N/A,#N/A,FALSE,"C3";#N/A,#N/A,FALSE,"C4";#N/A,#N/A,FALSE,"D1";#N/A,#N/A,FALSE,"D2";#N/A,#N/A,FALSE,"D3";#N/A,#N/A,FALSE,"E";#N/A,#N/A,FALSE,"E1A";#N/A,#N/A,FALSE,"E1B";#N/A,#N/A,FALSE,"E2";#N/A,#N/A,FALSE,"E3A ";#N/A,#N/A,FALSE,"E3B";#N/A,#N/A,FALSE,"E4";#N/A,#N/A,FALSE,"F1"}</definedName>
    <definedName name="efqsd" localSheetId="0" hidden="1">{#N/A,#N/A,TRUE,"Page de garde";#N/A,#N/A,TRUE,"Récap";#N/A,#N/A,TRUE,"2001";#N/A,#N/A,TRUE,"2002";#N/A,#N/A,TRUE,"MN";#N/A,#N/A,TRUE,"CB-CN ";#N/A,#N/A,TRUE,"Point TVA (avec ES)"}</definedName>
    <definedName name="efqsd" localSheetId="17" hidden="1">{#N/A,#N/A,TRUE,"Page de garde";#N/A,#N/A,TRUE,"Récap";#N/A,#N/A,TRUE,"2001";#N/A,#N/A,TRUE,"2002";#N/A,#N/A,TRUE,"MN";#N/A,#N/A,TRUE,"CB-CN ";#N/A,#N/A,TRUE,"Point TVA (avec ES)"}</definedName>
    <definedName name="efqsd" hidden="1">{#N/A,#N/A,TRUE,"Page de garde";#N/A,#N/A,TRUE,"Récap";#N/A,#N/A,TRUE,"2001";#N/A,#N/A,TRUE,"2002";#N/A,#N/A,TRUE,"MN";#N/A,#N/A,TRUE,"CB-CN ";#N/A,#N/A,TRUE,"Point TVA (avec ES)"}</definedName>
    <definedName name="EV__LASTREFTIME__" hidden="1">39363.6565856481</definedName>
    <definedName name="EZ" localSheetId="0" hidden="1">{#N/A,#N/A,TRUE,"Page de garde";#N/A,#N/A,TRUE,"Récap";#N/A,#N/A,TRUE,"2001";#N/A,#N/A,TRUE,"2002";#N/A,#N/A,TRUE,"MN";#N/A,#N/A,TRUE,"CB-CN ";#N/A,#N/A,TRUE,"Point TVA (avec ES)"}</definedName>
    <definedName name="EZ" localSheetId="17" hidden="1">{#N/A,#N/A,TRUE,"Page de garde";#N/A,#N/A,TRUE,"Récap";#N/A,#N/A,TRUE,"2001";#N/A,#N/A,TRUE,"2002";#N/A,#N/A,TRUE,"MN";#N/A,#N/A,TRUE,"CB-CN ";#N/A,#N/A,TRUE,"Point TVA (avec ES)"}</definedName>
    <definedName name="EZ" hidden="1">{#N/A,#N/A,TRUE,"Page de garde";#N/A,#N/A,TRUE,"Récap";#N/A,#N/A,TRUE,"2001";#N/A,#N/A,TRUE,"2002";#N/A,#N/A,TRUE,"MN";#N/A,#N/A,TRUE,"CB-CN ";#N/A,#N/A,TRUE,"Point TVA (avec ES)"}</definedName>
    <definedName name="fd" localSheetId="0" hidden="1">{#N/A,#N/A,FALSE,"couv";#N/A,#N/A,FALSE,"A1";#N/A,#N/A,FALSE,"B1";#N/A,#N/A,FALSE,"B2";#N/A,#N/A,FALSE,"C1";#N/A,#N/A,FALSE,"C3";#N/A,#N/A,FALSE,"C4";#N/A,#N/A,FALSE,"D1";#N/A,#N/A,FALSE,"D2";#N/A,#N/A,FALSE,"D3";#N/A,#N/A,FALSE,"E";#N/A,#N/A,FALSE,"E1A";#N/A,#N/A,FALSE,"E1B";#N/A,#N/A,FALSE,"E2";#N/A,#N/A,FALSE,"E3A ";#N/A,#N/A,FALSE,"E3B";#N/A,#N/A,FALSE,"E4";#N/A,#N/A,FALSE,"F1"}</definedName>
    <definedName name="fd" localSheetId="17" hidden="1">{#N/A,#N/A,FALSE,"couv";#N/A,#N/A,FALSE,"A1";#N/A,#N/A,FALSE,"B1";#N/A,#N/A,FALSE,"B2";#N/A,#N/A,FALSE,"C1";#N/A,#N/A,FALSE,"C3";#N/A,#N/A,FALSE,"C4";#N/A,#N/A,FALSE,"D1";#N/A,#N/A,FALSE,"D2";#N/A,#N/A,FALSE,"D3";#N/A,#N/A,FALSE,"E";#N/A,#N/A,FALSE,"E1A";#N/A,#N/A,FALSE,"E1B";#N/A,#N/A,FALSE,"E2";#N/A,#N/A,FALSE,"E3A ";#N/A,#N/A,FALSE,"E3B";#N/A,#N/A,FALSE,"E4";#N/A,#N/A,FALSE,"F1"}</definedName>
    <definedName name="fd" hidden="1">{#N/A,#N/A,FALSE,"couv";#N/A,#N/A,FALSE,"A1";#N/A,#N/A,FALSE,"B1";#N/A,#N/A,FALSE,"B2";#N/A,#N/A,FALSE,"C1";#N/A,#N/A,FALSE,"C3";#N/A,#N/A,FALSE,"C4";#N/A,#N/A,FALSE,"D1";#N/A,#N/A,FALSE,"D2";#N/A,#N/A,FALSE,"D3";#N/A,#N/A,FALSE,"E";#N/A,#N/A,FALSE,"E1A";#N/A,#N/A,FALSE,"E1B";#N/A,#N/A,FALSE,"E2";#N/A,#N/A,FALSE,"E3A ";#N/A,#N/A,FALSE,"E3B";#N/A,#N/A,FALSE,"E4";#N/A,#N/A,FALSE,"F1"}</definedName>
    <definedName name="fvr" localSheetId="0" hidden="1">{#N/A,#N/A,TRUE,"Page de garde";#N/A,#N/A,TRUE,"Récap";#N/A,#N/A,TRUE,"2001";#N/A,#N/A,TRUE,"2002";#N/A,#N/A,TRUE,"MN";#N/A,#N/A,TRUE,"CB-CN ";#N/A,#N/A,TRUE,"Point TVA (avec ES)"}</definedName>
    <definedName name="fvr" localSheetId="17" hidden="1">{#N/A,#N/A,TRUE,"Page de garde";#N/A,#N/A,TRUE,"Récap";#N/A,#N/A,TRUE,"2001";#N/A,#N/A,TRUE,"2002";#N/A,#N/A,TRUE,"MN";#N/A,#N/A,TRUE,"CB-CN ";#N/A,#N/A,TRUE,"Point TVA (avec ES)"}</definedName>
    <definedName name="fvr" hidden="1">{#N/A,#N/A,TRUE,"Page de garde";#N/A,#N/A,TRUE,"Récap";#N/A,#N/A,TRUE,"2001";#N/A,#N/A,TRUE,"2002";#N/A,#N/A,TRUE,"MN";#N/A,#N/A,TRUE,"CB-CN ";#N/A,#N/A,TRUE,"Point TVA (avec ES)"}</definedName>
    <definedName name="gfq" localSheetId="0" hidden="1">{#N/A,#N/A,TRUE,"Page de garde";#N/A,#N/A,TRUE,"Récap";#N/A,#N/A,TRUE,"2001";#N/A,#N/A,TRUE,"2002";#N/A,#N/A,TRUE,"MN";#N/A,#N/A,TRUE,"CB-CN ";#N/A,#N/A,TRUE,"Point TVA (avec ES)"}</definedName>
    <definedName name="gfq" localSheetId="17" hidden="1">{#N/A,#N/A,TRUE,"Page de garde";#N/A,#N/A,TRUE,"Récap";#N/A,#N/A,TRUE,"2001";#N/A,#N/A,TRUE,"2002";#N/A,#N/A,TRUE,"MN";#N/A,#N/A,TRUE,"CB-CN ";#N/A,#N/A,TRUE,"Point TVA (avec ES)"}</definedName>
    <definedName name="gfq" hidden="1">{#N/A,#N/A,TRUE,"Page de garde";#N/A,#N/A,TRUE,"Récap";#N/A,#N/A,TRUE,"2001";#N/A,#N/A,TRUE,"2002";#N/A,#N/A,TRUE,"MN";#N/A,#N/A,TRUE,"CB-CN ";#N/A,#N/A,TRUE,"Point TVA (avec ES)"}</definedName>
    <definedName name="ghcfyhj" localSheetId="0" hidden="1">{#N/A,#N/A,TRUE,"Page de garde";#N/A,#N/A,TRUE,"Récap";#N/A,#N/A,TRUE,"2001";#N/A,#N/A,TRUE,"2002";#N/A,#N/A,TRUE,"MN";#N/A,#N/A,TRUE,"CB-CN ";#N/A,#N/A,TRUE,"Point TVA (avec ES)"}</definedName>
    <definedName name="ghcfyhj" localSheetId="17" hidden="1">{#N/A,#N/A,TRUE,"Page de garde";#N/A,#N/A,TRUE,"Récap";#N/A,#N/A,TRUE,"2001";#N/A,#N/A,TRUE,"2002";#N/A,#N/A,TRUE,"MN";#N/A,#N/A,TRUE,"CB-CN ";#N/A,#N/A,TRUE,"Point TVA (avec ES)"}</definedName>
    <definedName name="ghcfyhj" hidden="1">{#N/A,#N/A,TRUE,"Page de garde";#N/A,#N/A,TRUE,"Récap";#N/A,#N/A,TRUE,"2001";#N/A,#N/A,TRUE,"2002";#N/A,#N/A,TRUE,"MN";#N/A,#N/A,TRUE,"CB-CN ";#N/A,#N/A,TRUE,"Point TVA (avec ES)"}</definedName>
    <definedName name="GRT" localSheetId="0" hidden="1">{#N/A,#N/A,FALSE,"Synthèse";#N/A,#N/A,FALSE,"Evolution de la TVA";#N/A,#N/A,FALSE,"Ventilation DGI-Douanes";#N/A,#N/A,FALSE,"prévision hors constaté ";#N/A,#N/A,FALSE,"recettes et écart à la prévisio"}</definedName>
    <definedName name="GRT" localSheetId="17" hidden="1">{#N/A,#N/A,FALSE,"Synthèse";#N/A,#N/A,FALSE,"Evolution de la TVA";#N/A,#N/A,FALSE,"Ventilation DGI-Douanes";#N/A,#N/A,FALSE,"prévision hors constaté ";#N/A,#N/A,FALSE,"recettes et écart à la prévisio"}</definedName>
    <definedName name="GRT" hidden="1">{#N/A,#N/A,FALSE,"Synthèse";#N/A,#N/A,FALSE,"Evolution de la TVA";#N/A,#N/A,FALSE,"Ventilation DGI-Douanes";#N/A,#N/A,FALSE,"prévision hors constaté ";#N/A,#N/A,FALSE,"recettes et écart à la prévisio"}</definedName>
    <definedName name="gvq" localSheetId="0" hidden="1">{#N/A,#N/A,TRUE,"Page de garde";#N/A,#N/A,TRUE,"Récap";#N/A,#N/A,TRUE,"2001";#N/A,#N/A,TRUE,"2002";#N/A,#N/A,TRUE,"MN";#N/A,#N/A,TRUE,"CB-CN ";#N/A,#N/A,TRUE,"Point TVA (avec ES)"}</definedName>
    <definedName name="gvq" localSheetId="17" hidden="1">{#N/A,#N/A,TRUE,"Page de garde";#N/A,#N/A,TRUE,"Récap";#N/A,#N/A,TRUE,"2001";#N/A,#N/A,TRUE,"2002";#N/A,#N/A,TRUE,"MN";#N/A,#N/A,TRUE,"CB-CN ";#N/A,#N/A,TRUE,"Point TVA (avec ES)"}</definedName>
    <definedName name="gvq" hidden="1">{#N/A,#N/A,TRUE,"Page de garde";#N/A,#N/A,TRUE,"Récap";#N/A,#N/A,TRUE,"2001";#N/A,#N/A,TRUE,"2002";#N/A,#N/A,TRUE,"MN";#N/A,#N/A,TRUE,"CB-CN ";#N/A,#N/A,TRUE,"Point TVA (avec ES)"}</definedName>
    <definedName name="hjdf" localSheetId="0" hidden="1">{#N/A,#N/A,FALSE,"couv";#N/A,#N/A,FALSE,"A1";#N/A,#N/A,FALSE,"B1";#N/A,#N/A,FALSE,"B2";#N/A,#N/A,FALSE,"C1";#N/A,#N/A,FALSE,"C3";#N/A,#N/A,FALSE,"C4";#N/A,#N/A,FALSE,"D1";#N/A,#N/A,FALSE,"D2";#N/A,#N/A,FALSE,"D3";#N/A,#N/A,FALSE,"E";#N/A,#N/A,FALSE,"E1A";#N/A,#N/A,FALSE,"E1B";#N/A,#N/A,FALSE,"E2";#N/A,#N/A,FALSE,"E3A ";#N/A,#N/A,FALSE,"E3B";#N/A,#N/A,FALSE,"E4";#N/A,#N/A,FALSE,"F1"}</definedName>
    <definedName name="hjdf" localSheetId="17" hidden="1">{#N/A,#N/A,FALSE,"couv";#N/A,#N/A,FALSE,"A1";#N/A,#N/A,FALSE,"B1";#N/A,#N/A,FALSE,"B2";#N/A,#N/A,FALSE,"C1";#N/A,#N/A,FALSE,"C3";#N/A,#N/A,FALSE,"C4";#N/A,#N/A,FALSE,"D1";#N/A,#N/A,FALSE,"D2";#N/A,#N/A,FALSE,"D3";#N/A,#N/A,FALSE,"E";#N/A,#N/A,FALSE,"E1A";#N/A,#N/A,FALSE,"E1B";#N/A,#N/A,FALSE,"E2";#N/A,#N/A,FALSE,"E3A ";#N/A,#N/A,FALSE,"E3B";#N/A,#N/A,FALSE,"E4";#N/A,#N/A,FALSE,"F1"}</definedName>
    <definedName name="hjdf" hidden="1">{#N/A,#N/A,FALSE,"couv";#N/A,#N/A,FALSE,"A1";#N/A,#N/A,FALSE,"B1";#N/A,#N/A,FALSE,"B2";#N/A,#N/A,FALSE,"C1";#N/A,#N/A,FALSE,"C3";#N/A,#N/A,FALSE,"C4";#N/A,#N/A,FALSE,"D1";#N/A,#N/A,FALSE,"D2";#N/A,#N/A,FALSE,"D3";#N/A,#N/A,FALSE,"E";#N/A,#N/A,FALSE,"E1A";#N/A,#N/A,FALSE,"E1B";#N/A,#N/A,FALSE,"E2";#N/A,#N/A,FALSE,"E3A ";#N/A,#N/A,FALSE,"E3B";#N/A,#N/A,FALSE,"E4";#N/A,#N/A,FALSE,"F1"}</definedName>
    <definedName name="HTML_CodePage" hidden="1">1252</definedName>
    <definedName name="HTML_Control" localSheetId="0" hidden="1">{"'TBADMI (Annexe 3)'!$B$164:$G$189"}</definedName>
    <definedName name="HTML_Control" localSheetId="17" hidden="1">{"'TBADMI (Annexe 3)'!$B$164:$G$189"}</definedName>
    <definedName name="HTML_Control" hidden="1">{"'TBADMI (Annexe 3)'!$B$164:$G$189"}</definedName>
    <definedName name="HTML_Description" hidden="1">""</definedName>
    <definedName name="HTML_Email" hidden="1">""</definedName>
    <definedName name="HTML_Header" hidden="1">"TBADMI (Annexe 3)"</definedName>
    <definedName name="HTML_LastUpdate" hidden="1">"22/09/2000"</definedName>
    <definedName name="HTML_LineAfter" hidden="1">FALSE</definedName>
    <definedName name="HTML_LineBefore" hidden="1">FALSE</definedName>
    <definedName name="HTML_Name" hidden="1">"Alain NICOLAS"</definedName>
    <definedName name="HTML_OBDlg2" hidden="1">TRUE</definedName>
    <definedName name="HTML_OBDlg4" hidden="1">TRUE</definedName>
    <definedName name="HTML_OS" hidden="1">0</definedName>
    <definedName name="HTML_PathFile" hidden="1">"D:\Mes documents\MonHTML.htm"</definedName>
    <definedName name="HTML_Title" hidden="1">"DSG - TBADMI_V2"</definedName>
    <definedName name="ib" localSheetId="0" hidden="1">{#N/A,#N/A,TRUE,"Page de garde";#N/A,#N/A,TRUE,"Récap";#N/A,#N/A,TRUE,"2001";#N/A,#N/A,TRUE,"2002";#N/A,#N/A,TRUE,"MN";#N/A,#N/A,TRUE,"CB-CN ";#N/A,#N/A,TRUE,"Point TVA (avec ES)"}</definedName>
    <definedName name="ib" localSheetId="17" hidden="1">{#N/A,#N/A,TRUE,"Page de garde";#N/A,#N/A,TRUE,"Récap";#N/A,#N/A,TRUE,"2001";#N/A,#N/A,TRUE,"2002";#N/A,#N/A,TRUE,"MN";#N/A,#N/A,TRUE,"CB-CN ";#N/A,#N/A,TRUE,"Point TVA (avec ES)"}</definedName>
    <definedName name="ib" hidden="1">{#N/A,#N/A,TRUE,"Page de garde";#N/A,#N/A,TRUE,"Récap";#N/A,#N/A,TRUE,"2001";#N/A,#N/A,TRUE,"2002";#N/A,#N/A,TRUE,"MN";#N/A,#N/A,TRUE,"CB-CN ";#N/A,#N/A,TRUE,"Point TVA (avec ES)"}</definedName>
    <definedName name="jdgj" localSheetId="0" hidden="1">{#N/A,#N/A,FALSE,"A2C";#N/A,#N/A,FALSE,"A3C";#N/A,#N/A,FALSE,"A4C";#N/A,#N/A,FALSE,"A5C";#N/A,#N/A,FALSE,"A3PRIVAT";#N/A,#N/A,FALSE,"A4LFI";#N/A,#N/A,FALSE,"A5LFI";#N/A,#N/A,FALSE,"C2C"}</definedName>
    <definedName name="jdgj" localSheetId="17" hidden="1">{#N/A,#N/A,FALSE,"A2C";#N/A,#N/A,FALSE,"A3C";#N/A,#N/A,FALSE,"A4C";#N/A,#N/A,FALSE,"A5C";#N/A,#N/A,FALSE,"A3PRIVAT";#N/A,#N/A,FALSE,"A4LFI";#N/A,#N/A,FALSE,"A5LFI";#N/A,#N/A,FALSE,"C2C"}</definedName>
    <definedName name="jdgj" hidden="1">{#N/A,#N/A,FALSE,"A2C";#N/A,#N/A,FALSE,"A3C";#N/A,#N/A,FALSE,"A4C";#N/A,#N/A,FALSE,"A5C";#N/A,#N/A,FALSE,"A3PRIVAT";#N/A,#N/A,FALSE,"A4LFI";#N/A,#N/A,FALSE,"A5LFI";#N/A,#N/A,FALSE,"C2C"}</definedName>
    <definedName name="mm" localSheetId="0" hidden="1">{#N/A,#N/A,TRUE,"Page de garde";#N/A,#N/A,TRUE,"Récap";#N/A,#N/A,TRUE,"2001";#N/A,#N/A,TRUE,"2002";#N/A,#N/A,TRUE,"MN";#N/A,#N/A,TRUE,"CB-CN ";#N/A,#N/A,TRUE,"Point TVA (avec ES)"}</definedName>
    <definedName name="mm" localSheetId="17" hidden="1">{#N/A,#N/A,TRUE,"Page de garde";#N/A,#N/A,TRUE,"Récap";#N/A,#N/A,TRUE,"2001";#N/A,#N/A,TRUE,"2002";#N/A,#N/A,TRUE,"MN";#N/A,#N/A,TRUE,"CB-CN ";#N/A,#N/A,TRUE,"Point TVA (avec ES)"}</definedName>
    <definedName name="mm" hidden="1">{#N/A,#N/A,TRUE,"Page de garde";#N/A,#N/A,TRUE,"Récap";#N/A,#N/A,TRUE,"2001";#N/A,#N/A,TRUE,"2002";#N/A,#N/A,TRUE,"MN";#N/A,#N/A,TRUE,"CB-CN ";#N/A,#N/A,TRUE,"Point TVA (avec ES)"}</definedName>
    <definedName name="mmmmm" localSheetId="0" hidden="1">{#N/A,#N/A,FALSE,"Synthèse";#N/A,#N/A,FALSE,"Evolution de la TVA";#N/A,#N/A,FALSE,"Ventilation DGI-Douanes";#N/A,#N/A,FALSE,"prévision hors constaté ";#N/A,#N/A,FALSE,"recettes et écart à la prévisio"}</definedName>
    <definedName name="mmmmm" localSheetId="17" hidden="1">{#N/A,#N/A,FALSE,"Synthèse";#N/A,#N/A,FALSE,"Evolution de la TVA";#N/A,#N/A,FALSE,"Ventilation DGI-Douanes";#N/A,#N/A,FALSE,"prévision hors constaté ";#N/A,#N/A,FALSE,"recettes et écart à la prévisio"}</definedName>
    <definedName name="mmmmm" hidden="1">{#N/A,#N/A,FALSE,"Synthèse";#N/A,#N/A,FALSE,"Evolution de la TVA";#N/A,#N/A,FALSE,"Ventilation DGI-Douanes";#N/A,#N/A,FALSE,"prévision hors constaté ";#N/A,#N/A,FALSE,"recettes et écart à la prévisio"}</definedName>
    <definedName name="_xlnm.Print_Area" localSheetId="0">Checks!$A$1:$Q$184</definedName>
    <definedName name="_xlnm.Print_Area" localSheetId="17">'RP3 PP'!$A$1:$O$29</definedName>
    <definedName name="_xlnm.Print_Area" localSheetId="1">'T1'!$A$1:$O$76</definedName>
    <definedName name="_xlnm.Print_Area" localSheetId="2">'T1 ANSP'!$A$1:$U$77</definedName>
    <definedName name="_xlnm.Print_Area" localSheetId="3">'T1 ANSP SAR'!$A$1:$U$77</definedName>
    <definedName name="_xlnm.Print_Area" localSheetId="4">'T1 MET'!$A$1:$U$77</definedName>
    <definedName name="_xlnm.Print_Area" localSheetId="5">'T1 NSA'!$A$1:$U$77</definedName>
    <definedName name="_xlnm.Print_Area" localSheetId="6">'T2'!$A$1:$G$99</definedName>
    <definedName name="_xlnm.Print_Area" localSheetId="7">'T2 ANSP'!$A$1:$G$99</definedName>
    <definedName name="_xlnm.Print_Area" localSheetId="8">'T2 ANSP SAR'!$A$1:$G$99</definedName>
    <definedName name="_xlnm.Print_Area" localSheetId="9">'T2 MET'!$A$1:$G$99</definedName>
    <definedName name="_xlnm.Print_Area" localSheetId="10">'T2 NSA'!$A$1:$G$99</definedName>
    <definedName name="_xlnm.Print_Area" localSheetId="11">'T3'!$C$1:$J$178</definedName>
    <definedName name="_xlnm.Print_Area" localSheetId="12">'T3 ANSP'!$C$1:$J$178</definedName>
    <definedName name="_xlnm.Print_Area" localSheetId="13">'T3 ANSP SAR'!$C$1:$J$178</definedName>
    <definedName name="_xlnm.Print_Area" localSheetId="14">'T3 MET'!$C$1:$J$178</definedName>
    <definedName name="_xlnm.Print_Area" localSheetId="15">'T3 NSA'!$C$1:$J$178</definedName>
    <definedName name="_xlnm.Print_Area" localSheetId="16">'T4 '!$A$1:$R$124</definedName>
    <definedName name="qs" localSheetId="0" hidden="1">{#N/A,#N/A,TRUE,"Page de garde";#N/A,#N/A,TRUE,"Récap";#N/A,#N/A,TRUE,"2001";#N/A,#N/A,TRUE,"2002";#N/A,#N/A,TRUE,"MN";#N/A,#N/A,TRUE,"CB-CN ";#N/A,#N/A,TRUE,"Point TVA (avec ES)"}</definedName>
    <definedName name="qs" localSheetId="17" hidden="1">{#N/A,#N/A,TRUE,"Page de garde";#N/A,#N/A,TRUE,"Récap";#N/A,#N/A,TRUE,"2001";#N/A,#N/A,TRUE,"2002";#N/A,#N/A,TRUE,"MN";#N/A,#N/A,TRUE,"CB-CN ";#N/A,#N/A,TRUE,"Point TVA (avec ES)"}</definedName>
    <definedName name="qs" hidden="1">{#N/A,#N/A,TRUE,"Page de garde";#N/A,#N/A,TRUE,"Récap";#N/A,#N/A,TRUE,"2001";#N/A,#N/A,TRUE,"2002";#N/A,#N/A,TRUE,"MN";#N/A,#N/A,TRUE,"CB-CN ";#N/A,#N/A,TRUE,"Point TVA (avec ES)"}</definedName>
    <definedName name="SAPBEXdnldView" hidden="1">"D3P6O4JMXIHFGVEM2GX1TIU40"</definedName>
    <definedName name="SAPBEXsysID" hidden="1">"BWP"</definedName>
    <definedName name="sdqv" localSheetId="0" hidden="1">{#N/A,#N/A,TRUE,"Page de garde";#N/A,#N/A,TRUE,"Récap";#N/A,#N/A,TRUE,"2001";#N/A,#N/A,TRUE,"2002";#N/A,#N/A,TRUE,"MN";#N/A,#N/A,TRUE,"CB-CN ";#N/A,#N/A,TRUE,"Point TVA (avec ES)"}</definedName>
    <definedName name="sdqv" localSheetId="17" hidden="1">{#N/A,#N/A,TRUE,"Page de garde";#N/A,#N/A,TRUE,"Récap";#N/A,#N/A,TRUE,"2001";#N/A,#N/A,TRUE,"2002";#N/A,#N/A,TRUE,"MN";#N/A,#N/A,TRUE,"CB-CN ";#N/A,#N/A,TRUE,"Point TVA (avec ES)"}</definedName>
    <definedName name="sdqv" hidden="1">{#N/A,#N/A,TRUE,"Page de garde";#N/A,#N/A,TRUE,"Récap";#N/A,#N/A,TRUE,"2001";#N/A,#N/A,TRUE,"2002";#N/A,#N/A,TRUE,"MN";#N/A,#N/A,TRUE,"CB-CN ";#N/A,#N/A,TRUE,"Point TVA (avec ES)"}</definedName>
    <definedName name="Solde" localSheetId="0" hidden="1">{#N/A,#N/A,TRUE,"Page de garde";#N/A,#N/A,TRUE,"Récap";#N/A,#N/A,TRUE,"2001";#N/A,#N/A,TRUE,"2002";#N/A,#N/A,TRUE,"MN";#N/A,#N/A,TRUE,"CB-CN ";#N/A,#N/A,TRUE,"Point TVA (avec ES)"}</definedName>
    <definedName name="Solde" localSheetId="17" hidden="1">{#N/A,#N/A,TRUE,"Page de garde";#N/A,#N/A,TRUE,"Récap";#N/A,#N/A,TRUE,"2001";#N/A,#N/A,TRUE,"2002";#N/A,#N/A,TRUE,"MN";#N/A,#N/A,TRUE,"CB-CN ";#N/A,#N/A,TRUE,"Point TVA (avec ES)"}</definedName>
    <definedName name="Solde" hidden="1">{#N/A,#N/A,TRUE,"Page de garde";#N/A,#N/A,TRUE,"Récap";#N/A,#N/A,TRUE,"2001";#N/A,#N/A,TRUE,"2002";#N/A,#N/A,TRUE,"MN";#N/A,#N/A,TRUE,"CB-CN ";#N/A,#N/A,TRUE,"Point TVA (avec ES)"}</definedName>
    <definedName name="sqdf" localSheetId="0" hidden="1">{#N/A,#N/A,FALSE,"couv";#N/A,#N/A,FALSE,"A1";#N/A,#N/A,FALSE,"B1";#N/A,#N/A,FALSE,"B2";#N/A,#N/A,FALSE,"C1";#N/A,#N/A,FALSE,"C3";#N/A,#N/A,FALSE,"C4";#N/A,#N/A,FALSE,"D1";#N/A,#N/A,FALSE,"D2";#N/A,#N/A,FALSE,"D3";#N/A,#N/A,FALSE,"E";#N/A,#N/A,FALSE,"E1A";#N/A,#N/A,FALSE,"E1B";#N/A,#N/A,FALSE,"E2";#N/A,#N/A,FALSE,"E3A ";#N/A,#N/A,FALSE,"E3B";#N/A,#N/A,FALSE,"E4";#N/A,#N/A,FALSE,"F1"}</definedName>
    <definedName name="sqdf" localSheetId="17" hidden="1">{#N/A,#N/A,FALSE,"couv";#N/A,#N/A,FALSE,"A1";#N/A,#N/A,FALSE,"B1";#N/A,#N/A,FALSE,"B2";#N/A,#N/A,FALSE,"C1";#N/A,#N/A,FALSE,"C3";#N/A,#N/A,FALSE,"C4";#N/A,#N/A,FALSE,"D1";#N/A,#N/A,FALSE,"D2";#N/A,#N/A,FALSE,"D3";#N/A,#N/A,FALSE,"E";#N/A,#N/A,FALSE,"E1A";#N/A,#N/A,FALSE,"E1B";#N/A,#N/A,FALSE,"E2";#N/A,#N/A,FALSE,"E3A ";#N/A,#N/A,FALSE,"E3B";#N/A,#N/A,FALSE,"E4";#N/A,#N/A,FALSE,"F1"}</definedName>
    <definedName name="sqdf" hidden="1">{#N/A,#N/A,FALSE,"couv";#N/A,#N/A,FALSE,"A1";#N/A,#N/A,FALSE,"B1";#N/A,#N/A,FALSE,"B2";#N/A,#N/A,FALSE,"C1";#N/A,#N/A,FALSE,"C3";#N/A,#N/A,FALSE,"C4";#N/A,#N/A,FALSE,"D1";#N/A,#N/A,FALSE,"D2";#N/A,#N/A,FALSE,"D3";#N/A,#N/A,FALSE,"E";#N/A,#N/A,FALSE,"E1A";#N/A,#N/A,FALSE,"E1B";#N/A,#N/A,FALSE,"E2";#N/A,#N/A,FALSE,"E3A ";#N/A,#N/A,FALSE,"E3B";#N/A,#N/A,FALSE,"E4";#N/A,#N/A,FALSE,"F1"}</definedName>
    <definedName name="sss" localSheetId="0" hidden="1">{#N/A,#N/A,TRUE,"Page de garde";#N/A,#N/A,TRUE,"Récap";#N/A,#N/A,TRUE,"2001";#N/A,#N/A,TRUE,"2002";#N/A,#N/A,TRUE,"MN";#N/A,#N/A,TRUE,"CB-CN ";#N/A,#N/A,TRUE,"Point TVA (avec ES)"}</definedName>
    <definedName name="sss" localSheetId="17" hidden="1">{#N/A,#N/A,TRUE,"Page de garde";#N/A,#N/A,TRUE,"Récap";#N/A,#N/A,TRUE,"2001";#N/A,#N/A,TRUE,"2002";#N/A,#N/A,TRUE,"MN";#N/A,#N/A,TRUE,"CB-CN ";#N/A,#N/A,TRUE,"Point TVA (avec ES)"}</definedName>
    <definedName name="sss" hidden="1">{#N/A,#N/A,TRUE,"Page de garde";#N/A,#N/A,TRUE,"Récap";#N/A,#N/A,TRUE,"2001";#N/A,#N/A,TRUE,"2002";#N/A,#N/A,TRUE,"MN";#N/A,#N/A,TRUE,"CB-CN ";#N/A,#N/A,TRUE,"Point TVA (avec ES)"}</definedName>
    <definedName name="suivi" localSheetId="0" hidden="1">{#N/A,#N/A,FALSE,"Synthèse";#N/A,#N/A,FALSE,"Evolution de la TVA";#N/A,#N/A,FALSE,"Ventilation DGI-Douanes";#N/A,#N/A,FALSE,"prévision hors constaté ";#N/A,#N/A,FALSE,"recettes et écart à la prévisio"}</definedName>
    <definedName name="suivi" localSheetId="17" hidden="1">{#N/A,#N/A,FALSE,"Synthèse";#N/A,#N/A,FALSE,"Evolution de la TVA";#N/A,#N/A,FALSE,"Ventilation DGI-Douanes";#N/A,#N/A,FALSE,"prévision hors constaté ";#N/A,#N/A,FALSE,"recettes et écart à la prévisio"}</definedName>
    <definedName name="suivi" hidden="1">{#N/A,#N/A,FALSE,"Synthèse";#N/A,#N/A,FALSE,"Evolution de la TVA";#N/A,#N/A,FALSE,"Ventilation DGI-Douanes";#N/A,#N/A,FALSE,"prévision hors constaté ";#N/A,#N/A,FALSE,"recettes et écart à la prévisio"}</definedName>
    <definedName name="tghth" localSheetId="0" hidden="1">{"'TBADMI (Annexe 3)'!$B$164:$G$189"}</definedName>
    <definedName name="tghth" localSheetId="17" hidden="1">{"'TBADMI (Annexe 3)'!$B$164:$G$189"}</definedName>
    <definedName name="tghth" hidden="1">{"'TBADMI (Annexe 3)'!$B$164:$G$189"}</definedName>
    <definedName name="wrn.Dossier." localSheetId="0" hidden="1">{#N/A,#N/A,FALSE,"couv";#N/A,#N/A,FALSE,"A1";#N/A,#N/A,FALSE,"B1";#N/A,#N/A,FALSE,"B2";#N/A,#N/A,FALSE,"C1";#N/A,#N/A,FALSE,"C3";#N/A,#N/A,FALSE,"C4";#N/A,#N/A,FALSE,"D1";#N/A,#N/A,FALSE,"D2";#N/A,#N/A,FALSE,"D3";#N/A,#N/A,FALSE,"E";#N/A,#N/A,FALSE,"E1A";#N/A,#N/A,FALSE,"E1B";#N/A,#N/A,FALSE,"E2";#N/A,#N/A,FALSE,"E3A ";#N/A,#N/A,FALSE,"E3B";#N/A,#N/A,FALSE,"E4";#N/A,#N/A,FALSE,"F1"}</definedName>
    <definedName name="wrn.Dossier." localSheetId="17" hidden="1">{#N/A,#N/A,FALSE,"couv";#N/A,#N/A,FALSE,"A1";#N/A,#N/A,FALSE,"B1";#N/A,#N/A,FALSE,"B2";#N/A,#N/A,FALSE,"C1";#N/A,#N/A,FALSE,"C3";#N/A,#N/A,FALSE,"C4";#N/A,#N/A,FALSE,"D1";#N/A,#N/A,FALSE,"D2";#N/A,#N/A,FALSE,"D3";#N/A,#N/A,FALSE,"E";#N/A,#N/A,FALSE,"E1A";#N/A,#N/A,FALSE,"E1B";#N/A,#N/A,FALSE,"E2";#N/A,#N/A,FALSE,"E3A ";#N/A,#N/A,FALSE,"E3B";#N/A,#N/A,FALSE,"E4";#N/A,#N/A,FALSE,"F1"}</definedName>
    <definedName name="wrn.Dossier." hidden="1">{#N/A,#N/A,FALSE,"couv";#N/A,#N/A,FALSE,"A1";#N/A,#N/A,FALSE,"B1";#N/A,#N/A,FALSE,"B2";#N/A,#N/A,FALSE,"C1";#N/A,#N/A,FALSE,"C3";#N/A,#N/A,FALSE,"C4";#N/A,#N/A,FALSE,"D1";#N/A,#N/A,FALSE,"D2";#N/A,#N/A,FALSE,"D3";#N/A,#N/A,FALSE,"E";#N/A,#N/A,FALSE,"E1A";#N/A,#N/A,FALSE,"E1B";#N/A,#N/A,FALSE,"E2";#N/A,#N/A,FALSE,"E3A ";#N/A,#N/A,FALSE,"E3B";#N/A,#N/A,FALSE,"E4";#N/A,#N/A,FALSE,"F1"}</definedName>
    <definedName name="wrn.Dossier._.BEH._.2000." localSheetId="0" hidden="1">{#N/A,#N/A,TRUE,"Page de garde";#N/A,#N/A,TRUE,"Récap";#N/A,#N/A,TRUE,"2001";#N/A,#N/A,TRUE,"2002";#N/A,#N/A,TRUE,"MN";#N/A,#N/A,TRUE,"CB-CN ";#N/A,#N/A,TRUE,"Point TVA (avec ES)"}</definedName>
    <definedName name="wrn.Dossier._.BEH._.2000." localSheetId="17" hidden="1">{#N/A,#N/A,TRUE,"Page de garde";#N/A,#N/A,TRUE,"Récap";#N/A,#N/A,TRUE,"2001";#N/A,#N/A,TRUE,"2002";#N/A,#N/A,TRUE,"MN";#N/A,#N/A,TRUE,"CB-CN ";#N/A,#N/A,TRUE,"Point TVA (avec ES)"}</definedName>
    <definedName name="wrn.Dossier._.BEH._.2000." hidden="1">{#N/A,#N/A,TRUE,"Page de garde";#N/A,#N/A,TRUE,"Récap";#N/A,#N/A,TRUE,"2001";#N/A,#N/A,TRUE,"2002";#N/A,#N/A,TRUE,"MN";#N/A,#N/A,TRUE,"CB-CN ";#N/A,#N/A,TRUE,"Point TVA (avec ES)"}</definedName>
    <definedName name="wrn.Dossier._.janvier." localSheetId="0" hidden="1">{#N/A,#N/A,FALSE,"c_janv";#N/A,#N/A,FALSE,"A1";#N/A,#N/A,FALSE,"B1";#N/A,#N/A,FALSE,"B2";#N/A,#N/A,FALSE,"C1";#N/A,#N/A,FALSE,"C3";#N/A,#N/A,FALSE,"C4";#N/A,#N/A,FALSE,"D1";#N/A,#N/A,FALSE,"D2";#N/A,#N/A,FALSE,"D3";#N/A,#N/A,FALSE,"E1A";#N/A,#N/A,FALSE,"E1B";#N/A,#N/A,FALSE,"E2";#N/A,#N/A,FALSE,"E3A ";#N/A,#N/A,FALSE,"E3B";#N/A,#N/A,FALSE,"E4";#N/A,#N/A,FALSE,"F1"}</definedName>
    <definedName name="wrn.Dossier._.janvier." localSheetId="17" hidden="1">{#N/A,#N/A,FALSE,"c_janv";#N/A,#N/A,FALSE,"A1";#N/A,#N/A,FALSE,"B1";#N/A,#N/A,FALSE,"B2";#N/A,#N/A,FALSE,"C1";#N/A,#N/A,FALSE,"C3";#N/A,#N/A,FALSE,"C4";#N/A,#N/A,FALSE,"D1";#N/A,#N/A,FALSE,"D2";#N/A,#N/A,FALSE,"D3";#N/A,#N/A,FALSE,"E1A";#N/A,#N/A,FALSE,"E1B";#N/A,#N/A,FALSE,"E2";#N/A,#N/A,FALSE,"E3A ";#N/A,#N/A,FALSE,"E3B";#N/A,#N/A,FALSE,"E4";#N/A,#N/A,FALSE,"F1"}</definedName>
    <definedName name="wrn.Dossier._.janvier." hidden="1">{#N/A,#N/A,FALSE,"c_janv";#N/A,#N/A,FALSE,"A1";#N/A,#N/A,FALSE,"B1";#N/A,#N/A,FALSE,"B2";#N/A,#N/A,FALSE,"C1";#N/A,#N/A,FALSE,"C3";#N/A,#N/A,FALSE,"C4";#N/A,#N/A,FALSE,"D1";#N/A,#N/A,FALSE,"D2";#N/A,#N/A,FALSE,"D3";#N/A,#N/A,FALSE,"E1A";#N/A,#N/A,FALSE,"E1B";#N/A,#N/A,FALSE,"E2";#N/A,#N/A,FALSE,"E3A ";#N/A,#N/A,FALSE,"E3B";#N/A,#N/A,FALSE,"E4";#N/A,#N/A,FALSE,"F1"}</definedName>
    <definedName name="wrn.Dossier._.Sénat." localSheetId="0" hidden="1">{#N/A,#N/A,FALSE,"c_sénat";#N/A,#N/A,FALSE,"A1";#N/A,#N/A,FALSE,"B1";#N/A,#N/A,FALSE,"B2";#N/A,#N/A,FALSE,"C1";#N/A,#N/A,FALSE,"C3";#N/A,#N/A,FALSE,"C4";#N/A,#N/A,FALSE,"D1";#N/A,#N/A,FALSE,"D2";#N/A,#N/A,FALSE,"D3";#N/A,#N/A,FALSE,"E1A";#N/A,#N/A,FALSE,"E1B";#N/A,#N/A,FALSE,"E2";#N/A,#N/A,FALSE,"E3A ";#N/A,#N/A,FALSE,"E3B";#N/A,#N/A,FALSE,"E4";#N/A,#N/A,FALSE,"F1"}</definedName>
    <definedName name="wrn.Dossier._.Sénat." localSheetId="17" hidden="1">{#N/A,#N/A,FALSE,"c_sénat";#N/A,#N/A,FALSE,"A1";#N/A,#N/A,FALSE,"B1";#N/A,#N/A,FALSE,"B2";#N/A,#N/A,FALSE,"C1";#N/A,#N/A,FALSE,"C3";#N/A,#N/A,FALSE,"C4";#N/A,#N/A,FALSE,"D1";#N/A,#N/A,FALSE,"D2";#N/A,#N/A,FALSE,"D3";#N/A,#N/A,FALSE,"E1A";#N/A,#N/A,FALSE,"E1B";#N/A,#N/A,FALSE,"E2";#N/A,#N/A,FALSE,"E3A ";#N/A,#N/A,FALSE,"E3B";#N/A,#N/A,FALSE,"E4";#N/A,#N/A,FALSE,"F1"}</definedName>
    <definedName name="wrn.Dossier._.Sénat." hidden="1">{#N/A,#N/A,FALSE,"c_sénat";#N/A,#N/A,FALSE,"A1";#N/A,#N/A,FALSE,"B1";#N/A,#N/A,FALSE,"B2";#N/A,#N/A,FALSE,"C1";#N/A,#N/A,FALSE,"C3";#N/A,#N/A,FALSE,"C4";#N/A,#N/A,FALSE,"D1";#N/A,#N/A,FALSE,"D2";#N/A,#N/A,FALSE,"D3";#N/A,#N/A,FALSE,"E1A";#N/A,#N/A,FALSE,"E1B";#N/A,#N/A,FALSE,"E2";#N/A,#N/A,FALSE,"E3A ";#N/A,#N/A,FALSE,"E3B";#N/A,#N/A,FALSE,"E4";#N/A,#N/A,FALSE,"F1"}</definedName>
    <definedName name="wrn.sh_coul." localSheetId="0" hidden="1">{#N/A,#N/A,FALSE,"A2C";#N/A,#N/A,FALSE,"A3C";#N/A,#N/A,FALSE,"A4C";#N/A,#N/A,FALSE,"A5C";#N/A,#N/A,FALSE,"A3PRIVAT";#N/A,#N/A,FALSE,"A4LFI";#N/A,#N/A,FALSE,"A5LFI";#N/A,#N/A,FALSE,"C2C"}</definedName>
    <definedName name="wrn.sh_coul." localSheetId="17" hidden="1">{#N/A,#N/A,FALSE,"A2C";#N/A,#N/A,FALSE,"A3C";#N/A,#N/A,FALSE,"A4C";#N/A,#N/A,FALSE,"A5C";#N/A,#N/A,FALSE,"A3PRIVAT";#N/A,#N/A,FALSE,"A4LFI";#N/A,#N/A,FALSE,"A5LFI";#N/A,#N/A,FALSE,"C2C"}</definedName>
    <definedName name="wrn.sh_coul." hidden="1">{#N/A,#N/A,FALSE,"A2C";#N/A,#N/A,FALSE,"A3C";#N/A,#N/A,FALSE,"A4C";#N/A,#N/A,FALSE,"A5C";#N/A,#N/A,FALSE,"A3PRIVAT";#N/A,#N/A,FALSE,"A4LFI";#N/A,#N/A,FALSE,"A5LFI";#N/A,#N/A,FALSE,"C2C"}</definedName>
    <definedName name="wrn.sh_nb." localSheetId="0" hidden="1">{#N/A,#N/A,FALSE,"A2";#N/A,#N/A,FALSE,"A3";#N/A,#N/A,FALSE,"A4";#N/A,#N/A,FALSE,"A5";#N/A,#N/A,FALSE,"C2"}</definedName>
    <definedName name="wrn.sh_nb." localSheetId="17" hidden="1">{#N/A,#N/A,FALSE,"A2";#N/A,#N/A,FALSE,"A3";#N/A,#N/A,FALSE,"A4";#N/A,#N/A,FALSE,"A5";#N/A,#N/A,FALSE,"C2"}</definedName>
    <definedName name="wrn.sh_nb." hidden="1">{#N/A,#N/A,FALSE,"A2";#N/A,#N/A,FALSE,"A3";#N/A,#N/A,FALSE,"A4";#N/A,#N/A,FALSE,"A5";#N/A,#N/A,FALSE,"C2"}</definedName>
    <definedName name="wrn.Suivi._.mensuel." localSheetId="0" hidden="1">{#N/A,#N/A,FALSE,"Synthèse";#N/A,#N/A,FALSE,"Evolution de la TVA";#N/A,#N/A,FALSE,"Ventilation DGI-Douanes";#N/A,#N/A,FALSE,"prévision hors constaté ";#N/A,#N/A,FALSE,"recettes et écart à la prévisio"}</definedName>
    <definedName name="wrn.Suivi._.mensuel." localSheetId="17" hidden="1">{#N/A,#N/A,FALSE,"Synthèse";#N/A,#N/A,FALSE,"Evolution de la TVA";#N/A,#N/A,FALSE,"Ventilation DGI-Douanes";#N/A,#N/A,FALSE,"prévision hors constaté ";#N/A,#N/A,FALSE,"recettes et écart à la prévisio"}</definedName>
    <definedName name="wrn.Suivi._.mensuel." hidden="1">{#N/A,#N/A,FALSE,"Synthèse";#N/A,#N/A,FALSE,"Evolution de la TVA";#N/A,#N/A,FALSE,"Ventilation DGI-Douanes";#N/A,#N/A,FALSE,"prévision hors constaté ";#N/A,#N/A,FALSE,"recettes et écart à la prévisio"}</definedName>
  </definedNames>
  <calcPr calcId="162913"/>
</workbook>
</file>

<file path=xl/calcChain.xml><?xml version="1.0" encoding="utf-8"?>
<calcChain xmlns="http://schemas.openxmlformats.org/spreadsheetml/2006/main">
  <c r="G16" i="57" l="1"/>
  <c r="F16" i="57"/>
  <c r="E16" i="57"/>
  <c r="D16" i="57"/>
  <c r="C16" i="57"/>
  <c r="I42" i="11" l="1"/>
  <c r="H42" i="11"/>
  <c r="R917" i="74" l="1"/>
  <c r="R916" i="74"/>
  <c r="V915" i="74"/>
  <c r="U915" i="74"/>
  <c r="T915" i="74"/>
  <c r="S915" i="74"/>
  <c r="R915" i="74"/>
  <c r="V914" i="74"/>
  <c r="U914" i="74"/>
  <c r="T914" i="74"/>
  <c r="S914" i="74"/>
  <c r="R914" i="74"/>
  <c r="V913" i="74"/>
  <c r="U913" i="74"/>
  <c r="T913" i="74"/>
  <c r="S913" i="74"/>
  <c r="R913" i="74"/>
  <c r="V912" i="74"/>
  <c r="U912" i="74"/>
  <c r="T912" i="74"/>
  <c r="S912" i="74"/>
  <c r="R912" i="74"/>
  <c r="V911" i="74"/>
  <c r="U911" i="74"/>
  <c r="T911" i="74"/>
  <c r="S911" i="74"/>
  <c r="R911" i="74"/>
  <c r="V910" i="74"/>
  <c r="U910" i="74"/>
  <c r="T910" i="74"/>
  <c r="S910" i="74"/>
  <c r="R910" i="74"/>
  <c r="V909" i="74"/>
  <c r="U909" i="74"/>
  <c r="T909" i="74"/>
  <c r="S909" i="74"/>
  <c r="R909" i="74"/>
  <c r="V908" i="74"/>
  <c r="U908" i="74"/>
  <c r="T908" i="74"/>
  <c r="S908" i="74"/>
  <c r="R908" i="74"/>
  <c r="V907" i="74"/>
  <c r="U907" i="74"/>
  <c r="T907" i="74"/>
  <c r="S907" i="74"/>
  <c r="R907" i="74"/>
  <c r="V906" i="74"/>
  <c r="U906" i="74"/>
  <c r="T906" i="74"/>
  <c r="S906" i="74"/>
  <c r="R906" i="74"/>
  <c r="V905" i="74"/>
  <c r="U905" i="74"/>
  <c r="T905" i="74"/>
  <c r="S905" i="74"/>
  <c r="R905" i="74"/>
  <c r="V904" i="74"/>
  <c r="U904" i="74"/>
  <c r="T904" i="74"/>
  <c r="S904" i="74"/>
  <c r="R904" i="74"/>
  <c r="V903" i="74"/>
  <c r="U903" i="74"/>
  <c r="T903" i="74"/>
  <c r="S903" i="74"/>
  <c r="R903" i="74"/>
  <c r="V902" i="74"/>
  <c r="U902" i="74"/>
  <c r="T902" i="74"/>
  <c r="S902" i="74"/>
  <c r="R902" i="74"/>
  <c r="V901" i="74"/>
  <c r="U901" i="74"/>
  <c r="T901" i="74"/>
  <c r="S901" i="74"/>
  <c r="R901" i="74"/>
  <c r="V900" i="74"/>
  <c r="U900" i="74"/>
  <c r="T900" i="74"/>
  <c r="S900" i="74"/>
  <c r="R900" i="74"/>
  <c r="V899" i="74"/>
  <c r="U899" i="74"/>
  <c r="T899" i="74"/>
  <c r="S899" i="74"/>
  <c r="R899" i="74"/>
  <c r="V898" i="74"/>
  <c r="U898" i="74"/>
  <c r="T898" i="74"/>
  <c r="S898" i="74"/>
  <c r="R898" i="74"/>
  <c r="V897" i="74"/>
  <c r="U897" i="74"/>
  <c r="T897" i="74"/>
  <c r="S897" i="74"/>
  <c r="R897" i="74"/>
  <c r="V896" i="74"/>
  <c r="U896" i="74"/>
  <c r="T896" i="74"/>
  <c r="S896" i="74"/>
  <c r="R896" i="74"/>
  <c r="V895" i="74"/>
  <c r="U895" i="74"/>
  <c r="T895" i="74"/>
  <c r="S895" i="74"/>
  <c r="R895" i="74"/>
  <c r="V894" i="74"/>
  <c r="U894" i="74"/>
  <c r="T894" i="74"/>
  <c r="S894" i="74"/>
  <c r="R894" i="74"/>
  <c r="V893" i="74"/>
  <c r="U893" i="74"/>
  <c r="T893" i="74"/>
  <c r="S893" i="74"/>
  <c r="R893" i="74"/>
  <c r="V892" i="74"/>
  <c r="U892" i="74"/>
  <c r="T892" i="74"/>
  <c r="S892" i="74"/>
  <c r="R892" i="74"/>
  <c r="V891" i="74"/>
  <c r="U891" i="74"/>
  <c r="T891" i="74"/>
  <c r="S891" i="74"/>
  <c r="R891" i="74"/>
  <c r="V890" i="74"/>
  <c r="U890" i="74"/>
  <c r="T890" i="74"/>
  <c r="S890" i="74"/>
  <c r="R890" i="74"/>
  <c r="V889" i="74"/>
  <c r="U889" i="74"/>
  <c r="T889" i="74"/>
  <c r="S889" i="74"/>
  <c r="R889" i="74"/>
  <c r="V888" i="74"/>
  <c r="U888" i="74"/>
  <c r="T888" i="74"/>
  <c r="S888" i="74"/>
  <c r="R888" i="74"/>
  <c r="V887" i="74"/>
  <c r="U887" i="74"/>
  <c r="T887" i="74"/>
  <c r="S887" i="74"/>
  <c r="R887" i="74"/>
  <c r="V886" i="74"/>
  <c r="U886" i="74"/>
  <c r="T886" i="74"/>
  <c r="S886" i="74"/>
  <c r="R886" i="74"/>
  <c r="V885" i="74"/>
  <c r="U885" i="74"/>
  <c r="T885" i="74"/>
  <c r="S885" i="74"/>
  <c r="R885" i="74"/>
  <c r="V884" i="74"/>
  <c r="U884" i="74"/>
  <c r="T884" i="74"/>
  <c r="S884" i="74"/>
  <c r="R884" i="74"/>
  <c r="R881" i="74"/>
  <c r="R880" i="74"/>
  <c r="V879" i="74"/>
  <c r="U879" i="74"/>
  <c r="T879" i="74"/>
  <c r="S879" i="74"/>
  <c r="R879" i="74"/>
  <c r="V878" i="74"/>
  <c r="U878" i="74"/>
  <c r="T878" i="74"/>
  <c r="S878" i="74"/>
  <c r="R878" i="74"/>
  <c r="V877" i="74"/>
  <c r="U877" i="74"/>
  <c r="T877" i="74"/>
  <c r="S877" i="74"/>
  <c r="R877" i="74"/>
  <c r="V876" i="74"/>
  <c r="U876" i="74"/>
  <c r="T876" i="74"/>
  <c r="S876" i="74"/>
  <c r="R876" i="74"/>
  <c r="V875" i="74"/>
  <c r="U875" i="74"/>
  <c r="T875" i="74"/>
  <c r="S875" i="74"/>
  <c r="R875" i="74"/>
  <c r="V874" i="74"/>
  <c r="U874" i="74"/>
  <c r="T874" i="74"/>
  <c r="S874" i="74"/>
  <c r="R874" i="74"/>
  <c r="V873" i="74"/>
  <c r="U873" i="74"/>
  <c r="T873" i="74"/>
  <c r="S873" i="74"/>
  <c r="R873" i="74"/>
  <c r="V872" i="74"/>
  <c r="U872" i="74"/>
  <c r="T872" i="74"/>
  <c r="S872" i="74"/>
  <c r="R872" i="74"/>
  <c r="V871" i="74"/>
  <c r="U871" i="74"/>
  <c r="T871" i="74"/>
  <c r="S871" i="74"/>
  <c r="R871" i="74"/>
  <c r="V870" i="74"/>
  <c r="U870" i="74"/>
  <c r="T870" i="74"/>
  <c r="S870" i="74"/>
  <c r="R870" i="74"/>
  <c r="V869" i="74"/>
  <c r="U869" i="74"/>
  <c r="T869" i="74"/>
  <c r="S869" i="74"/>
  <c r="R869" i="74"/>
  <c r="V868" i="74"/>
  <c r="U868" i="74"/>
  <c r="T868" i="74"/>
  <c r="S868" i="74"/>
  <c r="R868" i="74"/>
  <c r="V867" i="74"/>
  <c r="U867" i="74"/>
  <c r="T867" i="74"/>
  <c r="S867" i="74"/>
  <c r="R867" i="74"/>
  <c r="V866" i="74"/>
  <c r="U866" i="74"/>
  <c r="T866" i="74"/>
  <c r="S866" i="74"/>
  <c r="R866" i="74"/>
  <c r="V865" i="74"/>
  <c r="U865" i="74"/>
  <c r="T865" i="74"/>
  <c r="S865" i="74"/>
  <c r="R865" i="74"/>
  <c r="V864" i="74"/>
  <c r="U864" i="74"/>
  <c r="T864" i="74"/>
  <c r="S864" i="74"/>
  <c r="R864" i="74"/>
  <c r="V863" i="74"/>
  <c r="U863" i="74"/>
  <c r="T863" i="74"/>
  <c r="S863" i="74"/>
  <c r="R863" i="74"/>
  <c r="V862" i="74"/>
  <c r="U862" i="74"/>
  <c r="T862" i="74"/>
  <c r="S862" i="74"/>
  <c r="R862" i="74"/>
  <c r="V861" i="74"/>
  <c r="U861" i="74"/>
  <c r="T861" i="74"/>
  <c r="S861" i="74"/>
  <c r="R861" i="74"/>
  <c r="V860" i="74"/>
  <c r="U860" i="74"/>
  <c r="T860" i="74"/>
  <c r="S860" i="74"/>
  <c r="R860" i="74"/>
  <c r="V859" i="74"/>
  <c r="U859" i="74"/>
  <c r="T859" i="74"/>
  <c r="S859" i="74"/>
  <c r="R859" i="74"/>
  <c r="V858" i="74"/>
  <c r="U858" i="74"/>
  <c r="T858" i="74"/>
  <c r="S858" i="74"/>
  <c r="R858" i="74"/>
  <c r="V857" i="74"/>
  <c r="U857" i="74"/>
  <c r="T857" i="74"/>
  <c r="S857" i="74"/>
  <c r="R857" i="74"/>
  <c r="V856" i="74"/>
  <c r="U856" i="74"/>
  <c r="T856" i="74"/>
  <c r="S856" i="74"/>
  <c r="R856" i="74"/>
  <c r="V855" i="74"/>
  <c r="U855" i="74"/>
  <c r="T855" i="74"/>
  <c r="S855" i="74"/>
  <c r="R855" i="74"/>
  <c r="V854" i="74"/>
  <c r="U854" i="74"/>
  <c r="T854" i="74"/>
  <c r="S854" i="74"/>
  <c r="R854" i="74"/>
  <c r="V853" i="74"/>
  <c r="U853" i="74"/>
  <c r="T853" i="74"/>
  <c r="S853" i="74"/>
  <c r="R853" i="74"/>
  <c r="V852" i="74"/>
  <c r="U852" i="74"/>
  <c r="T852" i="74"/>
  <c r="S852" i="74"/>
  <c r="R852" i="74"/>
  <c r="V851" i="74"/>
  <c r="U851" i="74"/>
  <c r="T851" i="74"/>
  <c r="S851" i="74"/>
  <c r="R851" i="74"/>
  <c r="V850" i="74"/>
  <c r="U850" i="74"/>
  <c r="T850" i="74"/>
  <c r="S850" i="74"/>
  <c r="R850" i="74"/>
  <c r="V849" i="74"/>
  <c r="U849" i="74"/>
  <c r="T849" i="74"/>
  <c r="S849" i="74"/>
  <c r="R849" i="74"/>
  <c r="V848" i="74"/>
  <c r="U848" i="74"/>
  <c r="T848" i="74"/>
  <c r="S848" i="74"/>
  <c r="R848" i="74"/>
  <c r="R845" i="74"/>
  <c r="R844" i="74"/>
  <c r="V843" i="74"/>
  <c r="U843" i="74"/>
  <c r="T843" i="74"/>
  <c r="S843" i="74"/>
  <c r="R843" i="74"/>
  <c r="V842" i="74"/>
  <c r="U842" i="74"/>
  <c r="T842" i="74"/>
  <c r="S842" i="74"/>
  <c r="R842" i="74"/>
  <c r="V841" i="74"/>
  <c r="U841" i="74"/>
  <c r="T841" i="74"/>
  <c r="S841" i="74"/>
  <c r="R841" i="74"/>
  <c r="V840" i="74"/>
  <c r="U840" i="74"/>
  <c r="T840" i="74"/>
  <c r="S840" i="74"/>
  <c r="R840" i="74"/>
  <c r="V839" i="74"/>
  <c r="U839" i="74"/>
  <c r="T839" i="74"/>
  <c r="S839" i="74"/>
  <c r="R839" i="74"/>
  <c r="V838" i="74"/>
  <c r="U838" i="74"/>
  <c r="T838" i="74"/>
  <c r="S838" i="74"/>
  <c r="R838" i="74"/>
  <c r="V837" i="74"/>
  <c r="U837" i="74"/>
  <c r="T837" i="74"/>
  <c r="S837" i="74"/>
  <c r="R837" i="74"/>
  <c r="V836" i="74"/>
  <c r="U836" i="74"/>
  <c r="T836" i="74"/>
  <c r="S836" i="74"/>
  <c r="R836" i="74"/>
  <c r="V835" i="74"/>
  <c r="U835" i="74"/>
  <c r="T835" i="74"/>
  <c r="S835" i="74"/>
  <c r="R835" i="74"/>
  <c r="V834" i="74"/>
  <c r="U834" i="74"/>
  <c r="T834" i="74"/>
  <c r="S834" i="74"/>
  <c r="R834" i="74"/>
  <c r="V833" i="74"/>
  <c r="U833" i="74"/>
  <c r="T833" i="74"/>
  <c r="S833" i="74"/>
  <c r="R833" i="74"/>
  <c r="V832" i="74"/>
  <c r="U832" i="74"/>
  <c r="T832" i="74"/>
  <c r="S832" i="74"/>
  <c r="R832" i="74"/>
  <c r="V831" i="74"/>
  <c r="U831" i="74"/>
  <c r="T831" i="74"/>
  <c r="S831" i="74"/>
  <c r="R831" i="74"/>
  <c r="V830" i="74"/>
  <c r="U830" i="74"/>
  <c r="T830" i="74"/>
  <c r="S830" i="74"/>
  <c r="R830" i="74"/>
  <c r="V829" i="74"/>
  <c r="U829" i="74"/>
  <c r="T829" i="74"/>
  <c r="S829" i="74"/>
  <c r="R829" i="74"/>
  <c r="V828" i="74"/>
  <c r="U828" i="74"/>
  <c r="T828" i="74"/>
  <c r="S828" i="74"/>
  <c r="R828" i="74"/>
  <c r="V827" i="74"/>
  <c r="U827" i="74"/>
  <c r="T827" i="74"/>
  <c r="S827" i="74"/>
  <c r="R827" i="74"/>
  <c r="V826" i="74"/>
  <c r="U826" i="74"/>
  <c r="T826" i="74"/>
  <c r="S826" i="74"/>
  <c r="R826" i="74"/>
  <c r="V825" i="74"/>
  <c r="U825" i="74"/>
  <c r="T825" i="74"/>
  <c r="S825" i="74"/>
  <c r="R825" i="74"/>
  <c r="V824" i="74"/>
  <c r="U824" i="74"/>
  <c r="T824" i="74"/>
  <c r="S824" i="74"/>
  <c r="R824" i="74"/>
  <c r="V823" i="74"/>
  <c r="U823" i="74"/>
  <c r="T823" i="74"/>
  <c r="S823" i="74"/>
  <c r="R823" i="74"/>
  <c r="V822" i="74"/>
  <c r="U822" i="74"/>
  <c r="T822" i="74"/>
  <c r="S822" i="74"/>
  <c r="R822" i="74"/>
  <c r="V821" i="74"/>
  <c r="U821" i="74"/>
  <c r="T821" i="74"/>
  <c r="S821" i="74"/>
  <c r="R821" i="74"/>
  <c r="V820" i="74"/>
  <c r="U820" i="74"/>
  <c r="T820" i="74"/>
  <c r="S820" i="74"/>
  <c r="R820" i="74"/>
  <c r="V819" i="74"/>
  <c r="U819" i="74"/>
  <c r="T819" i="74"/>
  <c r="S819" i="74"/>
  <c r="R819" i="74"/>
  <c r="V818" i="74"/>
  <c r="U818" i="74"/>
  <c r="T818" i="74"/>
  <c r="S818" i="74"/>
  <c r="R818" i="74"/>
  <c r="V817" i="74"/>
  <c r="U817" i="74"/>
  <c r="T817" i="74"/>
  <c r="S817" i="74"/>
  <c r="R817" i="74"/>
  <c r="V816" i="74"/>
  <c r="U816" i="74"/>
  <c r="T816" i="74"/>
  <c r="S816" i="74"/>
  <c r="R816" i="74"/>
  <c r="V815" i="74"/>
  <c r="U815" i="74"/>
  <c r="T815" i="74"/>
  <c r="S815" i="74"/>
  <c r="R815" i="74"/>
  <c r="V814" i="74"/>
  <c r="U814" i="74"/>
  <c r="T814" i="74"/>
  <c r="S814" i="74"/>
  <c r="R814" i="74"/>
  <c r="V813" i="74"/>
  <c r="U813" i="74"/>
  <c r="T813" i="74"/>
  <c r="S813" i="74"/>
  <c r="R813" i="74"/>
  <c r="V812" i="74"/>
  <c r="U812" i="74"/>
  <c r="T812" i="74"/>
  <c r="S812" i="74"/>
  <c r="R812" i="74"/>
  <c r="R809" i="74"/>
  <c r="R808" i="74"/>
  <c r="V807" i="74"/>
  <c r="U807" i="74"/>
  <c r="T807" i="74"/>
  <c r="S807" i="74"/>
  <c r="R807" i="74"/>
  <c r="V806" i="74"/>
  <c r="U806" i="74"/>
  <c r="T806" i="74"/>
  <c r="S806" i="74"/>
  <c r="R806" i="74"/>
  <c r="V805" i="74"/>
  <c r="U805" i="74"/>
  <c r="T805" i="74"/>
  <c r="S805" i="74"/>
  <c r="R805" i="74"/>
  <c r="V804" i="74"/>
  <c r="U804" i="74"/>
  <c r="T804" i="74"/>
  <c r="S804" i="74"/>
  <c r="R804" i="74"/>
  <c r="V803" i="74"/>
  <c r="U803" i="74"/>
  <c r="T803" i="74"/>
  <c r="S803" i="74"/>
  <c r="R803" i="74"/>
  <c r="V802" i="74"/>
  <c r="U802" i="74"/>
  <c r="T802" i="74"/>
  <c r="S802" i="74"/>
  <c r="R802" i="74"/>
  <c r="V801" i="74"/>
  <c r="U801" i="74"/>
  <c r="T801" i="74"/>
  <c r="S801" i="74"/>
  <c r="R801" i="74"/>
  <c r="V800" i="74"/>
  <c r="U800" i="74"/>
  <c r="T800" i="74"/>
  <c r="S800" i="74"/>
  <c r="R800" i="74"/>
  <c r="V799" i="74"/>
  <c r="U799" i="74"/>
  <c r="T799" i="74"/>
  <c r="S799" i="74"/>
  <c r="R799" i="74"/>
  <c r="V798" i="74"/>
  <c r="U798" i="74"/>
  <c r="T798" i="74"/>
  <c r="S798" i="74"/>
  <c r="R798" i="74"/>
  <c r="V797" i="74"/>
  <c r="U797" i="74"/>
  <c r="T797" i="74"/>
  <c r="S797" i="74"/>
  <c r="R797" i="74"/>
  <c r="V796" i="74"/>
  <c r="U796" i="74"/>
  <c r="T796" i="74"/>
  <c r="S796" i="74"/>
  <c r="R796" i="74"/>
  <c r="V795" i="74"/>
  <c r="U795" i="74"/>
  <c r="T795" i="74"/>
  <c r="S795" i="74"/>
  <c r="R795" i="74"/>
  <c r="V794" i="74"/>
  <c r="U794" i="74"/>
  <c r="T794" i="74"/>
  <c r="S794" i="74"/>
  <c r="R794" i="74"/>
  <c r="V793" i="74"/>
  <c r="U793" i="74"/>
  <c r="T793" i="74"/>
  <c r="S793" i="74"/>
  <c r="R793" i="74"/>
  <c r="V792" i="74"/>
  <c r="U792" i="74"/>
  <c r="T792" i="74"/>
  <c r="S792" i="74"/>
  <c r="R792" i="74"/>
  <c r="V791" i="74"/>
  <c r="U791" i="74"/>
  <c r="T791" i="74"/>
  <c r="S791" i="74"/>
  <c r="R791" i="74"/>
  <c r="V790" i="74"/>
  <c r="U790" i="74"/>
  <c r="T790" i="74"/>
  <c r="S790" i="74"/>
  <c r="R790" i="74"/>
  <c r="V789" i="74"/>
  <c r="U789" i="74"/>
  <c r="T789" i="74"/>
  <c r="S789" i="74"/>
  <c r="R789" i="74"/>
  <c r="V788" i="74"/>
  <c r="U788" i="74"/>
  <c r="T788" i="74"/>
  <c r="S788" i="74"/>
  <c r="R788" i="74"/>
  <c r="V787" i="74"/>
  <c r="U787" i="74"/>
  <c r="T787" i="74"/>
  <c r="S787" i="74"/>
  <c r="R787" i="74"/>
  <c r="V786" i="74"/>
  <c r="U786" i="74"/>
  <c r="T786" i="74"/>
  <c r="S786" i="74"/>
  <c r="R786" i="74"/>
  <c r="V785" i="74"/>
  <c r="U785" i="74"/>
  <c r="T785" i="74"/>
  <c r="S785" i="74"/>
  <c r="R785" i="74"/>
  <c r="V784" i="74"/>
  <c r="U784" i="74"/>
  <c r="T784" i="74"/>
  <c r="S784" i="74"/>
  <c r="R784" i="74"/>
  <c r="V783" i="74"/>
  <c r="U783" i="74"/>
  <c r="T783" i="74"/>
  <c r="S783" i="74"/>
  <c r="R783" i="74"/>
  <c r="V782" i="74"/>
  <c r="U782" i="74"/>
  <c r="T782" i="74"/>
  <c r="S782" i="74"/>
  <c r="R782" i="74"/>
  <c r="V781" i="74"/>
  <c r="U781" i="74"/>
  <c r="T781" i="74"/>
  <c r="S781" i="74"/>
  <c r="R781" i="74"/>
  <c r="V780" i="74"/>
  <c r="U780" i="74"/>
  <c r="T780" i="74"/>
  <c r="S780" i="74"/>
  <c r="R780" i="74"/>
  <c r="V779" i="74"/>
  <c r="U779" i="74"/>
  <c r="T779" i="74"/>
  <c r="S779" i="74"/>
  <c r="R779" i="74"/>
  <c r="V778" i="74"/>
  <c r="U778" i="74"/>
  <c r="T778" i="74"/>
  <c r="S778" i="74"/>
  <c r="R778" i="74"/>
  <c r="V777" i="74"/>
  <c r="U777" i="74"/>
  <c r="T777" i="74"/>
  <c r="S777" i="74"/>
  <c r="R777" i="74"/>
  <c r="V776" i="74"/>
  <c r="U776" i="74"/>
  <c r="T776" i="74"/>
  <c r="S776" i="74"/>
  <c r="R776" i="74"/>
  <c r="R773" i="74"/>
  <c r="R772" i="74"/>
  <c r="V771" i="74"/>
  <c r="U771" i="74"/>
  <c r="T771" i="74"/>
  <c r="S771" i="74"/>
  <c r="R771" i="74"/>
  <c r="V770" i="74"/>
  <c r="U770" i="74"/>
  <c r="T770" i="74"/>
  <c r="S770" i="74"/>
  <c r="R770" i="74"/>
  <c r="V769" i="74"/>
  <c r="U769" i="74"/>
  <c r="T769" i="74"/>
  <c r="S769" i="74"/>
  <c r="R769" i="74"/>
  <c r="V768" i="74"/>
  <c r="U768" i="74"/>
  <c r="T768" i="74"/>
  <c r="S768" i="74"/>
  <c r="R768" i="74"/>
  <c r="V767" i="74"/>
  <c r="U767" i="74"/>
  <c r="T767" i="74"/>
  <c r="S767" i="74"/>
  <c r="R767" i="74"/>
  <c r="V766" i="74"/>
  <c r="U766" i="74"/>
  <c r="T766" i="74"/>
  <c r="S766" i="74"/>
  <c r="R766" i="74"/>
  <c r="V765" i="74"/>
  <c r="U765" i="74"/>
  <c r="T765" i="74"/>
  <c r="S765" i="74"/>
  <c r="R765" i="74"/>
  <c r="V764" i="74"/>
  <c r="U764" i="74"/>
  <c r="T764" i="74"/>
  <c r="S764" i="74"/>
  <c r="R764" i="74"/>
  <c r="V763" i="74"/>
  <c r="U763" i="74"/>
  <c r="T763" i="74"/>
  <c r="S763" i="74"/>
  <c r="R763" i="74"/>
  <c r="V762" i="74"/>
  <c r="U762" i="74"/>
  <c r="T762" i="74"/>
  <c r="S762" i="74"/>
  <c r="R762" i="74"/>
  <c r="V761" i="74"/>
  <c r="U761" i="74"/>
  <c r="T761" i="74"/>
  <c r="S761" i="74"/>
  <c r="R761" i="74"/>
  <c r="V760" i="74"/>
  <c r="U760" i="74"/>
  <c r="T760" i="74"/>
  <c r="S760" i="74"/>
  <c r="R760" i="74"/>
  <c r="V759" i="74"/>
  <c r="U759" i="74"/>
  <c r="T759" i="74"/>
  <c r="S759" i="74"/>
  <c r="R759" i="74"/>
  <c r="V758" i="74"/>
  <c r="U758" i="74"/>
  <c r="T758" i="74"/>
  <c r="S758" i="74"/>
  <c r="R758" i="74"/>
  <c r="V757" i="74"/>
  <c r="U757" i="74"/>
  <c r="T757" i="74"/>
  <c r="S757" i="74"/>
  <c r="R757" i="74"/>
  <c r="V756" i="74"/>
  <c r="U756" i="74"/>
  <c r="T756" i="74"/>
  <c r="S756" i="74"/>
  <c r="R756" i="74"/>
  <c r="V755" i="74"/>
  <c r="U755" i="74"/>
  <c r="T755" i="74"/>
  <c r="S755" i="74"/>
  <c r="R755" i="74"/>
  <c r="V754" i="74"/>
  <c r="U754" i="74"/>
  <c r="T754" i="74"/>
  <c r="S754" i="74"/>
  <c r="R754" i="74"/>
  <c r="V753" i="74"/>
  <c r="U753" i="74"/>
  <c r="T753" i="74"/>
  <c r="S753" i="74"/>
  <c r="R753" i="74"/>
  <c r="V752" i="74"/>
  <c r="U752" i="74"/>
  <c r="T752" i="74"/>
  <c r="S752" i="74"/>
  <c r="R752" i="74"/>
  <c r="V751" i="74"/>
  <c r="U751" i="74"/>
  <c r="T751" i="74"/>
  <c r="S751" i="74"/>
  <c r="R751" i="74"/>
  <c r="V750" i="74"/>
  <c r="U750" i="74"/>
  <c r="T750" i="74"/>
  <c r="S750" i="74"/>
  <c r="R750" i="74"/>
  <c r="V749" i="74"/>
  <c r="U749" i="74"/>
  <c r="T749" i="74"/>
  <c r="S749" i="74"/>
  <c r="R749" i="74"/>
  <c r="V748" i="74"/>
  <c r="U748" i="74"/>
  <c r="T748" i="74"/>
  <c r="S748" i="74"/>
  <c r="R748" i="74"/>
  <c r="V747" i="74"/>
  <c r="U747" i="74"/>
  <c r="T747" i="74"/>
  <c r="S747" i="74"/>
  <c r="R747" i="74"/>
  <c r="V746" i="74"/>
  <c r="U746" i="74"/>
  <c r="T746" i="74"/>
  <c r="S746" i="74"/>
  <c r="R746" i="74"/>
  <c r="V745" i="74"/>
  <c r="U745" i="74"/>
  <c r="T745" i="74"/>
  <c r="S745" i="74"/>
  <c r="R745" i="74"/>
  <c r="V744" i="74"/>
  <c r="U744" i="74"/>
  <c r="T744" i="74"/>
  <c r="S744" i="74"/>
  <c r="R744" i="74"/>
  <c r="V743" i="74"/>
  <c r="U743" i="74"/>
  <c r="T743" i="74"/>
  <c r="S743" i="74"/>
  <c r="R743" i="74"/>
  <c r="V742" i="74"/>
  <c r="U742" i="74"/>
  <c r="T742" i="74"/>
  <c r="S742" i="74"/>
  <c r="R742" i="74"/>
  <c r="V741" i="74"/>
  <c r="U741" i="74"/>
  <c r="T741" i="74"/>
  <c r="S741" i="74"/>
  <c r="R741" i="74"/>
  <c r="V740" i="74"/>
  <c r="U740" i="74"/>
  <c r="T740" i="74"/>
  <c r="S740" i="74"/>
  <c r="R740" i="74"/>
  <c r="V738" i="74"/>
  <c r="U738" i="74"/>
  <c r="T738" i="74"/>
  <c r="S738" i="74"/>
  <c r="R738" i="74"/>
  <c r="V737" i="74"/>
  <c r="U737" i="74"/>
  <c r="T737" i="74"/>
  <c r="S737" i="74"/>
  <c r="R737" i="74"/>
  <c r="V736" i="74"/>
  <c r="U736" i="74"/>
  <c r="T736" i="74"/>
  <c r="S736" i="74"/>
  <c r="R736" i="74"/>
  <c r="V735" i="74"/>
  <c r="U735" i="74"/>
  <c r="T735" i="74"/>
  <c r="S735" i="74"/>
  <c r="R735" i="74"/>
  <c r="V734" i="74"/>
  <c r="U734" i="74"/>
  <c r="T734" i="74"/>
  <c r="S734" i="74"/>
  <c r="R734" i="74"/>
  <c r="V733" i="74"/>
  <c r="U733" i="74"/>
  <c r="T733" i="74"/>
  <c r="S733" i="74"/>
  <c r="R733" i="74"/>
  <c r="V732" i="74"/>
  <c r="U732" i="74"/>
  <c r="T732" i="74"/>
  <c r="S732" i="74"/>
  <c r="R732" i="74"/>
  <c r="V731" i="74"/>
  <c r="U731" i="74"/>
  <c r="T731" i="74"/>
  <c r="S731" i="74"/>
  <c r="R731" i="74"/>
  <c r="V730" i="74"/>
  <c r="U730" i="74"/>
  <c r="T730" i="74"/>
  <c r="S730" i="74"/>
  <c r="R730" i="74"/>
  <c r="V729" i="74"/>
  <c r="U729" i="74"/>
  <c r="T729" i="74"/>
  <c r="S729" i="74"/>
  <c r="R729" i="74"/>
  <c r="V728" i="74"/>
  <c r="U728" i="74"/>
  <c r="T728" i="74"/>
  <c r="S728" i="74"/>
  <c r="R728" i="74"/>
  <c r="V727" i="74"/>
  <c r="U727" i="74"/>
  <c r="T727" i="74"/>
  <c r="S727" i="74"/>
  <c r="R727" i="74"/>
  <c r="V726" i="74"/>
  <c r="U726" i="74"/>
  <c r="T726" i="74"/>
  <c r="S726" i="74"/>
  <c r="R726" i="74"/>
  <c r="V725" i="74"/>
  <c r="U725" i="74"/>
  <c r="T725" i="74"/>
  <c r="S725" i="74"/>
  <c r="R725" i="74"/>
  <c r="V724" i="74"/>
  <c r="U724" i="74"/>
  <c r="T724" i="74"/>
  <c r="S724" i="74"/>
  <c r="R724" i="74"/>
  <c r="V723" i="74"/>
  <c r="U723" i="74"/>
  <c r="T723" i="74"/>
  <c r="S723" i="74"/>
  <c r="R723" i="74"/>
  <c r="V722" i="74"/>
  <c r="U722" i="74"/>
  <c r="T722" i="74"/>
  <c r="S722" i="74"/>
  <c r="R722" i="74"/>
  <c r="V721" i="74"/>
  <c r="U721" i="74"/>
  <c r="T721" i="74"/>
  <c r="S721" i="74"/>
  <c r="R721" i="74"/>
  <c r="V720" i="74"/>
  <c r="U720" i="74"/>
  <c r="T720" i="74"/>
  <c r="S720" i="74"/>
  <c r="R720" i="74"/>
  <c r="V719" i="74"/>
  <c r="U719" i="74"/>
  <c r="T719" i="74"/>
  <c r="S719" i="74"/>
  <c r="R719" i="74"/>
  <c r="V718" i="74"/>
  <c r="U718" i="74"/>
  <c r="T718" i="74"/>
  <c r="S718" i="74"/>
  <c r="R718" i="74"/>
  <c r="V717" i="74"/>
  <c r="U717" i="74"/>
  <c r="T717" i="74"/>
  <c r="S717" i="74"/>
  <c r="R717" i="74"/>
  <c r="V716" i="74"/>
  <c r="U716" i="74"/>
  <c r="T716" i="74"/>
  <c r="S716" i="74"/>
  <c r="R716" i="74"/>
  <c r="V715" i="74"/>
  <c r="U715" i="74"/>
  <c r="T715" i="74"/>
  <c r="S715" i="74"/>
  <c r="R715" i="74"/>
  <c r="V714" i="74"/>
  <c r="U714" i="74"/>
  <c r="T714" i="74"/>
  <c r="S714" i="74"/>
  <c r="R714" i="74"/>
  <c r="V713" i="74"/>
  <c r="U713" i="74"/>
  <c r="T713" i="74"/>
  <c r="S713" i="74"/>
  <c r="R713" i="74"/>
  <c r="V712" i="74"/>
  <c r="U712" i="74"/>
  <c r="T712" i="74"/>
  <c r="S712" i="74"/>
  <c r="R712" i="74"/>
  <c r="V711" i="74"/>
  <c r="U711" i="74"/>
  <c r="T711" i="74"/>
  <c r="S711" i="74"/>
  <c r="R711" i="74"/>
  <c r="V710" i="74"/>
  <c r="U710" i="74"/>
  <c r="T710" i="74"/>
  <c r="S710" i="74"/>
  <c r="R710" i="74"/>
  <c r="V709" i="74"/>
  <c r="U709" i="74"/>
  <c r="T709" i="74"/>
  <c r="S709" i="74"/>
  <c r="R709" i="74"/>
  <c r="V708" i="74"/>
  <c r="U708" i="74"/>
  <c r="T708" i="74"/>
  <c r="S708" i="74"/>
  <c r="R708" i="74"/>
  <c r="V707" i="74"/>
  <c r="U707" i="74"/>
  <c r="T707" i="74"/>
  <c r="S707" i="74"/>
  <c r="R707" i="74"/>
  <c r="V706" i="74"/>
  <c r="U706" i="74"/>
  <c r="T706" i="74"/>
  <c r="S706" i="74"/>
  <c r="R706" i="74"/>
  <c r="V705" i="74"/>
  <c r="U705" i="74"/>
  <c r="T705" i="74"/>
  <c r="S705" i="74"/>
  <c r="R705" i="74"/>
  <c r="V704" i="74"/>
  <c r="U704" i="74"/>
  <c r="T704" i="74"/>
  <c r="S704" i="74"/>
  <c r="R704" i="74"/>
  <c r="V703" i="74"/>
  <c r="U703" i="74"/>
  <c r="T703" i="74"/>
  <c r="S703" i="74"/>
  <c r="R703" i="74"/>
  <c r="V702" i="74"/>
  <c r="U702" i="74"/>
  <c r="T702" i="74"/>
  <c r="S702" i="74"/>
  <c r="R702" i="74"/>
  <c r="V701" i="74"/>
  <c r="U701" i="74"/>
  <c r="T701" i="74"/>
  <c r="S701" i="74"/>
  <c r="R701" i="74"/>
  <c r="V700" i="74"/>
  <c r="U700" i="74"/>
  <c r="T700" i="74"/>
  <c r="S700" i="74"/>
  <c r="R700" i="74"/>
  <c r="V699" i="74"/>
  <c r="U699" i="74"/>
  <c r="T699" i="74"/>
  <c r="S699" i="74"/>
  <c r="R699" i="74"/>
  <c r="V698" i="74"/>
  <c r="U698" i="74"/>
  <c r="T698" i="74"/>
  <c r="S698" i="74"/>
  <c r="R698" i="74"/>
  <c r="V697" i="74"/>
  <c r="U697" i="74"/>
  <c r="T697" i="74"/>
  <c r="S697" i="74"/>
  <c r="R697" i="74"/>
  <c r="V696" i="74"/>
  <c r="U696" i="74"/>
  <c r="T696" i="74"/>
  <c r="S696" i="74"/>
  <c r="R696" i="74"/>
  <c r="V695" i="74"/>
  <c r="U695" i="74"/>
  <c r="T695" i="74"/>
  <c r="S695" i="74"/>
  <c r="R695" i="74"/>
  <c r="V694" i="74"/>
  <c r="U694" i="74"/>
  <c r="T694" i="74"/>
  <c r="S694" i="74"/>
  <c r="R694" i="74"/>
  <c r="V669" i="74"/>
  <c r="U669" i="74"/>
  <c r="T669" i="74"/>
  <c r="S669" i="74"/>
  <c r="R669" i="74"/>
  <c r="V668" i="74"/>
  <c r="U668" i="74"/>
  <c r="T668" i="74"/>
  <c r="S668" i="74"/>
  <c r="R668" i="74"/>
  <c r="V667" i="74"/>
  <c r="U667" i="74"/>
  <c r="T667" i="74"/>
  <c r="S667" i="74"/>
  <c r="R667" i="74"/>
  <c r="V666" i="74"/>
  <c r="U666" i="74"/>
  <c r="T666" i="74"/>
  <c r="S666" i="74"/>
  <c r="R666" i="74"/>
  <c r="V665" i="74"/>
  <c r="U665" i="74"/>
  <c r="T665" i="74"/>
  <c r="S665" i="74"/>
  <c r="R665" i="74"/>
  <c r="V664" i="74"/>
  <c r="U664" i="74"/>
  <c r="T664" i="74"/>
  <c r="S664" i="74"/>
  <c r="R664" i="74"/>
  <c r="V663" i="74"/>
  <c r="U663" i="74"/>
  <c r="T663" i="74"/>
  <c r="S663" i="74"/>
  <c r="R663" i="74"/>
  <c r="V662" i="74"/>
  <c r="U662" i="74"/>
  <c r="T662" i="74"/>
  <c r="S662" i="74"/>
  <c r="R662" i="74"/>
  <c r="V661" i="74"/>
  <c r="U661" i="74"/>
  <c r="T661" i="74"/>
  <c r="S661" i="74"/>
  <c r="R661" i="74"/>
  <c r="V660" i="74"/>
  <c r="U660" i="74"/>
  <c r="T660" i="74"/>
  <c r="S660" i="74"/>
  <c r="R660" i="74"/>
  <c r="V659" i="74"/>
  <c r="U659" i="74"/>
  <c r="T659" i="74"/>
  <c r="S659" i="74"/>
  <c r="R659" i="74"/>
  <c r="V658" i="74"/>
  <c r="U658" i="74"/>
  <c r="T658" i="74"/>
  <c r="S658" i="74"/>
  <c r="R658" i="74"/>
  <c r="V657" i="74"/>
  <c r="U657" i="74"/>
  <c r="T657" i="74"/>
  <c r="S657" i="74"/>
  <c r="R657" i="74"/>
  <c r="V656" i="74"/>
  <c r="U656" i="74"/>
  <c r="T656" i="74"/>
  <c r="S656" i="74"/>
  <c r="R656" i="74"/>
  <c r="V643" i="74"/>
  <c r="U643" i="74"/>
  <c r="T643" i="74"/>
  <c r="S643" i="74"/>
  <c r="R643" i="74"/>
  <c r="V642" i="74"/>
  <c r="U642" i="74"/>
  <c r="T642" i="74"/>
  <c r="S642" i="74"/>
  <c r="R642" i="74"/>
  <c r="V641" i="74"/>
  <c r="U641" i="74"/>
  <c r="T641" i="74"/>
  <c r="S641" i="74"/>
  <c r="R641" i="74"/>
  <c r="V640" i="74"/>
  <c r="U640" i="74"/>
  <c r="T640" i="74"/>
  <c r="S640" i="74"/>
  <c r="R640" i="74"/>
  <c r="V639" i="74"/>
  <c r="U639" i="74"/>
  <c r="T639" i="74"/>
  <c r="S639" i="74"/>
  <c r="R639" i="74"/>
  <c r="V638" i="74"/>
  <c r="U638" i="74"/>
  <c r="T638" i="74"/>
  <c r="S638" i="74"/>
  <c r="R638" i="74"/>
  <c r="V637" i="74"/>
  <c r="U637" i="74"/>
  <c r="T637" i="74"/>
  <c r="S637" i="74"/>
  <c r="R637" i="74"/>
  <c r="V636" i="74"/>
  <c r="U636" i="74"/>
  <c r="T636" i="74"/>
  <c r="S636" i="74"/>
  <c r="R636" i="74"/>
  <c r="V635" i="74"/>
  <c r="U635" i="74"/>
  <c r="T635" i="74"/>
  <c r="S635" i="74"/>
  <c r="R635" i="74"/>
  <c r="V633" i="74"/>
  <c r="U633" i="74"/>
  <c r="T633" i="74"/>
  <c r="S633" i="74"/>
  <c r="R633" i="74"/>
  <c r="V632" i="74"/>
  <c r="U632" i="74"/>
  <c r="T632" i="74"/>
  <c r="S632" i="74"/>
  <c r="R632" i="74"/>
  <c r="V631" i="74"/>
  <c r="U631" i="74"/>
  <c r="T631" i="74"/>
  <c r="S631" i="74"/>
  <c r="R631" i="74"/>
  <c r="V630" i="74"/>
  <c r="U630" i="74"/>
  <c r="T630" i="74"/>
  <c r="S630" i="74"/>
  <c r="R630" i="74"/>
  <c r="V629" i="74"/>
  <c r="U629" i="74"/>
  <c r="T629" i="74"/>
  <c r="S629" i="74"/>
  <c r="R629" i="74"/>
  <c r="V628" i="74"/>
  <c r="U628" i="74"/>
  <c r="T628" i="74"/>
  <c r="S628" i="74"/>
  <c r="R628" i="74"/>
  <c r="V627" i="74"/>
  <c r="U627" i="74"/>
  <c r="T627" i="74"/>
  <c r="S627" i="74"/>
  <c r="R627" i="74"/>
  <c r="V626" i="74"/>
  <c r="U626" i="74"/>
  <c r="T626" i="74"/>
  <c r="S626" i="74"/>
  <c r="R626" i="74"/>
  <c r="V625" i="74"/>
  <c r="U625" i="74"/>
  <c r="T625" i="74"/>
  <c r="S625" i="74"/>
  <c r="R625" i="74"/>
  <c r="V624" i="74"/>
  <c r="U624" i="74"/>
  <c r="T624" i="74"/>
  <c r="S624" i="74"/>
  <c r="R624" i="74"/>
  <c r="V623" i="74"/>
  <c r="U623" i="74"/>
  <c r="T623" i="74"/>
  <c r="S623" i="74"/>
  <c r="R623" i="74"/>
  <c r="V622" i="74"/>
  <c r="U622" i="74"/>
  <c r="T622" i="74"/>
  <c r="S622" i="74"/>
  <c r="R622" i="74"/>
  <c r="V621" i="74"/>
  <c r="U621" i="74"/>
  <c r="T621" i="74"/>
  <c r="S621" i="74"/>
  <c r="R621" i="74"/>
  <c r="V620" i="74"/>
  <c r="U620" i="74"/>
  <c r="T620" i="74"/>
  <c r="S620" i="74"/>
  <c r="R620" i="74"/>
  <c r="V619" i="74"/>
  <c r="U619" i="74"/>
  <c r="T619" i="74"/>
  <c r="S619" i="74"/>
  <c r="R619" i="74"/>
  <c r="V618" i="74"/>
  <c r="U618" i="74"/>
  <c r="T618" i="74"/>
  <c r="S618" i="74"/>
  <c r="R618" i="74"/>
  <c r="V617" i="74"/>
  <c r="U617" i="74"/>
  <c r="T617" i="74"/>
  <c r="S617" i="74"/>
  <c r="R617" i="74"/>
  <c r="V616" i="74"/>
  <c r="U616" i="74"/>
  <c r="T616" i="74"/>
  <c r="S616" i="74"/>
  <c r="R616" i="74"/>
  <c r="V615" i="74"/>
  <c r="U615" i="74"/>
  <c r="T615" i="74"/>
  <c r="S615" i="74"/>
  <c r="R615" i="74"/>
  <c r="V614" i="74"/>
  <c r="U614" i="74"/>
  <c r="T614" i="74"/>
  <c r="S614" i="74"/>
  <c r="R614" i="74"/>
  <c r="V613" i="74"/>
  <c r="U613" i="74"/>
  <c r="T613" i="74"/>
  <c r="S613" i="74"/>
  <c r="R613" i="74"/>
  <c r="V612" i="74"/>
  <c r="U612" i="74"/>
  <c r="T612" i="74"/>
  <c r="S612" i="74"/>
  <c r="R612" i="74"/>
  <c r="V611" i="74"/>
  <c r="U611" i="74"/>
  <c r="T611" i="74"/>
  <c r="S611" i="74"/>
  <c r="R611" i="74"/>
  <c r="V610" i="74"/>
  <c r="U610" i="74"/>
  <c r="T610" i="74"/>
  <c r="S610" i="74"/>
  <c r="R610" i="74"/>
  <c r="V609" i="74"/>
  <c r="U609" i="74"/>
  <c r="T609" i="74"/>
  <c r="S609" i="74"/>
  <c r="R609" i="74"/>
  <c r="V608" i="74"/>
  <c r="U608" i="74"/>
  <c r="T608" i="74"/>
  <c r="S608" i="74"/>
  <c r="R608" i="74"/>
  <c r="V607" i="74"/>
  <c r="U607" i="74"/>
  <c r="T607" i="74"/>
  <c r="S607" i="74"/>
  <c r="R607" i="74"/>
  <c r="V606" i="74"/>
  <c r="U606" i="74"/>
  <c r="T606" i="74"/>
  <c r="S606" i="74"/>
  <c r="R606" i="74"/>
  <c r="V605" i="74"/>
  <c r="U605" i="74"/>
  <c r="T605" i="74"/>
  <c r="S605" i="74"/>
  <c r="R605" i="74"/>
  <c r="V604" i="74"/>
  <c r="U604" i="74"/>
  <c r="T604" i="74"/>
  <c r="S604" i="74"/>
  <c r="R604" i="74"/>
  <c r="V603" i="74"/>
  <c r="U603" i="74"/>
  <c r="T603" i="74"/>
  <c r="S603" i="74"/>
  <c r="R603" i="74"/>
  <c r="V602" i="74"/>
  <c r="U602" i="74"/>
  <c r="T602" i="74"/>
  <c r="S602" i="74"/>
  <c r="R602" i="74"/>
  <c r="V601" i="74"/>
  <c r="U601" i="74"/>
  <c r="T601" i="74"/>
  <c r="S601" i="74"/>
  <c r="R601" i="74"/>
  <c r="V600" i="74"/>
  <c r="U600" i="74"/>
  <c r="T600" i="74"/>
  <c r="S600" i="74"/>
  <c r="R600" i="74"/>
  <c r="V599" i="74"/>
  <c r="U599" i="74"/>
  <c r="T599" i="74"/>
  <c r="S599" i="74"/>
  <c r="R599" i="74"/>
  <c r="V598" i="74"/>
  <c r="U598" i="74"/>
  <c r="T598" i="74"/>
  <c r="S598" i="74"/>
  <c r="R598" i="74"/>
  <c r="V597" i="74"/>
  <c r="U597" i="74"/>
  <c r="T597" i="74"/>
  <c r="S597" i="74"/>
  <c r="R597" i="74"/>
  <c r="V596" i="74"/>
  <c r="U596" i="74"/>
  <c r="T596" i="74"/>
  <c r="S596" i="74"/>
  <c r="R596" i="74"/>
  <c r="V595" i="74"/>
  <c r="U595" i="74"/>
  <c r="T595" i="74"/>
  <c r="S595" i="74"/>
  <c r="R595" i="74"/>
  <c r="V594" i="74"/>
  <c r="U594" i="74"/>
  <c r="T594" i="74"/>
  <c r="S594" i="74"/>
  <c r="R594" i="74"/>
  <c r="V593" i="74"/>
  <c r="U593" i="74"/>
  <c r="T593" i="74"/>
  <c r="S593" i="74"/>
  <c r="R593" i="74"/>
  <c r="V592" i="74"/>
  <c r="U592" i="74"/>
  <c r="T592" i="74"/>
  <c r="S592" i="74"/>
  <c r="R592" i="74"/>
  <c r="V591" i="74"/>
  <c r="U591" i="74"/>
  <c r="T591" i="74"/>
  <c r="S591" i="74"/>
  <c r="R591" i="74"/>
  <c r="V590" i="74"/>
  <c r="U590" i="74"/>
  <c r="T590" i="74"/>
  <c r="S590" i="74"/>
  <c r="R590" i="74"/>
  <c r="V589" i="74"/>
  <c r="U589" i="74"/>
  <c r="T589" i="74"/>
  <c r="S589" i="74"/>
  <c r="R589" i="74"/>
  <c r="V564" i="74"/>
  <c r="U564" i="74"/>
  <c r="T564" i="74"/>
  <c r="S564" i="74"/>
  <c r="R564" i="74"/>
  <c r="V563" i="74"/>
  <c r="U563" i="74"/>
  <c r="T563" i="74"/>
  <c r="S563" i="74"/>
  <c r="R563" i="74"/>
  <c r="V562" i="74"/>
  <c r="U562" i="74"/>
  <c r="T562" i="74"/>
  <c r="S562" i="74"/>
  <c r="R562" i="74"/>
  <c r="V561" i="74"/>
  <c r="U561" i="74"/>
  <c r="T561" i="74"/>
  <c r="S561" i="74"/>
  <c r="R561" i="74"/>
  <c r="V560" i="74"/>
  <c r="U560" i="74"/>
  <c r="T560" i="74"/>
  <c r="S560" i="74"/>
  <c r="R560" i="74"/>
  <c r="V559" i="74"/>
  <c r="U559" i="74"/>
  <c r="T559" i="74"/>
  <c r="S559" i="74"/>
  <c r="R559" i="74"/>
  <c r="V558" i="74"/>
  <c r="U558" i="74"/>
  <c r="T558" i="74"/>
  <c r="S558" i="74"/>
  <c r="R558" i="74"/>
  <c r="V557" i="74"/>
  <c r="U557" i="74"/>
  <c r="T557" i="74"/>
  <c r="S557" i="74"/>
  <c r="R557" i="74"/>
  <c r="V556" i="74"/>
  <c r="U556" i="74"/>
  <c r="T556" i="74"/>
  <c r="S556" i="74"/>
  <c r="R556" i="74"/>
  <c r="V555" i="74"/>
  <c r="U555" i="74"/>
  <c r="T555" i="74"/>
  <c r="S555" i="74"/>
  <c r="R555" i="74"/>
  <c r="V554" i="74"/>
  <c r="U554" i="74"/>
  <c r="T554" i="74"/>
  <c r="S554" i="74"/>
  <c r="R554" i="74"/>
  <c r="V553" i="74"/>
  <c r="U553" i="74"/>
  <c r="T553" i="74"/>
  <c r="S553" i="74"/>
  <c r="R553" i="74"/>
  <c r="V552" i="74"/>
  <c r="U552" i="74"/>
  <c r="T552" i="74"/>
  <c r="S552" i="74"/>
  <c r="R552" i="74"/>
  <c r="V551" i="74"/>
  <c r="U551" i="74"/>
  <c r="T551" i="74"/>
  <c r="S551" i="74"/>
  <c r="R551" i="74"/>
  <c r="V538" i="74"/>
  <c r="U538" i="74"/>
  <c r="T538" i="74"/>
  <c r="S538" i="74"/>
  <c r="R538" i="74"/>
  <c r="V537" i="74"/>
  <c r="U537" i="74"/>
  <c r="T537" i="74"/>
  <c r="S537" i="74"/>
  <c r="R537" i="74"/>
  <c r="V536" i="74"/>
  <c r="U536" i="74"/>
  <c r="T536" i="74"/>
  <c r="S536" i="74"/>
  <c r="R536" i="74"/>
  <c r="V535" i="74"/>
  <c r="U535" i="74"/>
  <c r="T535" i="74"/>
  <c r="S535" i="74"/>
  <c r="R535" i="74"/>
  <c r="V534" i="74"/>
  <c r="U534" i="74"/>
  <c r="T534" i="74"/>
  <c r="S534" i="74"/>
  <c r="R534" i="74"/>
  <c r="V533" i="74"/>
  <c r="U533" i="74"/>
  <c r="T533" i="74"/>
  <c r="S533" i="74"/>
  <c r="R533" i="74"/>
  <c r="V532" i="74"/>
  <c r="U532" i="74"/>
  <c r="T532" i="74"/>
  <c r="S532" i="74"/>
  <c r="R532" i="74"/>
  <c r="V531" i="74"/>
  <c r="U531" i="74"/>
  <c r="T531" i="74"/>
  <c r="S531" i="74"/>
  <c r="R531" i="74"/>
  <c r="V530" i="74"/>
  <c r="U530" i="74"/>
  <c r="T530" i="74"/>
  <c r="S530" i="74"/>
  <c r="R530" i="74"/>
  <c r="V528" i="74"/>
  <c r="U528" i="74"/>
  <c r="T528" i="74"/>
  <c r="S528" i="74"/>
  <c r="R528" i="74"/>
  <c r="V527" i="74"/>
  <c r="U527" i="74"/>
  <c r="T527" i="74"/>
  <c r="S527" i="74"/>
  <c r="R527" i="74"/>
  <c r="V526" i="74"/>
  <c r="U526" i="74"/>
  <c r="T526" i="74"/>
  <c r="S526" i="74"/>
  <c r="R526" i="74"/>
  <c r="V525" i="74"/>
  <c r="U525" i="74"/>
  <c r="T525" i="74"/>
  <c r="S525" i="74"/>
  <c r="R525" i="74"/>
  <c r="V524" i="74"/>
  <c r="U524" i="74"/>
  <c r="T524" i="74"/>
  <c r="S524" i="74"/>
  <c r="R524" i="74"/>
  <c r="V523" i="74"/>
  <c r="U523" i="74"/>
  <c r="T523" i="74"/>
  <c r="S523" i="74"/>
  <c r="R523" i="74"/>
  <c r="V522" i="74"/>
  <c r="U522" i="74"/>
  <c r="T522" i="74"/>
  <c r="S522" i="74"/>
  <c r="R522" i="74"/>
  <c r="V521" i="74"/>
  <c r="U521" i="74"/>
  <c r="T521" i="74"/>
  <c r="S521" i="74"/>
  <c r="R521" i="74"/>
  <c r="V520" i="74"/>
  <c r="U520" i="74"/>
  <c r="T520" i="74"/>
  <c r="S520" i="74"/>
  <c r="R520" i="74"/>
  <c r="V519" i="74"/>
  <c r="U519" i="74"/>
  <c r="T519" i="74"/>
  <c r="S519" i="74"/>
  <c r="R519" i="74"/>
  <c r="V518" i="74"/>
  <c r="U518" i="74"/>
  <c r="T518" i="74"/>
  <c r="S518" i="74"/>
  <c r="R518" i="74"/>
  <c r="V517" i="74"/>
  <c r="U517" i="74"/>
  <c r="T517" i="74"/>
  <c r="S517" i="74"/>
  <c r="R517" i="74"/>
  <c r="V516" i="74"/>
  <c r="U516" i="74"/>
  <c r="T516" i="74"/>
  <c r="S516" i="74"/>
  <c r="R516" i="74"/>
  <c r="V515" i="74"/>
  <c r="U515" i="74"/>
  <c r="T515" i="74"/>
  <c r="S515" i="74"/>
  <c r="R515" i="74"/>
  <c r="V514" i="74"/>
  <c r="U514" i="74"/>
  <c r="T514" i="74"/>
  <c r="S514" i="74"/>
  <c r="R514" i="74"/>
  <c r="V513" i="74"/>
  <c r="U513" i="74"/>
  <c r="T513" i="74"/>
  <c r="S513" i="74"/>
  <c r="R513" i="74"/>
  <c r="V512" i="74"/>
  <c r="U512" i="74"/>
  <c r="T512" i="74"/>
  <c r="S512" i="74"/>
  <c r="R512" i="74"/>
  <c r="V511" i="74"/>
  <c r="U511" i="74"/>
  <c r="T511" i="74"/>
  <c r="S511" i="74"/>
  <c r="R511" i="74"/>
  <c r="V510" i="74"/>
  <c r="U510" i="74"/>
  <c r="T510" i="74"/>
  <c r="S510" i="74"/>
  <c r="R510" i="74"/>
  <c r="V509" i="74"/>
  <c r="U509" i="74"/>
  <c r="T509" i="74"/>
  <c r="S509" i="74"/>
  <c r="R509" i="74"/>
  <c r="V508" i="74"/>
  <c r="U508" i="74"/>
  <c r="T508" i="74"/>
  <c r="S508" i="74"/>
  <c r="R508" i="74"/>
  <c r="V507" i="74"/>
  <c r="U507" i="74"/>
  <c r="T507" i="74"/>
  <c r="S507" i="74"/>
  <c r="R507" i="74"/>
  <c r="V506" i="74"/>
  <c r="U506" i="74"/>
  <c r="T506" i="74"/>
  <c r="S506" i="74"/>
  <c r="R506" i="74"/>
  <c r="V505" i="74"/>
  <c r="U505" i="74"/>
  <c r="T505" i="74"/>
  <c r="S505" i="74"/>
  <c r="R505" i="74"/>
  <c r="V504" i="74"/>
  <c r="U504" i="74"/>
  <c r="T504" i="74"/>
  <c r="S504" i="74"/>
  <c r="R504" i="74"/>
  <c r="V503" i="74"/>
  <c r="U503" i="74"/>
  <c r="T503" i="74"/>
  <c r="S503" i="74"/>
  <c r="R503" i="74"/>
  <c r="V502" i="74"/>
  <c r="U502" i="74"/>
  <c r="T502" i="74"/>
  <c r="S502" i="74"/>
  <c r="R502" i="74"/>
  <c r="V501" i="74"/>
  <c r="U501" i="74"/>
  <c r="T501" i="74"/>
  <c r="S501" i="74"/>
  <c r="R501" i="74"/>
  <c r="V500" i="74"/>
  <c r="U500" i="74"/>
  <c r="T500" i="74"/>
  <c r="S500" i="74"/>
  <c r="R500" i="74"/>
  <c r="V499" i="74"/>
  <c r="U499" i="74"/>
  <c r="T499" i="74"/>
  <c r="S499" i="74"/>
  <c r="R499" i="74"/>
  <c r="V498" i="74"/>
  <c r="U498" i="74"/>
  <c r="T498" i="74"/>
  <c r="S498" i="74"/>
  <c r="R498" i="74"/>
  <c r="V497" i="74"/>
  <c r="U497" i="74"/>
  <c r="T497" i="74"/>
  <c r="S497" i="74"/>
  <c r="R497" i="74"/>
  <c r="V496" i="74"/>
  <c r="U496" i="74"/>
  <c r="T496" i="74"/>
  <c r="S496" i="74"/>
  <c r="R496" i="74"/>
  <c r="V495" i="74"/>
  <c r="U495" i="74"/>
  <c r="T495" i="74"/>
  <c r="S495" i="74"/>
  <c r="R495" i="74"/>
  <c r="V494" i="74"/>
  <c r="U494" i="74"/>
  <c r="T494" i="74"/>
  <c r="S494" i="74"/>
  <c r="R494" i="74"/>
  <c r="V493" i="74"/>
  <c r="U493" i="74"/>
  <c r="T493" i="74"/>
  <c r="S493" i="74"/>
  <c r="R493" i="74"/>
  <c r="V492" i="74"/>
  <c r="U492" i="74"/>
  <c r="T492" i="74"/>
  <c r="S492" i="74"/>
  <c r="R492" i="74"/>
  <c r="V491" i="74"/>
  <c r="U491" i="74"/>
  <c r="T491" i="74"/>
  <c r="S491" i="74"/>
  <c r="R491" i="74"/>
  <c r="V490" i="74"/>
  <c r="U490" i="74"/>
  <c r="T490" i="74"/>
  <c r="S490" i="74"/>
  <c r="R490" i="74"/>
  <c r="V489" i="74"/>
  <c r="U489" i="74"/>
  <c r="T489" i="74"/>
  <c r="S489" i="74"/>
  <c r="R489" i="74"/>
  <c r="V488" i="74"/>
  <c r="U488" i="74"/>
  <c r="T488" i="74"/>
  <c r="S488" i="74"/>
  <c r="R488" i="74"/>
  <c r="V487" i="74"/>
  <c r="U487" i="74"/>
  <c r="T487" i="74"/>
  <c r="S487" i="74"/>
  <c r="R487" i="74"/>
  <c r="V486" i="74"/>
  <c r="U486" i="74"/>
  <c r="T486" i="74"/>
  <c r="S486" i="74"/>
  <c r="R486" i="74"/>
  <c r="V485" i="74"/>
  <c r="U485" i="74"/>
  <c r="T485" i="74"/>
  <c r="S485" i="74"/>
  <c r="R485" i="74"/>
  <c r="V484" i="74"/>
  <c r="U484" i="74"/>
  <c r="T484" i="74"/>
  <c r="S484" i="74"/>
  <c r="R484" i="74"/>
  <c r="V459" i="74"/>
  <c r="U459" i="74"/>
  <c r="T459" i="74"/>
  <c r="S459" i="74"/>
  <c r="R459" i="74"/>
  <c r="V458" i="74"/>
  <c r="U458" i="74"/>
  <c r="T458" i="74"/>
  <c r="S458" i="74"/>
  <c r="R458" i="74"/>
  <c r="V457" i="74"/>
  <c r="U457" i="74"/>
  <c r="T457" i="74"/>
  <c r="S457" i="74"/>
  <c r="R457" i="74"/>
  <c r="V456" i="74"/>
  <c r="U456" i="74"/>
  <c r="T456" i="74"/>
  <c r="S456" i="74"/>
  <c r="R456" i="74"/>
  <c r="V455" i="74"/>
  <c r="U455" i="74"/>
  <c r="T455" i="74"/>
  <c r="S455" i="74"/>
  <c r="R455" i="74"/>
  <c r="V454" i="74"/>
  <c r="U454" i="74"/>
  <c r="T454" i="74"/>
  <c r="S454" i="74"/>
  <c r="R454" i="74"/>
  <c r="V453" i="74"/>
  <c r="U453" i="74"/>
  <c r="T453" i="74"/>
  <c r="S453" i="74"/>
  <c r="R453" i="74"/>
  <c r="V452" i="74"/>
  <c r="U452" i="74"/>
  <c r="T452" i="74"/>
  <c r="S452" i="74"/>
  <c r="R452" i="74"/>
  <c r="V451" i="74"/>
  <c r="U451" i="74"/>
  <c r="T451" i="74"/>
  <c r="S451" i="74"/>
  <c r="R451" i="74"/>
  <c r="V450" i="74"/>
  <c r="U450" i="74"/>
  <c r="T450" i="74"/>
  <c r="S450" i="74"/>
  <c r="R450" i="74"/>
  <c r="V449" i="74"/>
  <c r="U449" i="74"/>
  <c r="T449" i="74"/>
  <c r="S449" i="74"/>
  <c r="R449" i="74"/>
  <c r="V448" i="74"/>
  <c r="U448" i="74"/>
  <c r="T448" i="74"/>
  <c r="S448" i="74"/>
  <c r="R448" i="74"/>
  <c r="V447" i="74"/>
  <c r="U447" i="74"/>
  <c r="T447" i="74"/>
  <c r="S447" i="74"/>
  <c r="R447" i="74"/>
  <c r="V446" i="74"/>
  <c r="U446" i="74"/>
  <c r="T446" i="74"/>
  <c r="S446" i="74"/>
  <c r="R446" i="74"/>
  <c r="V433" i="74"/>
  <c r="U433" i="74"/>
  <c r="T433" i="74"/>
  <c r="S433" i="74"/>
  <c r="R433" i="74"/>
  <c r="V432" i="74"/>
  <c r="U432" i="74"/>
  <c r="T432" i="74"/>
  <c r="S432" i="74"/>
  <c r="R432" i="74"/>
  <c r="V431" i="74"/>
  <c r="U431" i="74"/>
  <c r="T431" i="74"/>
  <c r="S431" i="74"/>
  <c r="R431" i="74"/>
  <c r="V430" i="74"/>
  <c r="U430" i="74"/>
  <c r="T430" i="74"/>
  <c r="S430" i="74"/>
  <c r="R430" i="74"/>
  <c r="V429" i="74"/>
  <c r="U429" i="74"/>
  <c r="T429" i="74"/>
  <c r="S429" i="74"/>
  <c r="R429" i="74"/>
  <c r="V428" i="74"/>
  <c r="U428" i="74"/>
  <c r="T428" i="74"/>
  <c r="S428" i="74"/>
  <c r="R428" i="74"/>
  <c r="V427" i="74"/>
  <c r="U427" i="74"/>
  <c r="T427" i="74"/>
  <c r="S427" i="74"/>
  <c r="R427" i="74"/>
  <c r="V426" i="74"/>
  <c r="U426" i="74"/>
  <c r="T426" i="74"/>
  <c r="S426" i="74"/>
  <c r="R426" i="74"/>
  <c r="V425" i="74"/>
  <c r="U425" i="74"/>
  <c r="T425" i="74"/>
  <c r="S425" i="74"/>
  <c r="R425" i="74"/>
  <c r="V423" i="74"/>
  <c r="U423" i="74"/>
  <c r="T423" i="74"/>
  <c r="S423" i="74"/>
  <c r="R423" i="74"/>
  <c r="V422" i="74"/>
  <c r="U422" i="74"/>
  <c r="T422" i="74"/>
  <c r="S422" i="74"/>
  <c r="R422" i="74"/>
  <c r="V421" i="74"/>
  <c r="U421" i="74"/>
  <c r="T421" i="74"/>
  <c r="S421" i="74"/>
  <c r="R421" i="74"/>
  <c r="V420" i="74"/>
  <c r="U420" i="74"/>
  <c r="T420" i="74"/>
  <c r="S420" i="74"/>
  <c r="R420" i="74"/>
  <c r="V419" i="74"/>
  <c r="U419" i="74"/>
  <c r="T419" i="74"/>
  <c r="S419" i="74"/>
  <c r="R419" i="74"/>
  <c r="V418" i="74"/>
  <c r="U418" i="74"/>
  <c r="T418" i="74"/>
  <c r="S418" i="74"/>
  <c r="R418" i="74"/>
  <c r="V417" i="74"/>
  <c r="U417" i="74"/>
  <c r="T417" i="74"/>
  <c r="S417" i="74"/>
  <c r="R417" i="74"/>
  <c r="V416" i="74"/>
  <c r="U416" i="74"/>
  <c r="T416" i="74"/>
  <c r="S416" i="74"/>
  <c r="R416" i="74"/>
  <c r="V415" i="74"/>
  <c r="U415" i="74"/>
  <c r="T415" i="74"/>
  <c r="S415" i="74"/>
  <c r="R415" i="74"/>
  <c r="V414" i="74"/>
  <c r="U414" i="74"/>
  <c r="T414" i="74"/>
  <c r="S414" i="74"/>
  <c r="R414" i="74"/>
  <c r="V413" i="74"/>
  <c r="U413" i="74"/>
  <c r="T413" i="74"/>
  <c r="S413" i="74"/>
  <c r="R413" i="74"/>
  <c r="V412" i="74"/>
  <c r="U412" i="74"/>
  <c r="T412" i="74"/>
  <c r="S412" i="74"/>
  <c r="R412" i="74"/>
  <c r="V411" i="74"/>
  <c r="U411" i="74"/>
  <c r="T411" i="74"/>
  <c r="S411" i="74"/>
  <c r="R411" i="74"/>
  <c r="V410" i="74"/>
  <c r="U410" i="74"/>
  <c r="T410" i="74"/>
  <c r="S410" i="74"/>
  <c r="R410" i="74"/>
  <c r="V409" i="74"/>
  <c r="U409" i="74"/>
  <c r="T409" i="74"/>
  <c r="S409" i="74"/>
  <c r="R409" i="74"/>
  <c r="V408" i="74"/>
  <c r="U408" i="74"/>
  <c r="T408" i="74"/>
  <c r="S408" i="74"/>
  <c r="R408" i="74"/>
  <c r="V407" i="74"/>
  <c r="U407" i="74"/>
  <c r="T407" i="74"/>
  <c r="S407" i="74"/>
  <c r="R407" i="74"/>
  <c r="V406" i="74"/>
  <c r="U406" i="74"/>
  <c r="T406" i="74"/>
  <c r="S406" i="74"/>
  <c r="R406" i="74"/>
  <c r="V405" i="74"/>
  <c r="U405" i="74"/>
  <c r="T405" i="74"/>
  <c r="S405" i="74"/>
  <c r="R405" i="74"/>
  <c r="V404" i="74"/>
  <c r="U404" i="74"/>
  <c r="T404" i="74"/>
  <c r="S404" i="74"/>
  <c r="R404" i="74"/>
  <c r="V403" i="74"/>
  <c r="U403" i="74"/>
  <c r="T403" i="74"/>
  <c r="S403" i="74"/>
  <c r="R403" i="74"/>
  <c r="V402" i="74"/>
  <c r="U402" i="74"/>
  <c r="T402" i="74"/>
  <c r="S402" i="74"/>
  <c r="R402" i="74"/>
  <c r="V401" i="74"/>
  <c r="U401" i="74"/>
  <c r="T401" i="74"/>
  <c r="S401" i="74"/>
  <c r="R401" i="74"/>
  <c r="V400" i="74"/>
  <c r="U400" i="74"/>
  <c r="T400" i="74"/>
  <c r="S400" i="74"/>
  <c r="R400" i="74"/>
  <c r="V399" i="74"/>
  <c r="U399" i="74"/>
  <c r="T399" i="74"/>
  <c r="S399" i="74"/>
  <c r="R399" i="74"/>
  <c r="V398" i="74"/>
  <c r="U398" i="74"/>
  <c r="T398" i="74"/>
  <c r="S398" i="74"/>
  <c r="R398" i="74"/>
  <c r="V397" i="74"/>
  <c r="U397" i="74"/>
  <c r="T397" i="74"/>
  <c r="S397" i="74"/>
  <c r="R397" i="74"/>
  <c r="V396" i="74"/>
  <c r="U396" i="74"/>
  <c r="T396" i="74"/>
  <c r="S396" i="74"/>
  <c r="R396" i="74"/>
  <c r="V395" i="74"/>
  <c r="U395" i="74"/>
  <c r="T395" i="74"/>
  <c r="S395" i="74"/>
  <c r="R395" i="74"/>
  <c r="V394" i="74"/>
  <c r="U394" i="74"/>
  <c r="T394" i="74"/>
  <c r="S394" i="74"/>
  <c r="R394" i="74"/>
  <c r="V393" i="74"/>
  <c r="U393" i="74"/>
  <c r="T393" i="74"/>
  <c r="S393" i="74"/>
  <c r="R393" i="74"/>
  <c r="V392" i="74"/>
  <c r="U392" i="74"/>
  <c r="T392" i="74"/>
  <c r="S392" i="74"/>
  <c r="R392" i="74"/>
  <c r="V391" i="74"/>
  <c r="U391" i="74"/>
  <c r="T391" i="74"/>
  <c r="S391" i="74"/>
  <c r="R391" i="74"/>
  <c r="V390" i="74"/>
  <c r="U390" i="74"/>
  <c r="T390" i="74"/>
  <c r="S390" i="74"/>
  <c r="R390" i="74"/>
  <c r="V389" i="74"/>
  <c r="U389" i="74"/>
  <c r="T389" i="74"/>
  <c r="S389" i="74"/>
  <c r="R389" i="74"/>
  <c r="V388" i="74"/>
  <c r="U388" i="74"/>
  <c r="T388" i="74"/>
  <c r="S388" i="74"/>
  <c r="R388" i="74"/>
  <c r="V387" i="74"/>
  <c r="U387" i="74"/>
  <c r="T387" i="74"/>
  <c r="S387" i="74"/>
  <c r="R387" i="74"/>
  <c r="V386" i="74"/>
  <c r="U386" i="74"/>
  <c r="T386" i="74"/>
  <c r="S386" i="74"/>
  <c r="R386" i="74"/>
  <c r="V385" i="74"/>
  <c r="U385" i="74"/>
  <c r="T385" i="74"/>
  <c r="S385" i="74"/>
  <c r="R385" i="74"/>
  <c r="V384" i="74"/>
  <c r="U384" i="74"/>
  <c r="T384" i="74"/>
  <c r="S384" i="74"/>
  <c r="R384" i="74"/>
  <c r="V383" i="74"/>
  <c r="U383" i="74"/>
  <c r="T383" i="74"/>
  <c r="S383" i="74"/>
  <c r="R383" i="74"/>
  <c r="V382" i="74"/>
  <c r="U382" i="74"/>
  <c r="T382" i="74"/>
  <c r="S382" i="74"/>
  <c r="R382" i="74"/>
  <c r="V381" i="74"/>
  <c r="U381" i="74"/>
  <c r="T381" i="74"/>
  <c r="S381" i="74"/>
  <c r="R381" i="74"/>
  <c r="V380" i="74"/>
  <c r="U380" i="74"/>
  <c r="T380" i="74"/>
  <c r="S380" i="74"/>
  <c r="R380" i="74"/>
  <c r="V379" i="74"/>
  <c r="U379" i="74"/>
  <c r="T379" i="74"/>
  <c r="S379" i="74"/>
  <c r="R379" i="74"/>
  <c r="V354" i="74"/>
  <c r="U354" i="74"/>
  <c r="T354" i="74"/>
  <c r="S354" i="74"/>
  <c r="R354" i="74"/>
  <c r="V353" i="74"/>
  <c r="U353" i="74"/>
  <c r="T353" i="74"/>
  <c r="S353" i="74"/>
  <c r="R353" i="74"/>
  <c r="V352" i="74"/>
  <c r="U352" i="74"/>
  <c r="T352" i="74"/>
  <c r="S352" i="74"/>
  <c r="R352" i="74"/>
  <c r="V351" i="74"/>
  <c r="U351" i="74"/>
  <c r="T351" i="74"/>
  <c r="S351" i="74"/>
  <c r="R351" i="74"/>
  <c r="V350" i="74"/>
  <c r="U350" i="74"/>
  <c r="T350" i="74"/>
  <c r="S350" i="74"/>
  <c r="R350" i="74"/>
  <c r="V349" i="74"/>
  <c r="U349" i="74"/>
  <c r="T349" i="74"/>
  <c r="S349" i="74"/>
  <c r="R349" i="74"/>
  <c r="V348" i="74"/>
  <c r="U348" i="74"/>
  <c r="T348" i="74"/>
  <c r="S348" i="74"/>
  <c r="R348" i="74"/>
  <c r="V347" i="74"/>
  <c r="U347" i="74"/>
  <c r="T347" i="74"/>
  <c r="S347" i="74"/>
  <c r="R347" i="74"/>
  <c r="V346" i="74"/>
  <c r="U346" i="74"/>
  <c r="T346" i="74"/>
  <c r="S346" i="74"/>
  <c r="R346" i="74"/>
  <c r="V345" i="74"/>
  <c r="U345" i="74"/>
  <c r="T345" i="74"/>
  <c r="S345" i="74"/>
  <c r="R345" i="74"/>
  <c r="V344" i="74"/>
  <c r="U344" i="74"/>
  <c r="T344" i="74"/>
  <c r="S344" i="74"/>
  <c r="R344" i="74"/>
  <c r="V343" i="74"/>
  <c r="U343" i="74"/>
  <c r="T343" i="74"/>
  <c r="S343" i="74"/>
  <c r="R343" i="74"/>
  <c r="V342" i="74"/>
  <c r="U342" i="74"/>
  <c r="T342" i="74"/>
  <c r="S342" i="74"/>
  <c r="R342" i="74"/>
  <c r="V341" i="74"/>
  <c r="U341" i="74"/>
  <c r="T341" i="74"/>
  <c r="S341" i="74"/>
  <c r="R341" i="74"/>
  <c r="V328" i="74"/>
  <c r="U328" i="74"/>
  <c r="T328" i="74"/>
  <c r="S328" i="74"/>
  <c r="R328" i="74"/>
  <c r="V327" i="74"/>
  <c r="U327" i="74"/>
  <c r="T327" i="74"/>
  <c r="S327" i="74"/>
  <c r="R327" i="74"/>
  <c r="V326" i="74"/>
  <c r="U326" i="74"/>
  <c r="T326" i="74"/>
  <c r="S326" i="74"/>
  <c r="R326" i="74"/>
  <c r="V325" i="74"/>
  <c r="U325" i="74"/>
  <c r="T325" i="74"/>
  <c r="S325" i="74"/>
  <c r="R325" i="74"/>
  <c r="V324" i="74"/>
  <c r="U324" i="74"/>
  <c r="T324" i="74"/>
  <c r="S324" i="74"/>
  <c r="R324" i="74"/>
  <c r="V323" i="74"/>
  <c r="U323" i="74"/>
  <c r="T323" i="74"/>
  <c r="S323" i="74"/>
  <c r="R323" i="74"/>
  <c r="V322" i="74"/>
  <c r="U322" i="74"/>
  <c r="T322" i="74"/>
  <c r="S322" i="74"/>
  <c r="R322" i="74"/>
  <c r="V321" i="74"/>
  <c r="U321" i="74"/>
  <c r="T321" i="74"/>
  <c r="S321" i="74"/>
  <c r="R321" i="74"/>
  <c r="V320" i="74"/>
  <c r="U320" i="74"/>
  <c r="T320" i="74"/>
  <c r="S320" i="74"/>
  <c r="R320" i="74"/>
  <c r="V318" i="74"/>
  <c r="U318" i="74"/>
  <c r="T318" i="74"/>
  <c r="S318" i="74"/>
  <c r="R318" i="74"/>
  <c r="V317" i="74"/>
  <c r="U317" i="74"/>
  <c r="T317" i="74"/>
  <c r="S317" i="74"/>
  <c r="R317" i="74"/>
  <c r="V316" i="74"/>
  <c r="U316" i="74"/>
  <c r="T316" i="74"/>
  <c r="S316" i="74"/>
  <c r="R316" i="74"/>
  <c r="V315" i="74"/>
  <c r="U315" i="74"/>
  <c r="T315" i="74"/>
  <c r="S315" i="74"/>
  <c r="R315" i="74"/>
  <c r="V314" i="74"/>
  <c r="U314" i="74"/>
  <c r="T314" i="74"/>
  <c r="S314" i="74"/>
  <c r="R314" i="74"/>
  <c r="V313" i="74"/>
  <c r="U313" i="74"/>
  <c r="T313" i="74"/>
  <c r="S313" i="74"/>
  <c r="R313" i="74"/>
  <c r="V312" i="74"/>
  <c r="U312" i="74"/>
  <c r="T312" i="74"/>
  <c r="S312" i="74"/>
  <c r="R312" i="74"/>
  <c r="V311" i="74"/>
  <c r="U311" i="74"/>
  <c r="T311" i="74"/>
  <c r="S311" i="74"/>
  <c r="R311" i="74"/>
  <c r="V310" i="74"/>
  <c r="U310" i="74"/>
  <c r="T310" i="74"/>
  <c r="S310" i="74"/>
  <c r="R310" i="74"/>
  <c r="V309" i="74"/>
  <c r="U309" i="74"/>
  <c r="T309" i="74"/>
  <c r="S309" i="74"/>
  <c r="R309" i="74"/>
  <c r="V308" i="74"/>
  <c r="U308" i="74"/>
  <c r="T308" i="74"/>
  <c r="S308" i="74"/>
  <c r="R308" i="74"/>
  <c r="V307" i="74"/>
  <c r="U307" i="74"/>
  <c r="T307" i="74"/>
  <c r="S307" i="74"/>
  <c r="R307" i="74"/>
  <c r="V306" i="74"/>
  <c r="U306" i="74"/>
  <c r="T306" i="74"/>
  <c r="S306" i="74"/>
  <c r="R306" i="74"/>
  <c r="V305" i="74"/>
  <c r="U305" i="74"/>
  <c r="T305" i="74"/>
  <c r="S305" i="74"/>
  <c r="R305" i="74"/>
  <c r="V304" i="74"/>
  <c r="U304" i="74"/>
  <c r="T304" i="74"/>
  <c r="S304" i="74"/>
  <c r="R304" i="74"/>
  <c r="V303" i="74"/>
  <c r="U303" i="74"/>
  <c r="T303" i="74"/>
  <c r="S303" i="74"/>
  <c r="R303" i="74"/>
  <c r="V302" i="74"/>
  <c r="U302" i="74"/>
  <c r="T302" i="74"/>
  <c r="S302" i="74"/>
  <c r="R302" i="74"/>
  <c r="V301" i="74"/>
  <c r="U301" i="74"/>
  <c r="T301" i="74"/>
  <c r="S301" i="74"/>
  <c r="R301" i="74"/>
  <c r="V300" i="74"/>
  <c r="U300" i="74"/>
  <c r="T300" i="74"/>
  <c r="S300" i="74"/>
  <c r="R300" i="74"/>
  <c r="V299" i="74"/>
  <c r="U299" i="74"/>
  <c r="T299" i="74"/>
  <c r="S299" i="74"/>
  <c r="R299" i="74"/>
  <c r="V298" i="74"/>
  <c r="U298" i="74"/>
  <c r="T298" i="74"/>
  <c r="S298" i="74"/>
  <c r="R298" i="74"/>
  <c r="V297" i="74"/>
  <c r="U297" i="74"/>
  <c r="T297" i="74"/>
  <c r="S297" i="74"/>
  <c r="R297" i="74"/>
  <c r="V296" i="74"/>
  <c r="U296" i="74"/>
  <c r="T296" i="74"/>
  <c r="S296" i="74"/>
  <c r="R296" i="74"/>
  <c r="V295" i="74"/>
  <c r="U295" i="74"/>
  <c r="T295" i="74"/>
  <c r="S295" i="74"/>
  <c r="R295" i="74"/>
  <c r="V294" i="74"/>
  <c r="U294" i="74"/>
  <c r="T294" i="74"/>
  <c r="S294" i="74"/>
  <c r="R294" i="74"/>
  <c r="V293" i="74"/>
  <c r="U293" i="74"/>
  <c r="T293" i="74"/>
  <c r="S293" i="74"/>
  <c r="R293" i="74"/>
  <c r="V292" i="74"/>
  <c r="U292" i="74"/>
  <c r="T292" i="74"/>
  <c r="S292" i="74"/>
  <c r="R292" i="74"/>
  <c r="V291" i="74"/>
  <c r="U291" i="74"/>
  <c r="T291" i="74"/>
  <c r="S291" i="74"/>
  <c r="R291" i="74"/>
  <c r="V290" i="74"/>
  <c r="U290" i="74"/>
  <c r="T290" i="74"/>
  <c r="S290" i="74"/>
  <c r="R290" i="74"/>
  <c r="V289" i="74"/>
  <c r="U289" i="74"/>
  <c r="T289" i="74"/>
  <c r="S289" i="74"/>
  <c r="R289" i="74"/>
  <c r="V288" i="74"/>
  <c r="U288" i="74"/>
  <c r="T288" i="74"/>
  <c r="S288" i="74"/>
  <c r="R288" i="74"/>
  <c r="V287" i="74"/>
  <c r="U287" i="74"/>
  <c r="T287" i="74"/>
  <c r="S287" i="74"/>
  <c r="R287" i="74"/>
  <c r="V286" i="74"/>
  <c r="U286" i="74"/>
  <c r="T286" i="74"/>
  <c r="S286" i="74"/>
  <c r="R286" i="74"/>
  <c r="V285" i="74"/>
  <c r="U285" i="74"/>
  <c r="T285" i="74"/>
  <c r="S285" i="74"/>
  <c r="R285" i="74"/>
  <c r="V284" i="74"/>
  <c r="U284" i="74"/>
  <c r="T284" i="74"/>
  <c r="S284" i="74"/>
  <c r="R284" i="74"/>
  <c r="V283" i="74"/>
  <c r="U283" i="74"/>
  <c r="T283" i="74"/>
  <c r="S283" i="74"/>
  <c r="R283" i="74"/>
  <c r="V282" i="74"/>
  <c r="U282" i="74"/>
  <c r="T282" i="74"/>
  <c r="S282" i="74"/>
  <c r="R282" i="74"/>
  <c r="V281" i="74"/>
  <c r="U281" i="74"/>
  <c r="T281" i="74"/>
  <c r="S281" i="74"/>
  <c r="R281" i="74"/>
  <c r="V280" i="74"/>
  <c r="U280" i="74"/>
  <c r="T280" i="74"/>
  <c r="S280" i="74"/>
  <c r="R280" i="74"/>
  <c r="V279" i="74"/>
  <c r="U279" i="74"/>
  <c r="T279" i="74"/>
  <c r="S279" i="74"/>
  <c r="R279" i="74"/>
  <c r="V278" i="74"/>
  <c r="U278" i="74"/>
  <c r="T278" i="74"/>
  <c r="S278" i="74"/>
  <c r="R278" i="74"/>
  <c r="V277" i="74"/>
  <c r="U277" i="74"/>
  <c r="T277" i="74"/>
  <c r="S277" i="74"/>
  <c r="R277" i="74"/>
  <c r="V276" i="74"/>
  <c r="U276" i="74"/>
  <c r="T276" i="74"/>
  <c r="S276" i="74"/>
  <c r="R276" i="74"/>
  <c r="V275" i="74"/>
  <c r="U275" i="74"/>
  <c r="T275" i="74"/>
  <c r="S275" i="74"/>
  <c r="R275" i="74"/>
  <c r="V274" i="74"/>
  <c r="U274" i="74"/>
  <c r="T274" i="74"/>
  <c r="S274" i="74"/>
  <c r="R274" i="74"/>
  <c r="V249" i="74"/>
  <c r="U249" i="74"/>
  <c r="T249" i="74"/>
  <c r="S249" i="74"/>
  <c r="R249" i="74"/>
  <c r="V248" i="74"/>
  <c r="U248" i="74"/>
  <c r="T248" i="74"/>
  <c r="S248" i="74"/>
  <c r="R248" i="74"/>
  <c r="V247" i="74"/>
  <c r="U247" i="74"/>
  <c r="T247" i="74"/>
  <c r="S247" i="74"/>
  <c r="R247" i="74"/>
  <c r="V246" i="74"/>
  <c r="U246" i="74"/>
  <c r="T246" i="74"/>
  <c r="S246" i="74"/>
  <c r="R246" i="74"/>
  <c r="V245" i="74"/>
  <c r="U245" i="74"/>
  <c r="T245" i="74"/>
  <c r="S245" i="74"/>
  <c r="R245" i="74"/>
  <c r="V244" i="74"/>
  <c r="U244" i="74"/>
  <c r="T244" i="74"/>
  <c r="S244" i="74"/>
  <c r="R244" i="74"/>
  <c r="V231" i="74"/>
  <c r="U231" i="74"/>
  <c r="T231" i="74"/>
  <c r="S231" i="74"/>
  <c r="R231" i="74"/>
  <c r="V230" i="74"/>
  <c r="U230" i="74"/>
  <c r="T230" i="74"/>
  <c r="S230" i="74"/>
  <c r="R230" i="74"/>
  <c r="V229" i="74"/>
  <c r="U229" i="74"/>
  <c r="T229" i="74"/>
  <c r="S229" i="74"/>
  <c r="R229" i="74"/>
  <c r="V228" i="74"/>
  <c r="U228" i="74"/>
  <c r="T228" i="74"/>
  <c r="S228" i="74"/>
  <c r="R228" i="74"/>
  <c r="V227" i="74"/>
  <c r="U227" i="74"/>
  <c r="T227" i="74"/>
  <c r="S227" i="74"/>
  <c r="R227" i="74"/>
  <c r="V226" i="74"/>
  <c r="U226" i="74"/>
  <c r="T226" i="74"/>
  <c r="S226" i="74"/>
  <c r="R226" i="74"/>
  <c r="V225" i="74"/>
  <c r="U225" i="74"/>
  <c r="T225" i="74"/>
  <c r="S225" i="74"/>
  <c r="R225" i="74"/>
  <c r="V224" i="74"/>
  <c r="U224" i="74"/>
  <c r="T224" i="74"/>
  <c r="S224" i="74"/>
  <c r="R224" i="74"/>
  <c r="V223" i="74"/>
  <c r="U223" i="74"/>
  <c r="T223" i="74"/>
  <c r="S223" i="74"/>
  <c r="R223" i="74"/>
  <c r="Q219" i="74"/>
  <c r="P219" i="74"/>
  <c r="O219" i="74"/>
  <c r="N219" i="74"/>
  <c r="M219" i="74"/>
  <c r="L219" i="74"/>
  <c r="K219" i="74"/>
  <c r="J219" i="74"/>
  <c r="I219" i="74"/>
  <c r="H219" i="74"/>
  <c r="G219" i="74"/>
  <c r="F219" i="74"/>
  <c r="E219" i="74"/>
  <c r="Q218" i="74"/>
  <c r="P218" i="74"/>
  <c r="O218" i="74"/>
  <c r="N218" i="74"/>
  <c r="M218" i="74"/>
  <c r="L218" i="74"/>
  <c r="K218" i="74"/>
  <c r="J218" i="74"/>
  <c r="I218" i="74"/>
  <c r="H218" i="74"/>
  <c r="G218" i="74"/>
  <c r="F218" i="74"/>
  <c r="E218" i="74"/>
  <c r="Q217" i="74"/>
  <c r="P217" i="74"/>
  <c r="O217" i="74"/>
  <c r="N217" i="74"/>
  <c r="M217" i="74"/>
  <c r="L217" i="74"/>
  <c r="K217" i="74"/>
  <c r="J217" i="74"/>
  <c r="I217" i="74"/>
  <c r="H217" i="74"/>
  <c r="G217" i="74"/>
  <c r="F217" i="74"/>
  <c r="E217" i="74"/>
  <c r="Q216" i="74"/>
  <c r="P216" i="74"/>
  <c r="O216" i="74"/>
  <c r="N216" i="74"/>
  <c r="M216" i="74"/>
  <c r="L216" i="74"/>
  <c r="K216" i="74"/>
  <c r="J216" i="74"/>
  <c r="I216" i="74"/>
  <c r="H216" i="74"/>
  <c r="G216" i="74"/>
  <c r="F216" i="74"/>
  <c r="E216" i="74"/>
  <c r="Q215" i="74"/>
  <c r="P215" i="74"/>
  <c r="O215" i="74"/>
  <c r="N215" i="74"/>
  <c r="M215" i="74"/>
  <c r="L215" i="74"/>
  <c r="K215" i="74"/>
  <c r="J215" i="74"/>
  <c r="I215" i="74"/>
  <c r="H215" i="74"/>
  <c r="G215" i="74"/>
  <c r="F215" i="74"/>
  <c r="E215" i="74"/>
  <c r="Q214" i="74"/>
  <c r="P214" i="74"/>
  <c r="O214" i="74"/>
  <c r="N214" i="74"/>
  <c r="M214" i="74"/>
  <c r="L214" i="74"/>
  <c r="K214" i="74"/>
  <c r="J214" i="74"/>
  <c r="I214" i="74"/>
  <c r="H214" i="74"/>
  <c r="G214" i="74"/>
  <c r="F214" i="74"/>
  <c r="E214" i="74"/>
  <c r="Q213" i="74"/>
  <c r="P213" i="74"/>
  <c r="O213" i="74"/>
  <c r="N213" i="74"/>
  <c r="M213" i="74"/>
  <c r="L213" i="74"/>
  <c r="K213" i="74"/>
  <c r="J213" i="74"/>
  <c r="I213" i="74"/>
  <c r="H213" i="74"/>
  <c r="G213" i="74"/>
  <c r="F213" i="74"/>
  <c r="E213" i="74"/>
  <c r="Q212" i="74"/>
  <c r="P212" i="74"/>
  <c r="O212" i="74"/>
  <c r="N212" i="74"/>
  <c r="M212" i="74"/>
  <c r="L212" i="74"/>
  <c r="K212" i="74"/>
  <c r="J212" i="74"/>
  <c r="I212" i="74"/>
  <c r="H212" i="74"/>
  <c r="G212" i="74"/>
  <c r="F212" i="74"/>
  <c r="E212" i="74"/>
  <c r="Q211" i="74"/>
  <c r="P211" i="74"/>
  <c r="O211" i="74"/>
  <c r="N211" i="74"/>
  <c r="M211" i="74"/>
  <c r="L211" i="74"/>
  <c r="K211" i="74"/>
  <c r="J211" i="74"/>
  <c r="I211" i="74"/>
  <c r="H211" i="74"/>
  <c r="G211" i="74"/>
  <c r="F211" i="74"/>
  <c r="E211" i="74"/>
  <c r="Q210" i="74"/>
  <c r="P210" i="74"/>
  <c r="O210" i="74"/>
  <c r="N210" i="74"/>
  <c r="M210" i="74"/>
  <c r="L210" i="74"/>
  <c r="K210" i="74"/>
  <c r="J210" i="74"/>
  <c r="I210" i="74"/>
  <c r="H210" i="74"/>
  <c r="G210" i="74"/>
  <c r="F210" i="74"/>
  <c r="E210" i="74"/>
  <c r="Q209" i="74"/>
  <c r="P209" i="74"/>
  <c r="O209" i="74"/>
  <c r="N209" i="74"/>
  <c r="M209" i="74"/>
  <c r="L209" i="74"/>
  <c r="K209" i="74"/>
  <c r="J209" i="74"/>
  <c r="I209" i="74"/>
  <c r="H209" i="74"/>
  <c r="G209" i="74"/>
  <c r="F209" i="74"/>
  <c r="E209" i="74"/>
  <c r="Q208" i="74"/>
  <c r="P208" i="74"/>
  <c r="O208" i="74"/>
  <c r="N208" i="74"/>
  <c r="M208" i="74"/>
  <c r="L208" i="74"/>
  <c r="K208" i="74"/>
  <c r="J208" i="74"/>
  <c r="I208" i="74"/>
  <c r="H208" i="74"/>
  <c r="G208" i="74"/>
  <c r="F208" i="74"/>
  <c r="E208" i="74"/>
  <c r="Q207" i="74"/>
  <c r="P207" i="74"/>
  <c r="O207" i="74"/>
  <c r="N207" i="74"/>
  <c r="M207" i="74"/>
  <c r="L207" i="74"/>
  <c r="K207" i="74"/>
  <c r="J207" i="74"/>
  <c r="I207" i="74"/>
  <c r="H207" i="74"/>
  <c r="G207" i="74"/>
  <c r="F207" i="74"/>
  <c r="E207" i="74"/>
  <c r="Q206" i="74"/>
  <c r="P206" i="74"/>
  <c r="O206" i="74"/>
  <c r="N206" i="74"/>
  <c r="M206" i="74"/>
  <c r="L206" i="74"/>
  <c r="K206" i="74"/>
  <c r="J206" i="74"/>
  <c r="I206" i="74"/>
  <c r="H206" i="74"/>
  <c r="G206" i="74"/>
  <c r="F206" i="74"/>
  <c r="E206" i="74"/>
  <c r="Q205" i="74"/>
  <c r="P205" i="74"/>
  <c r="O205" i="74"/>
  <c r="N205" i="74"/>
  <c r="M205" i="74"/>
  <c r="L205" i="74"/>
  <c r="K205" i="74"/>
  <c r="J205" i="74"/>
  <c r="I205" i="74"/>
  <c r="H205" i="74"/>
  <c r="G205" i="74"/>
  <c r="F205" i="74"/>
  <c r="E205" i="74"/>
  <c r="Q204" i="74"/>
  <c r="P204" i="74"/>
  <c r="O204" i="74"/>
  <c r="N204" i="74"/>
  <c r="M204" i="74"/>
  <c r="L204" i="74"/>
  <c r="K204" i="74"/>
  <c r="J204" i="74"/>
  <c r="I204" i="74"/>
  <c r="H204" i="74"/>
  <c r="G204" i="74"/>
  <c r="F204" i="74"/>
  <c r="E204" i="74"/>
  <c r="Q203" i="74"/>
  <c r="P203" i="74"/>
  <c r="O203" i="74"/>
  <c r="N203" i="74"/>
  <c r="M203" i="74"/>
  <c r="L203" i="74"/>
  <c r="K203" i="74"/>
  <c r="J203" i="74"/>
  <c r="I203" i="74"/>
  <c r="H203" i="74"/>
  <c r="G203" i="74"/>
  <c r="F203" i="74"/>
  <c r="E203" i="74"/>
  <c r="Q202" i="74"/>
  <c r="P202" i="74"/>
  <c r="O202" i="74"/>
  <c r="N202" i="74"/>
  <c r="M202" i="74"/>
  <c r="L202" i="74"/>
  <c r="K202" i="74"/>
  <c r="J202" i="74"/>
  <c r="I202" i="74"/>
  <c r="H202" i="74"/>
  <c r="G202" i="74"/>
  <c r="F202" i="74"/>
  <c r="E202" i="74"/>
  <c r="Q201" i="74"/>
  <c r="P201" i="74"/>
  <c r="O201" i="74"/>
  <c r="N201" i="74"/>
  <c r="M201" i="74"/>
  <c r="L201" i="74"/>
  <c r="K201" i="74"/>
  <c r="J201" i="74"/>
  <c r="I201" i="74"/>
  <c r="H201" i="74"/>
  <c r="G201" i="74"/>
  <c r="F201" i="74"/>
  <c r="E201" i="74"/>
  <c r="Q200" i="74"/>
  <c r="P200" i="74"/>
  <c r="O200" i="74"/>
  <c r="N200" i="74"/>
  <c r="M200" i="74"/>
  <c r="L200" i="74"/>
  <c r="K200" i="74"/>
  <c r="J200" i="74"/>
  <c r="I200" i="74"/>
  <c r="H200" i="74"/>
  <c r="G200" i="74"/>
  <c r="F200" i="74"/>
  <c r="E200" i="74"/>
  <c r="Q199" i="74"/>
  <c r="P199" i="74"/>
  <c r="O199" i="74"/>
  <c r="N199" i="74"/>
  <c r="M199" i="74"/>
  <c r="L199" i="74"/>
  <c r="K199" i="74"/>
  <c r="J199" i="74"/>
  <c r="I199" i="74"/>
  <c r="H199" i="74"/>
  <c r="G199" i="74"/>
  <c r="F199" i="74"/>
  <c r="E199" i="74"/>
  <c r="Q198" i="74"/>
  <c r="P198" i="74"/>
  <c r="O198" i="74"/>
  <c r="N198" i="74"/>
  <c r="M198" i="74"/>
  <c r="L198" i="74"/>
  <c r="K198" i="74"/>
  <c r="J198" i="74"/>
  <c r="I198" i="74"/>
  <c r="H198" i="74"/>
  <c r="G198" i="74"/>
  <c r="F198" i="74"/>
  <c r="E198" i="74"/>
  <c r="Q197" i="74"/>
  <c r="P197" i="74"/>
  <c r="O197" i="74"/>
  <c r="N197" i="74"/>
  <c r="M197" i="74"/>
  <c r="Q196" i="74"/>
  <c r="P196" i="74"/>
  <c r="O196" i="74"/>
  <c r="N196" i="74"/>
  <c r="M196" i="74"/>
  <c r="Q195" i="74"/>
  <c r="P195" i="74"/>
  <c r="O195" i="74"/>
  <c r="N195" i="74"/>
  <c r="M195" i="74"/>
  <c r="L195" i="74"/>
  <c r="K195" i="74"/>
  <c r="J195" i="74"/>
  <c r="I195" i="74"/>
  <c r="H195" i="74"/>
  <c r="G195" i="74"/>
  <c r="F195" i="74"/>
  <c r="E195" i="74"/>
  <c r="Q194" i="74"/>
  <c r="P194" i="74"/>
  <c r="O194" i="74"/>
  <c r="N194" i="74"/>
  <c r="M194" i="74"/>
  <c r="Q193" i="74"/>
  <c r="P193" i="74"/>
  <c r="O193" i="74"/>
  <c r="N193" i="74"/>
  <c r="M193" i="74"/>
  <c r="Q192" i="74"/>
  <c r="P192" i="74"/>
  <c r="O192" i="74"/>
  <c r="N192" i="74"/>
  <c r="M192" i="74"/>
  <c r="L192" i="74"/>
  <c r="K192" i="74"/>
  <c r="J192" i="74"/>
  <c r="I192" i="74"/>
  <c r="H192" i="74"/>
  <c r="G192" i="74"/>
  <c r="F192" i="74"/>
  <c r="E192" i="74"/>
  <c r="Q191" i="74"/>
  <c r="P191" i="74"/>
  <c r="O191" i="74"/>
  <c r="N191" i="74"/>
  <c r="M191" i="74"/>
  <c r="Q190" i="74"/>
  <c r="P190" i="74"/>
  <c r="O190" i="74"/>
  <c r="N190" i="74"/>
  <c r="M190" i="74"/>
  <c r="Q189" i="74"/>
  <c r="P189" i="74"/>
  <c r="O189" i="74"/>
  <c r="N189" i="74"/>
  <c r="M189" i="74"/>
  <c r="L189" i="74"/>
  <c r="K189" i="74"/>
  <c r="J189" i="74"/>
  <c r="I189" i="74"/>
  <c r="H189" i="74"/>
  <c r="G189" i="74"/>
  <c r="F189" i="74"/>
  <c r="E189" i="74"/>
  <c r="Q188" i="74"/>
  <c r="P188" i="74"/>
  <c r="O188" i="74"/>
  <c r="N188" i="74"/>
  <c r="M188" i="74"/>
  <c r="L188" i="74"/>
  <c r="K188" i="74"/>
  <c r="J188" i="74"/>
  <c r="I188" i="74"/>
  <c r="H188" i="74"/>
  <c r="G188" i="74"/>
  <c r="F188" i="74"/>
  <c r="E188" i="74"/>
  <c r="Q187" i="74"/>
  <c r="P187" i="74"/>
  <c r="O187" i="74"/>
  <c r="N187" i="74"/>
  <c r="M187" i="74"/>
  <c r="L187" i="74"/>
  <c r="K187" i="74"/>
  <c r="J187" i="74"/>
  <c r="I187" i="74"/>
  <c r="H187" i="74"/>
  <c r="G187" i="74"/>
  <c r="F187" i="74"/>
  <c r="E187" i="74"/>
  <c r="Q186" i="74"/>
  <c r="P186" i="74"/>
  <c r="O186" i="74"/>
  <c r="N186" i="74"/>
  <c r="M186" i="74"/>
  <c r="L186" i="74"/>
  <c r="K186" i="74"/>
  <c r="J186" i="74"/>
  <c r="I186" i="74"/>
  <c r="H186" i="74"/>
  <c r="G186" i="74"/>
  <c r="F186" i="74"/>
  <c r="E186" i="74"/>
  <c r="Q185" i="74"/>
  <c r="P185" i="74"/>
  <c r="O185" i="74"/>
  <c r="N185" i="74"/>
  <c r="M185" i="74"/>
  <c r="L185" i="74"/>
  <c r="K185" i="74"/>
  <c r="J185" i="74"/>
  <c r="I185" i="74"/>
  <c r="H185" i="74"/>
  <c r="G185" i="74"/>
  <c r="F185" i="74"/>
  <c r="E185" i="74"/>
  <c r="Q184" i="74"/>
  <c r="P184" i="74"/>
  <c r="O184" i="74"/>
  <c r="N184" i="74"/>
  <c r="M184" i="74"/>
  <c r="L184" i="74"/>
  <c r="K184" i="74"/>
  <c r="J184" i="74"/>
  <c r="I184" i="74"/>
  <c r="H184" i="74"/>
  <c r="G184" i="74"/>
  <c r="F184" i="74"/>
  <c r="E184" i="74"/>
  <c r="Q183" i="74"/>
  <c r="P183" i="74"/>
  <c r="O183" i="74"/>
  <c r="N183" i="74"/>
  <c r="M183" i="74"/>
  <c r="L183" i="74"/>
  <c r="K183" i="74"/>
  <c r="J183" i="74"/>
  <c r="I183" i="74"/>
  <c r="H183" i="74"/>
  <c r="G183" i="74"/>
  <c r="F183" i="74"/>
  <c r="E183" i="74"/>
  <c r="Q182" i="74"/>
  <c r="P182" i="74"/>
  <c r="O182" i="74"/>
  <c r="N182" i="74"/>
  <c r="M182" i="74"/>
  <c r="L182" i="74"/>
  <c r="K182" i="74"/>
  <c r="J182" i="74"/>
  <c r="I182" i="74"/>
  <c r="H182" i="74"/>
  <c r="G182" i="74"/>
  <c r="F182" i="74"/>
  <c r="E182" i="74"/>
  <c r="Q181" i="74"/>
  <c r="P181" i="74"/>
  <c r="O181" i="74"/>
  <c r="N181" i="74"/>
  <c r="M181" i="74"/>
  <c r="L181" i="74"/>
  <c r="K181" i="74"/>
  <c r="J181" i="74"/>
  <c r="I181" i="74"/>
  <c r="H181" i="74"/>
  <c r="G181" i="74"/>
  <c r="F181" i="74"/>
  <c r="E181" i="74"/>
  <c r="Q180" i="74"/>
  <c r="P180" i="74"/>
  <c r="O180" i="74"/>
  <c r="N180" i="74"/>
  <c r="M180" i="74"/>
  <c r="L180" i="74"/>
  <c r="K180" i="74"/>
  <c r="J180" i="74"/>
  <c r="I180" i="74"/>
  <c r="H180" i="74"/>
  <c r="G180" i="74"/>
  <c r="F180" i="74"/>
  <c r="E180" i="74"/>
  <c r="Q179" i="74"/>
  <c r="P179" i="74"/>
  <c r="O179" i="74"/>
  <c r="N179" i="74"/>
  <c r="M179" i="74"/>
  <c r="L179" i="74"/>
  <c r="K179" i="74"/>
  <c r="J179" i="74"/>
  <c r="I179" i="74"/>
  <c r="H179" i="74"/>
  <c r="G179" i="74"/>
  <c r="F179" i="74"/>
  <c r="E179" i="74"/>
  <c r="Q177" i="74"/>
  <c r="P177" i="74"/>
  <c r="O177" i="74"/>
  <c r="N177" i="74"/>
  <c r="M177" i="74"/>
  <c r="Q176" i="74"/>
  <c r="P176" i="74"/>
  <c r="O176" i="74"/>
  <c r="N176" i="74"/>
  <c r="M176" i="74"/>
  <c r="Q175" i="74"/>
  <c r="P175" i="74"/>
  <c r="O175" i="74"/>
  <c r="N175" i="74"/>
  <c r="M175" i="74"/>
  <c r="Q174" i="74"/>
  <c r="P174" i="74"/>
  <c r="O174" i="74"/>
  <c r="N174" i="74"/>
  <c r="M174" i="74"/>
  <c r="Q173" i="74"/>
  <c r="P173" i="74"/>
  <c r="O173" i="74"/>
  <c r="N173" i="74"/>
  <c r="M173" i="74"/>
  <c r="Q172" i="74"/>
  <c r="P172" i="74"/>
  <c r="O172" i="74"/>
  <c r="N172" i="74"/>
  <c r="M172" i="74"/>
  <c r="Q171" i="74"/>
  <c r="P171" i="74"/>
  <c r="O171" i="74"/>
  <c r="N171" i="74"/>
  <c r="M171" i="74"/>
  <c r="L171" i="74"/>
  <c r="K171" i="74"/>
  <c r="J171" i="74"/>
  <c r="I171" i="74"/>
  <c r="H171" i="74"/>
  <c r="G171" i="74"/>
  <c r="F171" i="74"/>
  <c r="E171" i="74"/>
  <c r="Q170" i="74"/>
  <c r="P170" i="74"/>
  <c r="O170" i="74"/>
  <c r="N170" i="74"/>
  <c r="M170" i="74"/>
  <c r="L170" i="74"/>
  <c r="K170" i="74"/>
  <c r="J170" i="74"/>
  <c r="I170" i="74"/>
  <c r="H170" i="74"/>
  <c r="G170" i="74"/>
  <c r="F170" i="74"/>
  <c r="E170" i="74"/>
  <c r="Q169" i="74"/>
  <c r="P169" i="74"/>
  <c r="O169" i="74"/>
  <c r="N169" i="74"/>
  <c r="M169" i="74"/>
  <c r="L169" i="74"/>
  <c r="K169" i="74"/>
  <c r="J169" i="74"/>
  <c r="I169" i="74"/>
  <c r="H169" i="74"/>
  <c r="G169" i="74"/>
  <c r="F169" i="74"/>
  <c r="E169" i="74"/>
  <c r="Q168" i="74"/>
  <c r="P168" i="74"/>
  <c r="O168" i="74"/>
  <c r="N168" i="74"/>
  <c r="M168" i="74"/>
  <c r="L168" i="74"/>
  <c r="K168" i="74"/>
  <c r="J168" i="74"/>
  <c r="I168" i="74"/>
  <c r="H168" i="74"/>
  <c r="G168" i="74"/>
  <c r="F168" i="74"/>
  <c r="E168" i="74"/>
  <c r="Q167" i="74"/>
  <c r="P167" i="74"/>
  <c r="O167" i="74"/>
  <c r="N167" i="74"/>
  <c r="M167" i="74"/>
  <c r="L167" i="74"/>
  <c r="K167" i="74"/>
  <c r="J167" i="74"/>
  <c r="I167" i="74"/>
  <c r="H167" i="74"/>
  <c r="G167" i="74"/>
  <c r="F167" i="74"/>
  <c r="E167" i="74"/>
  <c r="Q166" i="74"/>
  <c r="P166" i="74"/>
  <c r="O166" i="74"/>
  <c r="N166" i="74"/>
  <c r="M166" i="74"/>
  <c r="L166" i="74"/>
  <c r="K166" i="74"/>
  <c r="J166" i="74"/>
  <c r="I166" i="74"/>
  <c r="H166" i="74"/>
  <c r="G166" i="74"/>
  <c r="F166" i="74"/>
  <c r="E166" i="74"/>
  <c r="Q165" i="74"/>
  <c r="P165" i="74"/>
  <c r="O165" i="74"/>
  <c r="N165" i="74"/>
  <c r="M165" i="74"/>
  <c r="L165" i="74"/>
  <c r="K165" i="74"/>
  <c r="J165" i="74"/>
  <c r="I165" i="74"/>
  <c r="H165" i="74"/>
  <c r="G165" i="74"/>
  <c r="F165" i="74"/>
  <c r="E165" i="74"/>
  <c r="Q164" i="74"/>
  <c r="P164" i="74"/>
  <c r="O164" i="74"/>
  <c r="N164" i="74"/>
  <c r="M164" i="74"/>
  <c r="L164" i="74"/>
  <c r="K164" i="74"/>
  <c r="J164" i="74"/>
  <c r="I164" i="74"/>
  <c r="H164" i="74"/>
  <c r="G164" i="74"/>
  <c r="F164" i="74"/>
  <c r="E164" i="74"/>
  <c r="Q163" i="74"/>
  <c r="P163" i="74"/>
  <c r="O163" i="74"/>
  <c r="N163" i="74"/>
  <c r="M163" i="74"/>
  <c r="L163" i="74"/>
  <c r="K163" i="74"/>
  <c r="J163" i="74"/>
  <c r="I163" i="74"/>
  <c r="H163" i="74"/>
  <c r="G163" i="74"/>
  <c r="F163" i="74"/>
  <c r="E163" i="74"/>
  <c r="Q162" i="74"/>
  <c r="P162" i="74"/>
  <c r="O162" i="74"/>
  <c r="N162" i="74"/>
  <c r="M162" i="74"/>
  <c r="L162" i="74"/>
  <c r="K162" i="74"/>
  <c r="J162" i="74"/>
  <c r="I162" i="74"/>
  <c r="H162" i="74"/>
  <c r="G162" i="74"/>
  <c r="F162" i="74"/>
  <c r="E162" i="74"/>
  <c r="Q161" i="74"/>
  <c r="P161" i="74"/>
  <c r="O161" i="74"/>
  <c r="N161" i="74"/>
  <c r="M161" i="74"/>
  <c r="L161" i="74"/>
  <c r="K161" i="74"/>
  <c r="J161" i="74"/>
  <c r="I161" i="74"/>
  <c r="H161" i="74"/>
  <c r="G161" i="74"/>
  <c r="F161" i="74"/>
  <c r="E161" i="74"/>
  <c r="Q160" i="74"/>
  <c r="P160" i="74"/>
  <c r="O160" i="74"/>
  <c r="N160" i="74"/>
  <c r="M160" i="74"/>
  <c r="L160" i="74"/>
  <c r="K160" i="74"/>
  <c r="J160" i="74"/>
  <c r="I160" i="74"/>
  <c r="H160" i="74"/>
  <c r="G160" i="74"/>
  <c r="F160" i="74"/>
  <c r="E160" i="74"/>
  <c r="Q159" i="74"/>
  <c r="P159" i="74"/>
  <c r="O159" i="74"/>
  <c r="N159" i="74"/>
  <c r="M159" i="74"/>
  <c r="L159" i="74"/>
  <c r="K159" i="74"/>
  <c r="J159" i="74"/>
  <c r="I159" i="74"/>
  <c r="H159" i="74"/>
  <c r="G159" i="74"/>
  <c r="F159" i="74"/>
  <c r="E159" i="74"/>
  <c r="Q158" i="74"/>
  <c r="P158" i="74"/>
  <c r="O158" i="74"/>
  <c r="N158" i="74"/>
  <c r="M158" i="74"/>
  <c r="L158" i="74"/>
  <c r="K158" i="74"/>
  <c r="J158" i="74"/>
  <c r="I158" i="74"/>
  <c r="H158" i="74"/>
  <c r="G158" i="74"/>
  <c r="F158" i="74"/>
  <c r="E158" i="74"/>
  <c r="Q157" i="74"/>
  <c r="P157" i="74"/>
  <c r="O157" i="74"/>
  <c r="N157" i="74"/>
  <c r="M157" i="74"/>
  <c r="L157" i="74"/>
  <c r="K157" i="74"/>
  <c r="J157" i="74"/>
  <c r="I157" i="74"/>
  <c r="H157" i="74"/>
  <c r="G157" i="74"/>
  <c r="F157" i="74"/>
  <c r="E157" i="74"/>
  <c r="Q156" i="74"/>
  <c r="P156" i="74"/>
  <c r="O156" i="74"/>
  <c r="N156" i="74"/>
  <c r="M156" i="74"/>
  <c r="L156" i="74"/>
  <c r="K156" i="74"/>
  <c r="J156" i="74"/>
  <c r="I156" i="74"/>
  <c r="H156" i="74"/>
  <c r="G156" i="74"/>
  <c r="F156" i="74"/>
  <c r="E156" i="74"/>
  <c r="Q155" i="74"/>
  <c r="P155" i="74"/>
  <c r="O155" i="74"/>
  <c r="N155" i="74"/>
  <c r="M155" i="74"/>
  <c r="L155" i="74"/>
  <c r="K155" i="74"/>
  <c r="J155" i="74"/>
  <c r="I155" i="74"/>
  <c r="H155" i="74"/>
  <c r="G155" i="74"/>
  <c r="F155" i="74"/>
  <c r="E155" i="74"/>
  <c r="Q154" i="74"/>
  <c r="P154" i="74"/>
  <c r="O154" i="74"/>
  <c r="N154" i="74"/>
  <c r="M154" i="74"/>
  <c r="L154" i="74"/>
  <c r="K154" i="74"/>
  <c r="J154" i="74"/>
  <c r="I154" i="74"/>
  <c r="H154" i="74"/>
  <c r="G154" i="74"/>
  <c r="F154" i="74"/>
  <c r="E154" i="74"/>
  <c r="Q153" i="74"/>
  <c r="P153" i="74"/>
  <c r="O153" i="74"/>
  <c r="N153" i="74"/>
  <c r="M153" i="74"/>
  <c r="L153" i="74"/>
  <c r="K153" i="74"/>
  <c r="J153" i="74"/>
  <c r="I153" i="74"/>
  <c r="H153" i="74"/>
  <c r="G153" i="74"/>
  <c r="F153" i="74"/>
  <c r="E153" i="74"/>
  <c r="Q152" i="74"/>
  <c r="P152" i="74"/>
  <c r="O152" i="74"/>
  <c r="N152" i="74"/>
  <c r="M152" i="74"/>
  <c r="L152" i="74"/>
  <c r="K152" i="74"/>
  <c r="J152" i="74"/>
  <c r="I152" i="74"/>
  <c r="H152" i="74"/>
  <c r="G152" i="74"/>
  <c r="F152" i="74"/>
  <c r="E152" i="74"/>
  <c r="Q151" i="74"/>
  <c r="P151" i="74"/>
  <c r="O151" i="74"/>
  <c r="N151" i="74"/>
  <c r="M151" i="74"/>
  <c r="L151" i="74"/>
  <c r="K151" i="74"/>
  <c r="J151" i="74"/>
  <c r="I151" i="74"/>
  <c r="H151" i="74"/>
  <c r="G151" i="74"/>
  <c r="F151" i="74"/>
  <c r="E151" i="74"/>
  <c r="Q150" i="74"/>
  <c r="P150" i="74"/>
  <c r="O150" i="74"/>
  <c r="N150" i="74"/>
  <c r="M150" i="74"/>
  <c r="L150" i="74"/>
  <c r="K150" i="74"/>
  <c r="J150" i="74"/>
  <c r="I150" i="74"/>
  <c r="H150" i="74"/>
  <c r="G150" i="74"/>
  <c r="F150" i="74"/>
  <c r="E150" i="74"/>
  <c r="Q149" i="74"/>
  <c r="P149" i="74"/>
  <c r="O149" i="74"/>
  <c r="N149" i="74"/>
  <c r="M149" i="74"/>
  <c r="L149" i="74"/>
  <c r="K149" i="74"/>
  <c r="J149" i="74"/>
  <c r="I149" i="74"/>
  <c r="H149" i="74"/>
  <c r="G149" i="74"/>
  <c r="F149" i="74"/>
  <c r="E149" i="74"/>
  <c r="Q148" i="74"/>
  <c r="P148" i="74"/>
  <c r="O148" i="74"/>
  <c r="N148" i="74"/>
  <c r="M148" i="74"/>
  <c r="L148" i="74"/>
  <c r="K148" i="74"/>
  <c r="J148" i="74"/>
  <c r="I148" i="74"/>
  <c r="H148" i="74"/>
  <c r="G148" i="74"/>
  <c r="F148" i="74"/>
  <c r="E148" i="74"/>
  <c r="Q147" i="74"/>
  <c r="P147" i="74"/>
  <c r="O147" i="74"/>
  <c r="N147" i="74"/>
  <c r="M147" i="74"/>
  <c r="L147" i="74"/>
  <c r="K147" i="74"/>
  <c r="J147" i="74"/>
  <c r="I147" i="74"/>
  <c r="H147" i="74"/>
  <c r="G147" i="74"/>
  <c r="F147" i="74"/>
  <c r="E147" i="74"/>
  <c r="Q146" i="74"/>
  <c r="P146" i="74"/>
  <c r="O146" i="74"/>
  <c r="N146" i="74"/>
  <c r="M146" i="74"/>
  <c r="L146" i="74"/>
  <c r="K146" i="74"/>
  <c r="J146" i="74"/>
  <c r="I146" i="74"/>
  <c r="H146" i="74"/>
  <c r="G146" i="74"/>
  <c r="F146" i="74"/>
  <c r="E146" i="74"/>
  <c r="Q145" i="74"/>
  <c r="P145" i="74"/>
  <c r="O145" i="74"/>
  <c r="N145" i="74"/>
  <c r="M145" i="74"/>
  <c r="L145" i="74"/>
  <c r="K145" i="74"/>
  <c r="J145" i="74"/>
  <c r="I145" i="74"/>
  <c r="H145" i="74"/>
  <c r="G145" i="74"/>
  <c r="F145" i="74"/>
  <c r="E145" i="74"/>
  <c r="Q144" i="74"/>
  <c r="P144" i="74"/>
  <c r="O144" i="74"/>
  <c r="N144" i="74"/>
  <c r="M144" i="74"/>
  <c r="L144" i="74"/>
  <c r="K144" i="74"/>
  <c r="J144" i="74"/>
  <c r="I144" i="74"/>
  <c r="H144" i="74"/>
  <c r="G144" i="74"/>
  <c r="F144" i="74"/>
  <c r="Q143" i="74"/>
  <c r="P143" i="74"/>
  <c r="O143" i="74"/>
  <c r="N143" i="74"/>
  <c r="M143" i="74"/>
  <c r="L143" i="74"/>
  <c r="K143" i="74"/>
  <c r="J143" i="74"/>
  <c r="I143" i="74"/>
  <c r="H143" i="74"/>
  <c r="G143" i="74"/>
  <c r="F143" i="74"/>
  <c r="Q142" i="74"/>
  <c r="P142" i="74"/>
  <c r="O142" i="74"/>
  <c r="N142" i="74"/>
  <c r="M142" i="74"/>
  <c r="L142" i="74"/>
  <c r="K142" i="74"/>
  <c r="J142" i="74"/>
  <c r="I142" i="74"/>
  <c r="H142" i="74"/>
  <c r="G142" i="74"/>
  <c r="F142" i="74"/>
  <c r="Q141" i="74"/>
  <c r="P141" i="74"/>
  <c r="O141" i="74"/>
  <c r="N141" i="74"/>
  <c r="M141" i="74"/>
  <c r="Q140" i="74"/>
  <c r="P140" i="74"/>
  <c r="O140" i="74"/>
  <c r="N140" i="74"/>
  <c r="M140" i="74"/>
  <c r="Q139" i="74"/>
  <c r="P139" i="74"/>
  <c r="O139" i="74"/>
  <c r="N139" i="74"/>
  <c r="M139" i="74"/>
  <c r="L139" i="74"/>
  <c r="K139" i="74"/>
  <c r="J139" i="74"/>
  <c r="I139" i="74"/>
  <c r="H139" i="74"/>
  <c r="G139" i="74"/>
  <c r="F139" i="74"/>
  <c r="E139" i="74"/>
  <c r="Q138" i="74"/>
  <c r="P138" i="74"/>
  <c r="O138" i="74"/>
  <c r="N138" i="74"/>
  <c r="M138" i="74"/>
  <c r="L138" i="74"/>
  <c r="K138" i="74"/>
  <c r="J138" i="74"/>
  <c r="I138" i="74"/>
  <c r="H138" i="74"/>
  <c r="G138" i="74"/>
  <c r="F138" i="74"/>
  <c r="E138" i="74"/>
  <c r="Q137" i="74"/>
  <c r="P137" i="74"/>
  <c r="O137" i="74"/>
  <c r="N137" i="74"/>
  <c r="M137" i="74"/>
  <c r="L137" i="74"/>
  <c r="K137" i="74"/>
  <c r="J137" i="74"/>
  <c r="I137" i="74"/>
  <c r="H137" i="74"/>
  <c r="G137" i="74"/>
  <c r="F137" i="74"/>
  <c r="E137" i="74"/>
  <c r="Q136" i="74"/>
  <c r="P136" i="74"/>
  <c r="O136" i="74"/>
  <c r="N136" i="74"/>
  <c r="M136" i="74"/>
  <c r="L136" i="74"/>
  <c r="K136" i="74"/>
  <c r="J136" i="74"/>
  <c r="I136" i="74"/>
  <c r="H136" i="74"/>
  <c r="G136" i="74"/>
  <c r="F136" i="74"/>
  <c r="E136" i="74"/>
  <c r="Q135" i="74"/>
  <c r="P135" i="74"/>
  <c r="O135" i="74"/>
  <c r="N135" i="74"/>
  <c r="M135" i="74"/>
  <c r="L135" i="74"/>
  <c r="K135" i="74"/>
  <c r="J135" i="74"/>
  <c r="I135" i="74"/>
  <c r="H135" i="74"/>
  <c r="G135" i="74"/>
  <c r="F135" i="74"/>
  <c r="E135" i="74"/>
  <c r="Q134" i="74"/>
  <c r="P134" i="74"/>
  <c r="O134" i="74"/>
  <c r="N134" i="74"/>
  <c r="M134" i="74"/>
  <c r="L134" i="74"/>
  <c r="K134" i="74"/>
  <c r="J134" i="74"/>
  <c r="I134" i="74"/>
  <c r="H134" i="74"/>
  <c r="G134" i="74"/>
  <c r="F134" i="74"/>
  <c r="E134" i="74"/>
  <c r="Q133" i="74"/>
  <c r="P133" i="74"/>
  <c r="O133" i="74"/>
  <c r="N133" i="74"/>
  <c r="M133" i="74"/>
  <c r="L133" i="74"/>
  <c r="K133" i="74"/>
  <c r="J133" i="74"/>
  <c r="I133" i="74"/>
  <c r="H133" i="74"/>
  <c r="G133" i="74"/>
  <c r="F133" i="74"/>
  <c r="E133" i="74"/>
  <c r="Q132" i="74"/>
  <c r="P132" i="74"/>
  <c r="O132" i="74"/>
  <c r="N132" i="74"/>
  <c r="M132" i="74"/>
  <c r="L132" i="74"/>
  <c r="K132" i="74"/>
  <c r="J132" i="74"/>
  <c r="I132" i="74"/>
  <c r="H132" i="74"/>
  <c r="G132" i="74"/>
  <c r="F132" i="74"/>
  <c r="E132" i="74"/>
  <c r="Q131" i="74"/>
  <c r="P131" i="74"/>
  <c r="O131" i="74"/>
  <c r="N131" i="74"/>
  <c r="M131" i="74"/>
  <c r="L131" i="74"/>
  <c r="K131" i="74"/>
  <c r="J131" i="74"/>
  <c r="I131" i="74"/>
  <c r="H131" i="74"/>
  <c r="G131" i="74"/>
  <c r="F131" i="74"/>
  <c r="E131" i="74"/>
  <c r="Q129" i="74"/>
  <c r="P129" i="74"/>
  <c r="O129" i="74"/>
  <c r="N129" i="74"/>
  <c r="M129" i="74"/>
  <c r="Q128" i="74"/>
  <c r="P128" i="74"/>
  <c r="O128" i="74"/>
  <c r="N128" i="74"/>
  <c r="M128" i="74"/>
  <c r="Q127" i="74"/>
  <c r="P127" i="74"/>
  <c r="O127" i="74"/>
  <c r="N127" i="74"/>
  <c r="M127" i="74"/>
  <c r="Q126" i="74"/>
  <c r="P126" i="74"/>
  <c r="O126" i="74"/>
  <c r="N126" i="74"/>
  <c r="M126" i="74"/>
  <c r="Q125" i="74"/>
  <c r="P125" i="74"/>
  <c r="O125" i="74"/>
  <c r="N125" i="74"/>
  <c r="M125" i="74"/>
  <c r="Q124" i="74"/>
  <c r="P124" i="74"/>
  <c r="O124" i="74"/>
  <c r="N124" i="74"/>
  <c r="M124" i="74"/>
  <c r="Q123" i="74"/>
  <c r="P123" i="74"/>
  <c r="O123" i="74"/>
  <c r="N123" i="74"/>
  <c r="M123" i="74"/>
  <c r="L123" i="74"/>
  <c r="K123" i="74"/>
  <c r="J123" i="74"/>
  <c r="I123" i="74"/>
  <c r="H123" i="74"/>
  <c r="G123" i="74"/>
  <c r="F123" i="74"/>
  <c r="E123" i="74"/>
  <c r="Q122" i="74"/>
  <c r="P122" i="74"/>
  <c r="O122" i="74"/>
  <c r="N122" i="74"/>
  <c r="M122" i="74"/>
  <c r="L122" i="74"/>
  <c r="K122" i="74"/>
  <c r="J122" i="74"/>
  <c r="I122" i="74"/>
  <c r="H122" i="74"/>
  <c r="G122" i="74"/>
  <c r="F122" i="74"/>
  <c r="E122" i="74"/>
  <c r="Q121" i="74"/>
  <c r="P121" i="74"/>
  <c r="O121" i="74"/>
  <c r="N121" i="74"/>
  <c r="M121" i="74"/>
  <c r="L121" i="74"/>
  <c r="K121" i="74"/>
  <c r="J121" i="74"/>
  <c r="I121" i="74"/>
  <c r="H121" i="74"/>
  <c r="G121" i="74"/>
  <c r="F121" i="74"/>
  <c r="E121" i="74"/>
  <c r="Q120" i="74"/>
  <c r="P120" i="74"/>
  <c r="O120" i="74"/>
  <c r="N120" i="74"/>
  <c r="M120" i="74"/>
  <c r="L120" i="74"/>
  <c r="K120" i="74"/>
  <c r="J120" i="74"/>
  <c r="I120" i="74"/>
  <c r="H120" i="74"/>
  <c r="G120" i="74"/>
  <c r="F120" i="74"/>
  <c r="E120" i="74"/>
  <c r="Q119" i="74"/>
  <c r="P119" i="74"/>
  <c r="O119" i="74"/>
  <c r="N119" i="74"/>
  <c r="M119" i="74"/>
  <c r="L119" i="74"/>
  <c r="K119" i="74"/>
  <c r="J119" i="74"/>
  <c r="I119" i="74"/>
  <c r="H119" i="74"/>
  <c r="G119" i="74"/>
  <c r="F119" i="74"/>
  <c r="E119" i="74"/>
  <c r="Q118" i="74"/>
  <c r="P118" i="74"/>
  <c r="O118" i="74"/>
  <c r="N118" i="74"/>
  <c r="M118" i="74"/>
  <c r="L118" i="74"/>
  <c r="K118" i="74"/>
  <c r="J118" i="74"/>
  <c r="I118" i="74"/>
  <c r="H118" i="74"/>
  <c r="G118" i="74"/>
  <c r="F118" i="74"/>
  <c r="E118" i="74"/>
  <c r="Q117" i="74"/>
  <c r="P117" i="74"/>
  <c r="O117" i="74"/>
  <c r="N117" i="74"/>
  <c r="M117" i="74"/>
  <c r="L117" i="74"/>
  <c r="K117" i="74"/>
  <c r="J117" i="74"/>
  <c r="I117" i="74"/>
  <c r="H117" i="74"/>
  <c r="G117" i="74"/>
  <c r="F117" i="74"/>
  <c r="E117" i="74"/>
  <c r="Q116" i="74"/>
  <c r="P116" i="74"/>
  <c r="O116" i="74"/>
  <c r="N116" i="74"/>
  <c r="M116" i="74"/>
  <c r="L116" i="74"/>
  <c r="K116" i="74"/>
  <c r="J116" i="74"/>
  <c r="I116" i="74"/>
  <c r="H116" i="74"/>
  <c r="G116" i="74"/>
  <c r="F116" i="74"/>
  <c r="E116" i="74"/>
  <c r="Q115" i="74"/>
  <c r="P115" i="74"/>
  <c r="O115" i="74"/>
  <c r="N115" i="74"/>
  <c r="M115" i="74"/>
  <c r="L115" i="74"/>
  <c r="K115" i="74"/>
  <c r="J115" i="74"/>
  <c r="I115" i="74"/>
  <c r="H115" i="74"/>
  <c r="G115" i="74"/>
  <c r="F115" i="74"/>
  <c r="E115" i="74"/>
  <c r="Q114" i="74"/>
  <c r="P114" i="74"/>
  <c r="O114" i="74"/>
  <c r="N114" i="74"/>
  <c r="M114" i="74"/>
  <c r="L114" i="74"/>
  <c r="K114" i="74"/>
  <c r="J114" i="74"/>
  <c r="I114" i="74"/>
  <c r="H114" i="74"/>
  <c r="G114" i="74"/>
  <c r="F114" i="74"/>
  <c r="E114" i="74"/>
  <c r="Q113" i="74"/>
  <c r="P113" i="74"/>
  <c r="O113" i="74"/>
  <c r="N113" i="74"/>
  <c r="M113" i="74"/>
  <c r="L113" i="74"/>
  <c r="K113" i="74"/>
  <c r="J113" i="74"/>
  <c r="I113" i="74"/>
  <c r="H113" i="74"/>
  <c r="G113" i="74"/>
  <c r="F113" i="74"/>
  <c r="E113" i="74"/>
  <c r="Q112" i="74"/>
  <c r="P112" i="74"/>
  <c r="O112" i="74"/>
  <c r="N112" i="74"/>
  <c r="M112" i="74"/>
  <c r="L112" i="74"/>
  <c r="K112" i="74"/>
  <c r="J112" i="74"/>
  <c r="I112" i="74"/>
  <c r="H112" i="74"/>
  <c r="G112" i="74"/>
  <c r="F112" i="74"/>
  <c r="E112" i="74"/>
  <c r="Q111" i="74"/>
  <c r="P111" i="74"/>
  <c r="O111" i="74"/>
  <c r="N111" i="74"/>
  <c r="M111" i="74"/>
  <c r="L111" i="74"/>
  <c r="K111" i="74"/>
  <c r="J111" i="74"/>
  <c r="I111" i="74"/>
  <c r="H111" i="74"/>
  <c r="G111" i="74"/>
  <c r="F111" i="74"/>
  <c r="E111" i="74"/>
  <c r="Q110" i="74"/>
  <c r="P110" i="74"/>
  <c r="O110" i="74"/>
  <c r="N110" i="74"/>
  <c r="M110" i="74"/>
  <c r="L110" i="74"/>
  <c r="K110" i="74"/>
  <c r="J110" i="74"/>
  <c r="I110" i="74"/>
  <c r="H110" i="74"/>
  <c r="G110" i="74"/>
  <c r="F110" i="74"/>
  <c r="E110" i="74"/>
  <c r="Q109" i="74"/>
  <c r="P109" i="74"/>
  <c r="O109" i="74"/>
  <c r="N109" i="74"/>
  <c r="M109" i="74"/>
  <c r="L109" i="74"/>
  <c r="K109" i="74"/>
  <c r="J109" i="74"/>
  <c r="I109" i="74"/>
  <c r="H109" i="74"/>
  <c r="G109" i="74"/>
  <c r="F109" i="74"/>
  <c r="E109" i="74"/>
  <c r="Q108" i="74"/>
  <c r="P108" i="74"/>
  <c r="O108" i="74"/>
  <c r="N108" i="74"/>
  <c r="M108" i="74"/>
  <c r="L108" i="74"/>
  <c r="K108" i="74"/>
  <c r="J108" i="74"/>
  <c r="I108" i="74"/>
  <c r="H108" i="74"/>
  <c r="G108" i="74"/>
  <c r="F108" i="74"/>
  <c r="E108" i="74"/>
  <c r="Q107" i="74"/>
  <c r="P107" i="74"/>
  <c r="O107" i="74"/>
  <c r="N107" i="74"/>
  <c r="M107" i="74"/>
  <c r="L107" i="74"/>
  <c r="K107" i="74"/>
  <c r="J107" i="74"/>
  <c r="I107" i="74"/>
  <c r="H107" i="74"/>
  <c r="G107" i="74"/>
  <c r="F107" i="74"/>
  <c r="E107" i="74"/>
  <c r="Q106" i="74"/>
  <c r="P106" i="74"/>
  <c r="O106" i="74"/>
  <c r="N106" i="74"/>
  <c r="M106" i="74"/>
  <c r="L106" i="74"/>
  <c r="K106" i="74"/>
  <c r="J106" i="74"/>
  <c r="I106" i="74"/>
  <c r="H106" i="74"/>
  <c r="G106" i="74"/>
  <c r="F106" i="74"/>
  <c r="E106" i="74"/>
  <c r="Q105" i="74"/>
  <c r="P105" i="74"/>
  <c r="O105" i="74"/>
  <c r="N105" i="74"/>
  <c r="M105" i="74"/>
  <c r="L105" i="74"/>
  <c r="K105" i="74"/>
  <c r="J105" i="74"/>
  <c r="I105" i="74"/>
  <c r="H105" i="74"/>
  <c r="G105" i="74"/>
  <c r="F105" i="74"/>
  <c r="E105" i="74"/>
  <c r="Q104" i="74"/>
  <c r="P104" i="74"/>
  <c r="O104" i="74"/>
  <c r="N104" i="74"/>
  <c r="M104" i="74"/>
  <c r="L104" i="74"/>
  <c r="K104" i="74"/>
  <c r="J104" i="74"/>
  <c r="I104" i="74"/>
  <c r="H104" i="74"/>
  <c r="G104" i="74"/>
  <c r="F104" i="74"/>
  <c r="E104" i="74"/>
  <c r="Q103" i="74"/>
  <c r="P103" i="74"/>
  <c r="O103" i="74"/>
  <c r="N103" i="74"/>
  <c r="M103" i="74"/>
  <c r="L103" i="74"/>
  <c r="K103" i="74"/>
  <c r="J103" i="74"/>
  <c r="I103" i="74"/>
  <c r="H103" i="74"/>
  <c r="G103" i="74"/>
  <c r="F103" i="74"/>
  <c r="E103" i="74"/>
  <c r="Q102" i="74"/>
  <c r="P102" i="74"/>
  <c r="O102" i="74"/>
  <c r="N102" i="74"/>
  <c r="M102" i="74"/>
  <c r="L102" i="74"/>
  <c r="K102" i="74"/>
  <c r="J102" i="74"/>
  <c r="I102" i="74"/>
  <c r="H102" i="74"/>
  <c r="G102" i="74"/>
  <c r="F102" i="74"/>
  <c r="E102" i="74"/>
  <c r="Q101" i="74"/>
  <c r="P101" i="74"/>
  <c r="O101" i="74"/>
  <c r="N101" i="74"/>
  <c r="M101" i="74"/>
  <c r="L101" i="74"/>
  <c r="K101" i="74"/>
  <c r="J101" i="74"/>
  <c r="I101" i="74"/>
  <c r="H101" i="74"/>
  <c r="G101" i="74"/>
  <c r="F101" i="74"/>
  <c r="E101" i="74"/>
  <c r="Q100" i="74"/>
  <c r="P100" i="74"/>
  <c r="O100" i="74"/>
  <c r="N100" i="74"/>
  <c r="M100" i="74"/>
  <c r="L100" i="74"/>
  <c r="K100" i="74"/>
  <c r="J100" i="74"/>
  <c r="I100" i="74"/>
  <c r="H100" i="74"/>
  <c r="G100" i="74"/>
  <c r="F100" i="74"/>
  <c r="E100" i="74"/>
  <c r="Q99" i="74"/>
  <c r="P99" i="74"/>
  <c r="O99" i="74"/>
  <c r="N99" i="74"/>
  <c r="M99" i="74"/>
  <c r="L99" i="74"/>
  <c r="K99" i="74"/>
  <c r="J99" i="74"/>
  <c r="I99" i="74"/>
  <c r="H99" i="74"/>
  <c r="G99" i="74"/>
  <c r="F99" i="74"/>
  <c r="E99" i="74"/>
  <c r="Q98" i="74"/>
  <c r="P98" i="74"/>
  <c r="O98" i="74"/>
  <c r="N98" i="74"/>
  <c r="M98" i="74"/>
  <c r="L98" i="74"/>
  <c r="K98" i="74"/>
  <c r="J98" i="74"/>
  <c r="I98" i="74"/>
  <c r="H98" i="74"/>
  <c r="G98" i="74"/>
  <c r="F98" i="74"/>
  <c r="E98" i="74"/>
  <c r="Q97" i="74"/>
  <c r="P97" i="74"/>
  <c r="O97" i="74"/>
  <c r="N97" i="74"/>
  <c r="M97" i="74"/>
  <c r="L97" i="74"/>
  <c r="K97" i="74"/>
  <c r="J97" i="74"/>
  <c r="I97" i="74"/>
  <c r="H97" i="74"/>
  <c r="G97" i="74"/>
  <c r="F97" i="74"/>
  <c r="E97" i="74"/>
  <c r="Q96" i="74"/>
  <c r="P96" i="74"/>
  <c r="O96" i="74"/>
  <c r="N96" i="74"/>
  <c r="M96" i="74"/>
  <c r="L96" i="74"/>
  <c r="K96" i="74"/>
  <c r="J96" i="74"/>
  <c r="I96" i="74"/>
  <c r="H96" i="74"/>
  <c r="G96" i="74"/>
  <c r="F96" i="74"/>
  <c r="Q95" i="74"/>
  <c r="P95" i="74"/>
  <c r="O95" i="74"/>
  <c r="N95" i="74"/>
  <c r="M95" i="74"/>
  <c r="L95" i="74"/>
  <c r="K95" i="74"/>
  <c r="J95" i="74"/>
  <c r="I95" i="74"/>
  <c r="H95" i="74"/>
  <c r="G95" i="74"/>
  <c r="F95" i="74"/>
  <c r="Q94" i="74"/>
  <c r="P94" i="74"/>
  <c r="O94" i="74"/>
  <c r="N94" i="74"/>
  <c r="M94" i="74"/>
  <c r="L94" i="74"/>
  <c r="K94" i="74"/>
  <c r="J94" i="74"/>
  <c r="I94" i="74"/>
  <c r="H94" i="74"/>
  <c r="G94" i="74"/>
  <c r="F94" i="74"/>
  <c r="Q93" i="74"/>
  <c r="P93" i="74"/>
  <c r="O93" i="74"/>
  <c r="N93" i="74"/>
  <c r="M93" i="74"/>
  <c r="Q92" i="74"/>
  <c r="P92" i="74"/>
  <c r="O92" i="74"/>
  <c r="N92" i="74"/>
  <c r="M92" i="74"/>
  <c r="Q91" i="74"/>
  <c r="P91" i="74"/>
  <c r="O91" i="74"/>
  <c r="N91" i="74"/>
  <c r="M91" i="74"/>
  <c r="L91" i="74"/>
  <c r="K91" i="74"/>
  <c r="J91" i="74"/>
  <c r="I91" i="74"/>
  <c r="H91" i="74"/>
  <c r="G91" i="74"/>
  <c r="F91" i="74"/>
  <c r="E91" i="74"/>
  <c r="Q90" i="74"/>
  <c r="P90" i="74"/>
  <c r="O90" i="74"/>
  <c r="N90" i="74"/>
  <c r="M90" i="74"/>
  <c r="L90" i="74"/>
  <c r="K90" i="74"/>
  <c r="J90" i="74"/>
  <c r="I90" i="74"/>
  <c r="H90" i="74"/>
  <c r="G90" i="74"/>
  <c r="F90" i="74"/>
  <c r="E90" i="74"/>
  <c r="Q89" i="74"/>
  <c r="P89" i="74"/>
  <c r="O89" i="74"/>
  <c r="N89" i="74"/>
  <c r="M89" i="74"/>
  <c r="L89" i="74"/>
  <c r="K89" i="74"/>
  <c r="J89" i="74"/>
  <c r="I89" i="74"/>
  <c r="H89" i="74"/>
  <c r="G89" i="74"/>
  <c r="F89" i="74"/>
  <c r="E89" i="74"/>
  <c r="Q88" i="74"/>
  <c r="P88" i="74"/>
  <c r="O88" i="74"/>
  <c r="N88" i="74"/>
  <c r="M88" i="74"/>
  <c r="L88" i="74"/>
  <c r="K88" i="74"/>
  <c r="J88" i="74"/>
  <c r="I88" i="74"/>
  <c r="H88" i="74"/>
  <c r="G88" i="74"/>
  <c r="F88" i="74"/>
  <c r="E88" i="74"/>
  <c r="Q87" i="74"/>
  <c r="P87" i="74"/>
  <c r="O87" i="74"/>
  <c r="N87" i="74"/>
  <c r="M87" i="74"/>
  <c r="L87" i="74"/>
  <c r="K87" i="74"/>
  <c r="J87" i="74"/>
  <c r="I87" i="74"/>
  <c r="H87" i="74"/>
  <c r="G87" i="74"/>
  <c r="F87" i="74"/>
  <c r="E87" i="74"/>
  <c r="Q86" i="74"/>
  <c r="P86" i="74"/>
  <c r="O86" i="74"/>
  <c r="N86" i="74"/>
  <c r="M86" i="74"/>
  <c r="L86" i="74"/>
  <c r="K86" i="74"/>
  <c r="J86" i="74"/>
  <c r="I86" i="74"/>
  <c r="H86" i="74"/>
  <c r="G86" i="74"/>
  <c r="F86" i="74"/>
  <c r="E86" i="74"/>
  <c r="Q85" i="74"/>
  <c r="P85" i="74"/>
  <c r="O85" i="74"/>
  <c r="N85" i="74"/>
  <c r="M85" i="74"/>
  <c r="L85" i="74"/>
  <c r="K85" i="74"/>
  <c r="J85" i="74"/>
  <c r="I85" i="74"/>
  <c r="H85" i="74"/>
  <c r="G85" i="74"/>
  <c r="F85" i="74"/>
  <c r="E85" i="74"/>
  <c r="Q84" i="74"/>
  <c r="P84" i="74"/>
  <c r="O84" i="74"/>
  <c r="N84" i="74"/>
  <c r="M84" i="74"/>
  <c r="L84" i="74"/>
  <c r="K84" i="74"/>
  <c r="J84" i="74"/>
  <c r="I84" i="74"/>
  <c r="H84" i="74"/>
  <c r="G84" i="74"/>
  <c r="F84" i="74"/>
  <c r="E84" i="74"/>
  <c r="Q83" i="74"/>
  <c r="P83" i="74"/>
  <c r="O83" i="74"/>
  <c r="N83" i="74"/>
  <c r="M83" i="74"/>
  <c r="L83" i="74"/>
  <c r="K83" i="74"/>
  <c r="J83" i="74"/>
  <c r="I83" i="74"/>
  <c r="H83" i="74"/>
  <c r="G83" i="74"/>
  <c r="F83" i="74"/>
  <c r="E83" i="74"/>
  <c r="Q81" i="74"/>
  <c r="P81" i="74"/>
  <c r="O81" i="74"/>
  <c r="N81" i="74"/>
  <c r="M81" i="74"/>
  <c r="Q80" i="74"/>
  <c r="P80" i="74"/>
  <c r="O80" i="74"/>
  <c r="N80" i="74"/>
  <c r="M80" i="74"/>
  <c r="Q79" i="74"/>
  <c r="P79" i="74"/>
  <c r="O79" i="74"/>
  <c r="N79" i="74"/>
  <c r="M79" i="74"/>
  <c r="Q78" i="74"/>
  <c r="P78" i="74"/>
  <c r="O78" i="74"/>
  <c r="N78" i="74"/>
  <c r="M78" i="74"/>
  <c r="Q77" i="74"/>
  <c r="P77" i="74"/>
  <c r="O77" i="74"/>
  <c r="N77" i="74"/>
  <c r="M77" i="74"/>
  <c r="Q76" i="74"/>
  <c r="P76" i="74"/>
  <c r="O76" i="74"/>
  <c r="N76" i="74"/>
  <c r="M76" i="74"/>
  <c r="Q75" i="74"/>
  <c r="P75" i="74"/>
  <c r="O75" i="74"/>
  <c r="N75" i="74"/>
  <c r="M75" i="74"/>
  <c r="L75" i="74"/>
  <c r="K75" i="74"/>
  <c r="J75" i="74"/>
  <c r="I75" i="74"/>
  <c r="H75" i="74"/>
  <c r="G75" i="74"/>
  <c r="F75" i="74"/>
  <c r="E75" i="74"/>
  <c r="Q74" i="74"/>
  <c r="P74" i="74"/>
  <c r="O74" i="74"/>
  <c r="N74" i="74"/>
  <c r="M74" i="74"/>
  <c r="L74" i="74"/>
  <c r="K74" i="74"/>
  <c r="J74" i="74"/>
  <c r="I74" i="74"/>
  <c r="H74" i="74"/>
  <c r="G74" i="74"/>
  <c r="F74" i="74"/>
  <c r="E74" i="74"/>
  <c r="Q73" i="74"/>
  <c r="P73" i="74"/>
  <c r="O73" i="74"/>
  <c r="N73" i="74"/>
  <c r="M73" i="74"/>
  <c r="L73" i="74"/>
  <c r="K73" i="74"/>
  <c r="J73" i="74"/>
  <c r="I73" i="74"/>
  <c r="H73" i="74"/>
  <c r="G73" i="74"/>
  <c r="F73" i="74"/>
  <c r="E73" i="74"/>
  <c r="Q72" i="74"/>
  <c r="P72" i="74"/>
  <c r="O72" i="74"/>
  <c r="N72" i="74"/>
  <c r="M72" i="74"/>
  <c r="L72" i="74"/>
  <c r="K72" i="74"/>
  <c r="J72" i="74"/>
  <c r="I72" i="74"/>
  <c r="H72" i="74"/>
  <c r="G72" i="74"/>
  <c r="F72" i="74"/>
  <c r="E72" i="74"/>
  <c r="Q71" i="74"/>
  <c r="P71" i="74"/>
  <c r="O71" i="74"/>
  <c r="N71" i="74"/>
  <c r="M71" i="74"/>
  <c r="L71" i="74"/>
  <c r="K71" i="74"/>
  <c r="J71" i="74"/>
  <c r="I71" i="74"/>
  <c r="H71" i="74"/>
  <c r="G71" i="74"/>
  <c r="F71" i="74"/>
  <c r="E71" i="74"/>
  <c r="Q70" i="74"/>
  <c r="P70" i="74"/>
  <c r="O70" i="74"/>
  <c r="N70" i="74"/>
  <c r="M70" i="74"/>
  <c r="L70" i="74"/>
  <c r="K70" i="74"/>
  <c r="J70" i="74"/>
  <c r="I70" i="74"/>
  <c r="H70" i="74"/>
  <c r="G70" i="74"/>
  <c r="F70" i="74"/>
  <c r="E70" i="74"/>
  <c r="Q69" i="74"/>
  <c r="P69" i="74"/>
  <c r="O69" i="74"/>
  <c r="N69" i="74"/>
  <c r="M69" i="74"/>
  <c r="L69" i="74"/>
  <c r="K69" i="74"/>
  <c r="J69" i="74"/>
  <c r="I69" i="74"/>
  <c r="H69" i="74"/>
  <c r="G69" i="74"/>
  <c r="F69" i="74"/>
  <c r="E69" i="74"/>
  <c r="Q68" i="74"/>
  <c r="P68" i="74"/>
  <c r="O68" i="74"/>
  <c r="N68" i="74"/>
  <c r="M68" i="74"/>
  <c r="L68" i="74"/>
  <c r="K68" i="74"/>
  <c r="J68" i="74"/>
  <c r="I68" i="74"/>
  <c r="H68" i="74"/>
  <c r="G68" i="74"/>
  <c r="F68" i="74"/>
  <c r="E68" i="74"/>
  <c r="Q67" i="74"/>
  <c r="P67" i="74"/>
  <c r="O67" i="74"/>
  <c r="N67" i="74"/>
  <c r="M67" i="74"/>
  <c r="L67" i="74"/>
  <c r="K67" i="74"/>
  <c r="J67" i="74"/>
  <c r="I67" i="74"/>
  <c r="H67" i="74"/>
  <c r="G67" i="74"/>
  <c r="F67" i="74"/>
  <c r="E67" i="74"/>
  <c r="Q66" i="74"/>
  <c r="P66" i="74"/>
  <c r="O66" i="74"/>
  <c r="N66" i="74"/>
  <c r="M66" i="74"/>
  <c r="L66" i="74"/>
  <c r="K66" i="74"/>
  <c r="J66" i="74"/>
  <c r="I66" i="74"/>
  <c r="H66" i="74"/>
  <c r="G66" i="74"/>
  <c r="F66" i="74"/>
  <c r="E66" i="74"/>
  <c r="Q65" i="74"/>
  <c r="P65" i="74"/>
  <c r="O65" i="74"/>
  <c r="N65" i="74"/>
  <c r="M65" i="74"/>
  <c r="L65" i="74"/>
  <c r="K65" i="74"/>
  <c r="J65" i="74"/>
  <c r="I65" i="74"/>
  <c r="H65" i="74"/>
  <c r="G65" i="74"/>
  <c r="F65" i="74"/>
  <c r="E65" i="74"/>
  <c r="Q64" i="74"/>
  <c r="P64" i="74"/>
  <c r="O64" i="74"/>
  <c r="N64" i="74"/>
  <c r="M64" i="74"/>
  <c r="L64" i="74"/>
  <c r="K64" i="74"/>
  <c r="J64" i="74"/>
  <c r="I64" i="74"/>
  <c r="H64" i="74"/>
  <c r="G64" i="74"/>
  <c r="F64" i="74"/>
  <c r="E64" i="74"/>
  <c r="Q63" i="74"/>
  <c r="P63" i="74"/>
  <c r="O63" i="74"/>
  <c r="N63" i="74"/>
  <c r="M63" i="74"/>
  <c r="L63" i="74"/>
  <c r="K63" i="74"/>
  <c r="J63" i="74"/>
  <c r="I63" i="74"/>
  <c r="H63" i="74"/>
  <c r="G63" i="74"/>
  <c r="F63" i="74"/>
  <c r="E63" i="74"/>
  <c r="Q62" i="74"/>
  <c r="P62" i="74"/>
  <c r="O62" i="74"/>
  <c r="N62" i="74"/>
  <c r="M62" i="74"/>
  <c r="L62" i="74"/>
  <c r="K62" i="74"/>
  <c r="J62" i="74"/>
  <c r="I62" i="74"/>
  <c r="H62" i="74"/>
  <c r="G62" i="74"/>
  <c r="F62" i="74"/>
  <c r="E62" i="74"/>
  <c r="Q61" i="74"/>
  <c r="P61" i="74"/>
  <c r="O61" i="74"/>
  <c r="N61" i="74"/>
  <c r="M61" i="74"/>
  <c r="L61" i="74"/>
  <c r="K61" i="74"/>
  <c r="J61" i="74"/>
  <c r="I61" i="74"/>
  <c r="H61" i="74"/>
  <c r="G61" i="74"/>
  <c r="F61" i="74"/>
  <c r="E61" i="74"/>
  <c r="Q60" i="74"/>
  <c r="P60" i="74"/>
  <c r="O60" i="74"/>
  <c r="N60" i="74"/>
  <c r="M60" i="74"/>
  <c r="L60" i="74"/>
  <c r="K60" i="74"/>
  <c r="J60" i="74"/>
  <c r="I60" i="74"/>
  <c r="H60" i="74"/>
  <c r="G60" i="74"/>
  <c r="F60" i="74"/>
  <c r="E60" i="74"/>
  <c r="Q59" i="74"/>
  <c r="P59" i="74"/>
  <c r="O59" i="74"/>
  <c r="N59" i="74"/>
  <c r="M59" i="74"/>
  <c r="L59" i="74"/>
  <c r="K59" i="74"/>
  <c r="J59" i="74"/>
  <c r="I59" i="74"/>
  <c r="H59" i="74"/>
  <c r="G59" i="74"/>
  <c r="F59" i="74"/>
  <c r="E59" i="74"/>
  <c r="Q58" i="74"/>
  <c r="P58" i="74"/>
  <c r="O58" i="74"/>
  <c r="N58" i="74"/>
  <c r="M58" i="74"/>
  <c r="L58" i="74"/>
  <c r="K58" i="74"/>
  <c r="J58" i="74"/>
  <c r="I58" i="74"/>
  <c r="H58" i="74"/>
  <c r="G58" i="74"/>
  <c r="F58" i="74"/>
  <c r="E58" i="74"/>
  <c r="Q57" i="74"/>
  <c r="P57" i="74"/>
  <c r="O57" i="74"/>
  <c r="N57" i="74"/>
  <c r="M57" i="74"/>
  <c r="L57" i="74"/>
  <c r="K57" i="74"/>
  <c r="J57" i="74"/>
  <c r="I57" i="74"/>
  <c r="H57" i="74"/>
  <c r="G57" i="74"/>
  <c r="F57" i="74"/>
  <c r="E57" i="74"/>
  <c r="Q56" i="74"/>
  <c r="P56" i="74"/>
  <c r="O56" i="74"/>
  <c r="N56" i="74"/>
  <c r="M56" i="74"/>
  <c r="L56" i="74"/>
  <c r="K56" i="74"/>
  <c r="J56" i="74"/>
  <c r="I56" i="74"/>
  <c r="H56" i="74"/>
  <c r="G56" i="74"/>
  <c r="F56" i="74"/>
  <c r="E56" i="74"/>
  <c r="Q55" i="74"/>
  <c r="P55" i="74"/>
  <c r="O55" i="74"/>
  <c r="N55" i="74"/>
  <c r="M55" i="74"/>
  <c r="L55" i="74"/>
  <c r="K55" i="74"/>
  <c r="J55" i="74"/>
  <c r="I55" i="74"/>
  <c r="H55" i="74"/>
  <c r="G55" i="74"/>
  <c r="F55" i="74"/>
  <c r="E55" i="74"/>
  <c r="Q54" i="74"/>
  <c r="P54" i="74"/>
  <c r="O54" i="74"/>
  <c r="N54" i="74"/>
  <c r="M54" i="74"/>
  <c r="L54" i="74"/>
  <c r="K54" i="74"/>
  <c r="J54" i="74"/>
  <c r="I54" i="74"/>
  <c r="H54" i="74"/>
  <c r="G54" i="74"/>
  <c r="F54" i="74"/>
  <c r="E54" i="74"/>
  <c r="Q53" i="74"/>
  <c r="P53" i="74"/>
  <c r="O53" i="74"/>
  <c r="N53" i="74"/>
  <c r="M53" i="74"/>
  <c r="L53" i="74"/>
  <c r="K53" i="74"/>
  <c r="J53" i="74"/>
  <c r="I53" i="74"/>
  <c r="H53" i="74"/>
  <c r="G53" i="74"/>
  <c r="F53" i="74"/>
  <c r="E53" i="74"/>
  <c r="Q52" i="74"/>
  <c r="P52" i="74"/>
  <c r="O52" i="74"/>
  <c r="N52" i="74"/>
  <c r="M52" i="74"/>
  <c r="L52" i="74"/>
  <c r="K52" i="74"/>
  <c r="J52" i="74"/>
  <c r="I52" i="74"/>
  <c r="H52" i="74"/>
  <c r="G52" i="74"/>
  <c r="F52" i="74"/>
  <c r="E52" i="74"/>
  <c r="Q51" i="74"/>
  <c r="P51" i="74"/>
  <c r="O51" i="74"/>
  <c r="N51" i="74"/>
  <c r="M51" i="74"/>
  <c r="L51" i="74"/>
  <c r="K51" i="74"/>
  <c r="J51" i="74"/>
  <c r="I51" i="74"/>
  <c r="H51" i="74"/>
  <c r="G51" i="74"/>
  <c r="F51" i="74"/>
  <c r="E51" i="74"/>
  <c r="Q50" i="74"/>
  <c r="P50" i="74"/>
  <c r="O50" i="74"/>
  <c r="N50" i="74"/>
  <c r="M50" i="74"/>
  <c r="L50" i="74"/>
  <c r="K50" i="74"/>
  <c r="J50" i="74"/>
  <c r="I50" i="74"/>
  <c r="H50" i="74"/>
  <c r="G50" i="74"/>
  <c r="F50" i="74"/>
  <c r="E50" i="74"/>
  <c r="Q49" i="74"/>
  <c r="P49" i="74"/>
  <c r="O49" i="74"/>
  <c r="N49" i="74"/>
  <c r="M49" i="74"/>
  <c r="L49" i="74"/>
  <c r="K49" i="74"/>
  <c r="J49" i="74"/>
  <c r="I49" i="74"/>
  <c r="H49" i="74"/>
  <c r="G49" i="74"/>
  <c r="F49" i="74"/>
  <c r="E49" i="74"/>
  <c r="Q48" i="74"/>
  <c r="P48" i="74"/>
  <c r="O48" i="74"/>
  <c r="N48" i="74"/>
  <c r="M48" i="74"/>
  <c r="L48" i="74"/>
  <c r="K48" i="74"/>
  <c r="J48" i="74"/>
  <c r="I48" i="74"/>
  <c r="H48" i="74"/>
  <c r="G48" i="74"/>
  <c r="F48" i="74"/>
  <c r="Q47" i="74"/>
  <c r="P47" i="74"/>
  <c r="O47" i="74"/>
  <c r="N47" i="74"/>
  <c r="M47" i="74"/>
  <c r="L47" i="74"/>
  <c r="K47" i="74"/>
  <c r="J47" i="74"/>
  <c r="I47" i="74"/>
  <c r="H47" i="74"/>
  <c r="G47" i="74"/>
  <c r="F47" i="74"/>
  <c r="Q46" i="74"/>
  <c r="P46" i="74"/>
  <c r="O46" i="74"/>
  <c r="N46" i="74"/>
  <c r="M46" i="74"/>
  <c r="L46" i="74"/>
  <c r="K46" i="74"/>
  <c r="J46" i="74"/>
  <c r="I46" i="74"/>
  <c r="H46" i="74"/>
  <c r="G46" i="74"/>
  <c r="F46" i="74"/>
  <c r="Q45" i="74"/>
  <c r="P45" i="74"/>
  <c r="O45" i="74"/>
  <c r="N45" i="74"/>
  <c r="M45" i="74"/>
  <c r="Q44" i="74"/>
  <c r="P44" i="74"/>
  <c r="O44" i="74"/>
  <c r="N44" i="74"/>
  <c r="M44" i="74"/>
  <c r="Q43" i="74"/>
  <c r="P43" i="74"/>
  <c r="O43" i="74"/>
  <c r="N43" i="74"/>
  <c r="M43" i="74"/>
  <c r="L43" i="74"/>
  <c r="K43" i="74"/>
  <c r="J43" i="74"/>
  <c r="I43" i="74"/>
  <c r="H43" i="74"/>
  <c r="G43" i="74"/>
  <c r="F43" i="74"/>
  <c r="E43" i="74"/>
  <c r="Q42" i="74"/>
  <c r="P42" i="74"/>
  <c r="O42" i="74"/>
  <c r="N42" i="74"/>
  <c r="M42" i="74"/>
  <c r="L42" i="74"/>
  <c r="K42" i="74"/>
  <c r="J42" i="74"/>
  <c r="I42" i="74"/>
  <c r="H42" i="74"/>
  <c r="G42" i="74"/>
  <c r="F42" i="74"/>
  <c r="E42" i="74"/>
  <c r="Q41" i="74"/>
  <c r="P41" i="74"/>
  <c r="O41" i="74"/>
  <c r="N41" i="74"/>
  <c r="M41" i="74"/>
  <c r="L41" i="74"/>
  <c r="K41" i="74"/>
  <c r="J41" i="74"/>
  <c r="I41" i="74"/>
  <c r="H41" i="74"/>
  <c r="G41" i="74"/>
  <c r="F41" i="74"/>
  <c r="E41" i="74"/>
  <c r="Q40" i="74"/>
  <c r="P40" i="74"/>
  <c r="O40" i="74"/>
  <c r="N40" i="74"/>
  <c r="M40" i="74"/>
  <c r="L40" i="74"/>
  <c r="K40" i="74"/>
  <c r="J40" i="74"/>
  <c r="I40" i="74"/>
  <c r="H40" i="74"/>
  <c r="G40" i="74"/>
  <c r="F40" i="74"/>
  <c r="E40" i="74"/>
  <c r="Q39" i="74"/>
  <c r="P39" i="74"/>
  <c r="O39" i="74"/>
  <c r="N39" i="74"/>
  <c r="M39" i="74"/>
  <c r="L39" i="74"/>
  <c r="K39" i="74"/>
  <c r="J39" i="74"/>
  <c r="I39" i="74"/>
  <c r="H39" i="74"/>
  <c r="G39" i="74"/>
  <c r="F39" i="74"/>
  <c r="E39" i="74"/>
  <c r="Q38" i="74"/>
  <c r="P38" i="74"/>
  <c r="O38" i="74"/>
  <c r="N38" i="74"/>
  <c r="M38" i="74"/>
  <c r="L38" i="74"/>
  <c r="K38" i="74"/>
  <c r="J38" i="74"/>
  <c r="I38" i="74"/>
  <c r="H38" i="74"/>
  <c r="G38" i="74"/>
  <c r="F38" i="74"/>
  <c r="E38" i="74"/>
  <c r="Q37" i="74"/>
  <c r="P37" i="74"/>
  <c r="O37" i="74"/>
  <c r="N37" i="74"/>
  <c r="M37" i="74"/>
  <c r="L37" i="74"/>
  <c r="K37" i="74"/>
  <c r="J37" i="74"/>
  <c r="I37" i="74"/>
  <c r="H37" i="74"/>
  <c r="G37" i="74"/>
  <c r="F37" i="74"/>
  <c r="E37" i="74"/>
  <c r="Q36" i="74"/>
  <c r="P36" i="74"/>
  <c r="O36" i="74"/>
  <c r="N36" i="74"/>
  <c r="M36" i="74"/>
  <c r="L36" i="74"/>
  <c r="K36" i="74"/>
  <c r="J36" i="74"/>
  <c r="I36" i="74"/>
  <c r="H36" i="74"/>
  <c r="G36" i="74"/>
  <c r="F36" i="74"/>
  <c r="E36" i="74"/>
  <c r="Q35" i="74"/>
  <c r="P35" i="74"/>
  <c r="O35" i="74"/>
  <c r="N35" i="74"/>
  <c r="M35" i="74"/>
  <c r="L35" i="74"/>
  <c r="K35" i="74"/>
  <c r="J35" i="74"/>
  <c r="I35" i="74"/>
  <c r="H35" i="74"/>
  <c r="G35" i="74"/>
  <c r="F35" i="74"/>
  <c r="E35" i="74"/>
  <c r="Q33" i="74"/>
  <c r="P33" i="74"/>
  <c r="O33" i="74"/>
  <c r="N33" i="74"/>
  <c r="M33" i="74"/>
  <c r="L33" i="74"/>
  <c r="K33" i="74"/>
  <c r="J33" i="74"/>
  <c r="I33" i="74"/>
  <c r="H33" i="74"/>
  <c r="G33" i="74"/>
  <c r="F33" i="74"/>
  <c r="E33" i="74"/>
  <c r="Q32" i="74"/>
  <c r="P32" i="74"/>
  <c r="O32" i="74"/>
  <c r="N32" i="74"/>
  <c r="M32" i="74"/>
  <c r="L32" i="74"/>
  <c r="K32" i="74"/>
  <c r="J32" i="74"/>
  <c r="I32" i="74"/>
  <c r="H32" i="74"/>
  <c r="G32" i="74"/>
  <c r="F32" i="74"/>
  <c r="E32" i="74"/>
  <c r="Q31" i="74"/>
  <c r="P31" i="74"/>
  <c r="O31" i="74"/>
  <c r="N31" i="74"/>
  <c r="M31" i="74"/>
  <c r="L31" i="74"/>
  <c r="K31" i="74"/>
  <c r="J31" i="74"/>
  <c r="I31" i="74"/>
  <c r="H31" i="74"/>
  <c r="G31" i="74"/>
  <c r="F31" i="74"/>
  <c r="E31" i="74"/>
  <c r="Q30" i="74"/>
  <c r="P30" i="74"/>
  <c r="O30" i="74"/>
  <c r="N30" i="74"/>
  <c r="M30" i="74"/>
  <c r="L30" i="74"/>
  <c r="K30" i="74"/>
  <c r="J30" i="74"/>
  <c r="I30" i="74"/>
  <c r="H30" i="74"/>
  <c r="G30" i="74"/>
  <c r="F30" i="74"/>
  <c r="Q29" i="74"/>
  <c r="P29" i="74"/>
  <c r="O29" i="74"/>
  <c r="N29" i="74"/>
  <c r="M29" i="74"/>
  <c r="L29" i="74"/>
  <c r="K29" i="74"/>
  <c r="J29" i="74"/>
  <c r="I29" i="74"/>
  <c r="H29" i="74"/>
  <c r="G29" i="74"/>
  <c r="F29" i="74"/>
  <c r="Q28" i="74"/>
  <c r="P28" i="74"/>
  <c r="O28" i="74"/>
  <c r="N28" i="74"/>
  <c r="M28" i="74"/>
  <c r="L28" i="74"/>
  <c r="K28" i="74"/>
  <c r="J28" i="74"/>
  <c r="I28" i="74"/>
  <c r="H28" i="74"/>
  <c r="G28" i="74"/>
  <c r="F28" i="74"/>
  <c r="Q27" i="74"/>
  <c r="P27" i="74"/>
  <c r="O27" i="74"/>
  <c r="N27" i="74"/>
  <c r="M27" i="74"/>
  <c r="L27" i="74"/>
  <c r="K27" i="74"/>
  <c r="J27" i="74"/>
  <c r="I27" i="74"/>
  <c r="H27" i="74"/>
  <c r="G27" i="74"/>
  <c r="F27" i="74"/>
  <c r="Q26" i="74"/>
  <c r="P26" i="74"/>
  <c r="O26" i="74"/>
  <c r="N26" i="74"/>
  <c r="M26" i="74"/>
  <c r="L26" i="74"/>
  <c r="K26" i="74"/>
  <c r="J26" i="74"/>
  <c r="I26" i="74"/>
  <c r="H26" i="74"/>
  <c r="G26" i="74"/>
  <c r="F26" i="74"/>
  <c r="Q25" i="74"/>
  <c r="P25" i="74"/>
  <c r="O25" i="74"/>
  <c r="N25" i="74"/>
  <c r="M25" i="74"/>
  <c r="L25" i="74"/>
  <c r="K25" i="74"/>
  <c r="J25" i="74"/>
  <c r="I25" i="74"/>
  <c r="H25" i="74"/>
  <c r="G25" i="74"/>
  <c r="F25" i="74"/>
  <c r="Q24" i="74"/>
  <c r="P24" i="74"/>
  <c r="O24" i="74"/>
  <c r="N24" i="74"/>
  <c r="M24" i="74"/>
  <c r="L24" i="74"/>
  <c r="K24" i="74"/>
  <c r="Q23" i="74"/>
  <c r="P23" i="74"/>
  <c r="O23" i="74"/>
  <c r="N23" i="74"/>
  <c r="M23" i="74"/>
  <c r="L23" i="74"/>
  <c r="K23" i="74"/>
  <c r="Q22" i="74"/>
  <c r="P22" i="74"/>
  <c r="O22" i="74"/>
  <c r="N22" i="74"/>
  <c r="M22" i="74"/>
  <c r="L22" i="74"/>
  <c r="K22" i="74"/>
  <c r="J22" i="74"/>
  <c r="I22" i="74"/>
  <c r="H22" i="74"/>
  <c r="G22" i="74"/>
  <c r="F22" i="74"/>
  <c r="E22" i="74"/>
  <c r="Q21" i="74"/>
  <c r="P21" i="74"/>
  <c r="O21" i="74"/>
  <c r="N21" i="74"/>
  <c r="M21" i="74"/>
  <c r="L21" i="74"/>
  <c r="K21" i="74"/>
  <c r="J21" i="74"/>
  <c r="I21" i="74"/>
  <c r="H21" i="74"/>
  <c r="G21" i="74"/>
  <c r="F21" i="74"/>
  <c r="E21" i="74"/>
  <c r="Q20" i="74"/>
  <c r="P20" i="74"/>
  <c r="O20" i="74"/>
  <c r="N20" i="74"/>
  <c r="M20" i="74"/>
  <c r="L20" i="74"/>
  <c r="K20" i="74"/>
  <c r="J20" i="74"/>
  <c r="I20" i="74"/>
  <c r="H20" i="74"/>
  <c r="G20" i="74"/>
  <c r="F20" i="74"/>
  <c r="E20" i="74"/>
  <c r="Q19" i="74"/>
  <c r="P19" i="74"/>
  <c r="O19" i="74"/>
  <c r="N19" i="74"/>
  <c r="M19" i="74"/>
  <c r="L19" i="74"/>
  <c r="K19" i="74"/>
  <c r="J19" i="74"/>
  <c r="I19" i="74"/>
  <c r="H19" i="74"/>
  <c r="G19" i="74"/>
  <c r="F19" i="74"/>
  <c r="E19" i="74"/>
  <c r="Q18" i="74"/>
  <c r="P18" i="74"/>
  <c r="O18" i="74"/>
  <c r="N18" i="74"/>
  <c r="M18" i="74"/>
  <c r="L18" i="74"/>
  <c r="K18" i="74"/>
  <c r="J18" i="74"/>
  <c r="I18" i="74"/>
  <c r="H18" i="74"/>
  <c r="G18" i="74"/>
  <c r="F18" i="74"/>
  <c r="E18" i="74"/>
  <c r="Q17" i="74"/>
  <c r="P17" i="74"/>
  <c r="O17" i="74"/>
  <c r="N17" i="74"/>
  <c r="M17" i="74"/>
  <c r="L17" i="74"/>
  <c r="K17" i="74"/>
  <c r="J17" i="74"/>
  <c r="I17" i="74"/>
  <c r="H17" i="74"/>
  <c r="G17" i="74"/>
  <c r="F17" i="74"/>
  <c r="E17" i="74"/>
  <c r="Q16" i="74"/>
  <c r="P16" i="74"/>
  <c r="O16" i="74"/>
  <c r="N16" i="74"/>
  <c r="M16" i="74"/>
  <c r="L16" i="74"/>
  <c r="K16" i="74"/>
  <c r="J16" i="74"/>
  <c r="I16" i="74"/>
  <c r="H16" i="74"/>
  <c r="G16" i="74"/>
  <c r="F16" i="74"/>
  <c r="E16" i="74"/>
  <c r="Q15" i="74"/>
  <c r="P15" i="74"/>
  <c r="O15" i="74"/>
  <c r="N15" i="74"/>
  <c r="M15" i="74"/>
  <c r="L15" i="74"/>
  <c r="K15" i="74"/>
  <c r="J15" i="74"/>
  <c r="I15" i="74"/>
  <c r="H15" i="74"/>
  <c r="G15" i="74"/>
  <c r="F15" i="74"/>
  <c r="E15" i="74"/>
  <c r="Q14" i="74"/>
  <c r="P14" i="74"/>
  <c r="O14" i="74"/>
  <c r="N14" i="74"/>
  <c r="M14" i="74"/>
  <c r="L14" i="74"/>
  <c r="K14" i="74"/>
  <c r="J14" i="74"/>
  <c r="I14" i="74"/>
  <c r="H14" i="74"/>
  <c r="G14" i="74"/>
  <c r="F14" i="74"/>
  <c r="E14" i="74"/>
  <c r="Q13" i="74"/>
  <c r="P13" i="74"/>
  <c r="O13" i="74"/>
  <c r="N13" i="74"/>
  <c r="M13" i="74"/>
  <c r="L13" i="74"/>
  <c r="K13" i="74"/>
  <c r="J13" i="74"/>
  <c r="I13" i="74"/>
  <c r="H13" i="74"/>
  <c r="G13" i="74"/>
  <c r="F13" i="74"/>
  <c r="E13" i="74"/>
  <c r="Q12" i="74"/>
  <c r="P12" i="74"/>
  <c r="O12" i="74"/>
  <c r="N12" i="74"/>
  <c r="M12" i="74"/>
  <c r="L12" i="74"/>
  <c r="K12" i="74"/>
  <c r="J12" i="74"/>
  <c r="I12" i="74"/>
  <c r="H12" i="74"/>
  <c r="G12" i="74"/>
  <c r="F12" i="74"/>
  <c r="E12" i="74"/>
  <c r="Q11" i="74"/>
  <c r="P11" i="74"/>
  <c r="O11" i="74"/>
  <c r="N11" i="74"/>
  <c r="M11" i="74"/>
  <c r="L11" i="74"/>
  <c r="K11" i="74"/>
  <c r="J11" i="74"/>
  <c r="I11" i="74"/>
  <c r="H11" i="74"/>
  <c r="G11" i="74"/>
  <c r="F11" i="74"/>
  <c r="E11" i="74"/>
  <c r="R918" i="74"/>
  <c r="R882" i="74"/>
  <c r="R846" i="74"/>
  <c r="R810" i="74"/>
  <c r="R774" i="74"/>
  <c r="D94" i="57" l="1"/>
  <c r="I72" i="73" l="1"/>
  <c r="H72" i="73"/>
  <c r="G72" i="73"/>
  <c r="F72" i="73"/>
  <c r="I74" i="73" l="1"/>
  <c r="F101" i="67"/>
  <c r="F101" i="66"/>
  <c r="F101" i="65"/>
  <c r="F74" i="65"/>
  <c r="F74" i="73" l="1"/>
  <c r="G74" i="65"/>
  <c r="G74" i="73"/>
  <c r="H74" i="65"/>
  <c r="H74" i="73"/>
  <c r="I74" i="65"/>
  <c r="Q74" i="2"/>
  <c r="R74" i="2"/>
  <c r="S74" i="2"/>
  <c r="T74" i="2"/>
  <c r="U74" i="2"/>
  <c r="B69" i="71" l="1"/>
  <c r="A69" i="71"/>
  <c r="L7" i="48" l="1"/>
  <c r="J171" i="64" l="1"/>
  <c r="H171" i="64"/>
  <c r="G171" i="64"/>
  <c r="F171" i="64"/>
  <c r="E171" i="64"/>
  <c r="J170" i="64"/>
  <c r="I170" i="64"/>
  <c r="G170" i="64"/>
  <c r="F170" i="64"/>
  <c r="E170" i="64"/>
  <c r="J169" i="64"/>
  <c r="I169" i="64"/>
  <c r="H169" i="64"/>
  <c r="F169" i="64"/>
  <c r="E169" i="64"/>
  <c r="J168" i="64"/>
  <c r="I168" i="64"/>
  <c r="H168" i="64"/>
  <c r="G168" i="64"/>
  <c r="E168" i="64"/>
  <c r="J167" i="64"/>
  <c r="I167" i="64"/>
  <c r="H167" i="64"/>
  <c r="G167" i="64"/>
  <c r="F167" i="64"/>
  <c r="I164" i="64"/>
  <c r="H164" i="64"/>
  <c r="G164" i="64"/>
  <c r="F164" i="64"/>
  <c r="E164" i="64"/>
  <c r="I163" i="64"/>
  <c r="H163" i="64"/>
  <c r="G163" i="64"/>
  <c r="F163" i="64"/>
  <c r="E163" i="64"/>
  <c r="I162" i="64"/>
  <c r="H162" i="64"/>
  <c r="G162" i="64"/>
  <c r="F162" i="64"/>
  <c r="E162" i="64"/>
  <c r="I161" i="64"/>
  <c r="H161" i="64"/>
  <c r="G161" i="64"/>
  <c r="F161" i="64"/>
  <c r="E161" i="64"/>
  <c r="I160" i="64"/>
  <c r="H160" i="64"/>
  <c r="G160" i="64"/>
  <c r="F160" i="64"/>
  <c r="E160" i="64"/>
  <c r="J158" i="64"/>
  <c r="I158" i="64"/>
  <c r="H158" i="64"/>
  <c r="G158" i="64"/>
  <c r="F158" i="64"/>
  <c r="E158" i="64"/>
  <c r="D158" i="64"/>
  <c r="J157" i="64"/>
  <c r="I157" i="64"/>
  <c r="H157" i="64"/>
  <c r="G157" i="64"/>
  <c r="F157" i="64"/>
  <c r="E157" i="64"/>
  <c r="D157" i="64"/>
  <c r="J156" i="64"/>
  <c r="I156" i="64"/>
  <c r="H156" i="64"/>
  <c r="G156" i="64"/>
  <c r="F156" i="64"/>
  <c r="E156" i="64"/>
  <c r="D156" i="64"/>
  <c r="J155" i="64"/>
  <c r="I155" i="64"/>
  <c r="H155" i="64"/>
  <c r="G155" i="64"/>
  <c r="F155" i="64"/>
  <c r="E155" i="64"/>
  <c r="D155" i="64"/>
  <c r="J154" i="64"/>
  <c r="I154" i="64"/>
  <c r="H154" i="64"/>
  <c r="G154" i="64"/>
  <c r="F154" i="64"/>
  <c r="E154" i="64"/>
  <c r="D154" i="64"/>
  <c r="J153" i="64"/>
  <c r="I153" i="64"/>
  <c r="H153" i="64"/>
  <c r="G153" i="64"/>
  <c r="F153" i="64"/>
  <c r="E153" i="64"/>
  <c r="D153" i="64"/>
  <c r="J152" i="64"/>
  <c r="I152" i="64"/>
  <c r="H152" i="64"/>
  <c r="G152" i="64"/>
  <c r="F152" i="64"/>
  <c r="E152" i="64"/>
  <c r="D152" i="64"/>
  <c r="J151" i="64"/>
  <c r="I151" i="64"/>
  <c r="H151" i="64"/>
  <c r="G151" i="64"/>
  <c r="F151" i="64"/>
  <c r="E151" i="64"/>
  <c r="D151" i="64"/>
  <c r="J150" i="64"/>
  <c r="I150" i="64"/>
  <c r="H150" i="64"/>
  <c r="G150" i="64"/>
  <c r="F150" i="64"/>
  <c r="E150" i="64"/>
  <c r="D150" i="64"/>
  <c r="J149" i="64"/>
  <c r="I149" i="64"/>
  <c r="H149" i="64"/>
  <c r="G149" i="64"/>
  <c r="F149" i="64"/>
  <c r="E149" i="64"/>
  <c r="D149" i="64"/>
  <c r="I146" i="64"/>
  <c r="H146" i="64"/>
  <c r="G146" i="64"/>
  <c r="F146" i="64"/>
  <c r="E146" i="64"/>
  <c r="I145" i="64"/>
  <c r="H145" i="64"/>
  <c r="G145" i="64"/>
  <c r="F145" i="64"/>
  <c r="E145" i="64"/>
  <c r="J144" i="64"/>
  <c r="H144" i="64"/>
  <c r="G144" i="64"/>
  <c r="F144" i="64"/>
  <c r="E144" i="64"/>
  <c r="J143" i="64"/>
  <c r="I143" i="64"/>
  <c r="G143" i="64"/>
  <c r="F143" i="64"/>
  <c r="E143" i="64"/>
  <c r="J142" i="64"/>
  <c r="I142" i="64"/>
  <c r="H142" i="64"/>
  <c r="G142" i="64"/>
  <c r="F142" i="64"/>
  <c r="I140" i="64"/>
  <c r="H140" i="64"/>
  <c r="G140" i="64"/>
  <c r="F140" i="64"/>
  <c r="E140" i="64"/>
  <c r="D140" i="64"/>
  <c r="I139" i="64"/>
  <c r="H139" i="64"/>
  <c r="G139" i="64"/>
  <c r="F139" i="64"/>
  <c r="E139" i="64"/>
  <c r="D139" i="64"/>
  <c r="I138" i="64"/>
  <c r="H138" i="64"/>
  <c r="G138" i="64"/>
  <c r="F138" i="64"/>
  <c r="E138" i="64"/>
  <c r="D138" i="64"/>
  <c r="I135" i="64"/>
  <c r="H135" i="64"/>
  <c r="G135" i="64"/>
  <c r="F135" i="64"/>
  <c r="E135" i="64"/>
  <c r="I134" i="64"/>
  <c r="H134" i="64"/>
  <c r="G134" i="64"/>
  <c r="F134" i="64"/>
  <c r="E134" i="64"/>
  <c r="I133" i="64"/>
  <c r="H133" i="64"/>
  <c r="G133" i="64"/>
  <c r="F133" i="64"/>
  <c r="E133" i="64"/>
  <c r="I132" i="64"/>
  <c r="H132" i="64"/>
  <c r="G132" i="64"/>
  <c r="F132" i="64"/>
  <c r="E132" i="64"/>
  <c r="I131" i="64"/>
  <c r="H131" i="64"/>
  <c r="G131" i="64"/>
  <c r="F131" i="64"/>
  <c r="E131" i="64"/>
  <c r="I129" i="64"/>
  <c r="H129" i="64"/>
  <c r="G129" i="64"/>
  <c r="F129" i="64"/>
  <c r="E129" i="64"/>
  <c r="D129" i="64"/>
  <c r="I128" i="64"/>
  <c r="H128" i="64"/>
  <c r="G128" i="64"/>
  <c r="F128" i="64"/>
  <c r="E128" i="64"/>
  <c r="D128" i="64"/>
  <c r="I127" i="64"/>
  <c r="H127" i="64"/>
  <c r="G127" i="64"/>
  <c r="F127" i="64"/>
  <c r="E127" i="64"/>
  <c r="D127" i="64"/>
  <c r="I124" i="64"/>
  <c r="H124" i="64"/>
  <c r="G124" i="64"/>
  <c r="F124" i="64"/>
  <c r="E124" i="64"/>
  <c r="I123" i="64"/>
  <c r="H123" i="64"/>
  <c r="G123" i="64"/>
  <c r="F123" i="64"/>
  <c r="E123" i="64"/>
  <c r="H122" i="64"/>
  <c r="G122" i="64"/>
  <c r="F122" i="64"/>
  <c r="E122" i="64"/>
  <c r="I121" i="64"/>
  <c r="G121" i="64"/>
  <c r="F121" i="64"/>
  <c r="E121" i="64"/>
  <c r="I120" i="64"/>
  <c r="H120" i="64"/>
  <c r="G120" i="64"/>
  <c r="F120" i="64"/>
  <c r="I118" i="64"/>
  <c r="H118" i="64"/>
  <c r="G118" i="64"/>
  <c r="E118" i="64"/>
  <c r="D118" i="64"/>
  <c r="I117" i="64"/>
  <c r="H117" i="64"/>
  <c r="G117" i="64"/>
  <c r="F117" i="64"/>
  <c r="D117" i="64"/>
  <c r="I116" i="64"/>
  <c r="H116" i="64"/>
  <c r="G116" i="64"/>
  <c r="F116" i="64"/>
  <c r="E116" i="64"/>
  <c r="D116" i="64"/>
  <c r="I113" i="64"/>
  <c r="H113" i="64"/>
  <c r="G113" i="64"/>
  <c r="F113" i="64"/>
  <c r="E113" i="64"/>
  <c r="I112" i="64"/>
  <c r="H112" i="64"/>
  <c r="G112" i="64"/>
  <c r="F112" i="64"/>
  <c r="E112" i="64"/>
  <c r="J111" i="64"/>
  <c r="H111" i="64"/>
  <c r="G111" i="64"/>
  <c r="F111" i="64"/>
  <c r="E111" i="64"/>
  <c r="J110" i="64"/>
  <c r="I110" i="64"/>
  <c r="G110" i="64"/>
  <c r="F110" i="64"/>
  <c r="E110" i="64"/>
  <c r="J109" i="64"/>
  <c r="I109" i="64"/>
  <c r="H109" i="64"/>
  <c r="F109" i="64"/>
  <c r="E109" i="64"/>
  <c r="I107" i="64"/>
  <c r="H107" i="64"/>
  <c r="G107" i="64"/>
  <c r="F107" i="64"/>
  <c r="E107" i="64"/>
  <c r="I106" i="64"/>
  <c r="H106" i="64"/>
  <c r="G106" i="64"/>
  <c r="F106" i="64"/>
  <c r="E106" i="64"/>
  <c r="H105" i="64"/>
  <c r="G105" i="64"/>
  <c r="F105" i="64"/>
  <c r="E105" i="64"/>
  <c r="I104" i="64"/>
  <c r="G104" i="64"/>
  <c r="F104" i="64"/>
  <c r="E104" i="64"/>
  <c r="I103" i="64"/>
  <c r="H103" i="64"/>
  <c r="F103" i="64"/>
  <c r="E103" i="64"/>
  <c r="I101" i="64"/>
  <c r="H101" i="64"/>
  <c r="G101" i="64"/>
  <c r="E101" i="64"/>
  <c r="D101" i="64"/>
  <c r="I100" i="64"/>
  <c r="H100" i="64"/>
  <c r="G100" i="64"/>
  <c r="F100" i="64"/>
  <c r="D100" i="64"/>
  <c r="I99" i="64"/>
  <c r="H99" i="64"/>
  <c r="G99" i="64"/>
  <c r="F99" i="64"/>
  <c r="E99" i="64"/>
  <c r="D99" i="64"/>
  <c r="I96" i="64"/>
  <c r="H96" i="64"/>
  <c r="G96" i="64"/>
  <c r="F96" i="64"/>
  <c r="E96" i="64"/>
  <c r="I95" i="64"/>
  <c r="H95" i="64"/>
  <c r="G95" i="64"/>
  <c r="F95" i="64"/>
  <c r="E95" i="64"/>
  <c r="J94" i="64"/>
  <c r="H94" i="64"/>
  <c r="G94" i="64"/>
  <c r="F94" i="64"/>
  <c r="E94" i="64"/>
  <c r="J93" i="64"/>
  <c r="I93" i="64"/>
  <c r="G93" i="64"/>
  <c r="F93" i="64"/>
  <c r="E93" i="64"/>
  <c r="J92" i="64"/>
  <c r="I92" i="64"/>
  <c r="H92" i="64"/>
  <c r="F92" i="64"/>
  <c r="E92" i="64"/>
  <c r="J91" i="64"/>
  <c r="J90" i="64"/>
  <c r="I90" i="64"/>
  <c r="H90" i="64"/>
  <c r="G90" i="64"/>
  <c r="F90" i="64"/>
  <c r="E90" i="64"/>
  <c r="D90" i="64"/>
  <c r="J89" i="64"/>
  <c r="I89" i="64"/>
  <c r="H89" i="64"/>
  <c r="G89" i="64"/>
  <c r="F89" i="64"/>
  <c r="E89" i="64"/>
  <c r="D89" i="64"/>
  <c r="J88" i="64"/>
  <c r="I88" i="64"/>
  <c r="H88" i="64"/>
  <c r="G88" i="64"/>
  <c r="F88" i="64"/>
  <c r="E88" i="64"/>
  <c r="D88" i="64"/>
  <c r="I85" i="64"/>
  <c r="H85" i="64"/>
  <c r="G85" i="64"/>
  <c r="F85" i="64"/>
  <c r="E85" i="64"/>
  <c r="I84" i="64"/>
  <c r="H84" i="64"/>
  <c r="G84" i="64"/>
  <c r="F84" i="64"/>
  <c r="E84" i="64"/>
  <c r="J83" i="64"/>
  <c r="H83" i="64"/>
  <c r="G83" i="64"/>
  <c r="F83" i="64"/>
  <c r="E83" i="64"/>
  <c r="J82" i="64"/>
  <c r="I82" i="64"/>
  <c r="G82" i="64"/>
  <c r="F82" i="64"/>
  <c r="E82" i="64"/>
  <c r="J81" i="64"/>
  <c r="I81" i="64"/>
  <c r="H81" i="64"/>
  <c r="F81" i="64"/>
  <c r="E81" i="64"/>
  <c r="J79" i="64"/>
  <c r="I79" i="64"/>
  <c r="H79" i="64"/>
  <c r="G79" i="64"/>
  <c r="E79" i="64"/>
  <c r="D79" i="64"/>
  <c r="J78" i="64"/>
  <c r="I78" i="64"/>
  <c r="H78" i="64"/>
  <c r="G78" i="64"/>
  <c r="F78" i="64"/>
  <c r="D78" i="64"/>
  <c r="I77" i="64"/>
  <c r="H77" i="64"/>
  <c r="G77" i="64"/>
  <c r="F77" i="64"/>
  <c r="E77" i="64"/>
  <c r="D77" i="64"/>
  <c r="I74" i="64"/>
  <c r="H74" i="64"/>
  <c r="G74" i="64"/>
  <c r="E74" i="64"/>
  <c r="D74" i="64"/>
  <c r="I72" i="64"/>
  <c r="H72" i="64"/>
  <c r="F72" i="64"/>
  <c r="E72" i="64"/>
  <c r="D72" i="64"/>
  <c r="F70" i="64"/>
  <c r="E70" i="64"/>
  <c r="I69" i="64"/>
  <c r="H69" i="64"/>
  <c r="G69" i="64"/>
  <c r="F69" i="64"/>
  <c r="E69" i="64"/>
  <c r="I68" i="64"/>
  <c r="H68" i="64"/>
  <c r="G68" i="64"/>
  <c r="F68" i="64"/>
  <c r="E68" i="64"/>
  <c r="H67" i="64"/>
  <c r="G67" i="64"/>
  <c r="F67" i="64"/>
  <c r="E67" i="64"/>
  <c r="I66" i="64"/>
  <c r="G66" i="64"/>
  <c r="F66" i="64"/>
  <c r="E66" i="64"/>
  <c r="I65" i="64"/>
  <c r="H65" i="64"/>
  <c r="F65" i="64"/>
  <c r="E65" i="64"/>
  <c r="F63" i="64"/>
  <c r="E63" i="64"/>
  <c r="I62" i="64"/>
  <c r="H62" i="64"/>
  <c r="G62" i="64"/>
  <c r="F62" i="64"/>
  <c r="E62" i="64"/>
  <c r="I61" i="64"/>
  <c r="H61" i="64"/>
  <c r="G61" i="64"/>
  <c r="F61" i="64"/>
  <c r="E61" i="64"/>
  <c r="H60" i="64"/>
  <c r="G60" i="64"/>
  <c r="F60" i="64"/>
  <c r="E60" i="64"/>
  <c r="I59" i="64"/>
  <c r="G59" i="64"/>
  <c r="F59" i="64"/>
  <c r="E59" i="64"/>
  <c r="I58" i="64"/>
  <c r="H58" i="64"/>
  <c r="F58" i="64"/>
  <c r="E58" i="64"/>
  <c r="F56" i="64"/>
  <c r="E56" i="64"/>
  <c r="I55" i="64"/>
  <c r="H55" i="64"/>
  <c r="G55" i="64"/>
  <c r="F55" i="64"/>
  <c r="E55" i="64"/>
  <c r="I54" i="64"/>
  <c r="H54" i="64"/>
  <c r="G54" i="64"/>
  <c r="F54" i="64"/>
  <c r="E54" i="64"/>
  <c r="H53" i="64"/>
  <c r="G53" i="64"/>
  <c r="F53" i="64"/>
  <c r="E53" i="64"/>
  <c r="I52" i="64"/>
  <c r="G52" i="64"/>
  <c r="F52" i="64"/>
  <c r="E52" i="64"/>
  <c r="I51" i="64"/>
  <c r="H51" i="64"/>
  <c r="F51" i="64"/>
  <c r="E51" i="64"/>
  <c r="F49" i="64"/>
  <c r="E49" i="64"/>
  <c r="I48" i="64"/>
  <c r="H48" i="64"/>
  <c r="G48" i="64"/>
  <c r="F48" i="64"/>
  <c r="E48" i="64"/>
  <c r="D48" i="64"/>
  <c r="I47" i="64"/>
  <c r="H47" i="64"/>
  <c r="G47" i="64"/>
  <c r="F47" i="64"/>
  <c r="E47" i="64"/>
  <c r="D47" i="64"/>
  <c r="J46" i="64"/>
  <c r="H46" i="64"/>
  <c r="G46" i="64"/>
  <c r="F46" i="64"/>
  <c r="E46" i="64"/>
  <c r="D46" i="64"/>
  <c r="J45" i="64"/>
  <c r="I45" i="64"/>
  <c r="G45" i="64"/>
  <c r="F45" i="64"/>
  <c r="E45" i="64"/>
  <c r="D45" i="64"/>
  <c r="J44" i="64"/>
  <c r="I44" i="64"/>
  <c r="H44" i="64"/>
  <c r="F44" i="64"/>
  <c r="E44" i="64"/>
  <c r="D44" i="64"/>
  <c r="F42" i="64"/>
  <c r="E42" i="64"/>
  <c r="I41" i="64"/>
  <c r="H41" i="64"/>
  <c r="G41" i="64"/>
  <c r="F41" i="64"/>
  <c r="E41" i="64"/>
  <c r="D41" i="64"/>
  <c r="I40" i="64"/>
  <c r="H40" i="64"/>
  <c r="G40" i="64"/>
  <c r="F40" i="64"/>
  <c r="E40" i="64"/>
  <c r="D40" i="64"/>
  <c r="J39" i="64"/>
  <c r="H39" i="64"/>
  <c r="G39" i="64"/>
  <c r="F39" i="64"/>
  <c r="E39" i="64"/>
  <c r="D39" i="64"/>
  <c r="J38" i="64"/>
  <c r="I38" i="64"/>
  <c r="G38" i="64"/>
  <c r="F38" i="64"/>
  <c r="E38" i="64"/>
  <c r="D38" i="64"/>
  <c r="J37" i="64"/>
  <c r="I37" i="64"/>
  <c r="H37" i="64"/>
  <c r="F37" i="64"/>
  <c r="E37" i="64"/>
  <c r="D37" i="64"/>
  <c r="F35" i="64"/>
  <c r="E35" i="64"/>
  <c r="I34" i="64"/>
  <c r="H34" i="64"/>
  <c r="G34" i="64"/>
  <c r="F34" i="64"/>
  <c r="E34" i="64"/>
  <c r="I33" i="64"/>
  <c r="H33" i="64"/>
  <c r="G33" i="64"/>
  <c r="F33" i="64"/>
  <c r="E33" i="64"/>
  <c r="H32" i="64"/>
  <c r="G32" i="64"/>
  <c r="F32" i="64"/>
  <c r="E32" i="64"/>
  <c r="I31" i="64"/>
  <c r="G31" i="64"/>
  <c r="F31" i="64"/>
  <c r="E31" i="64"/>
  <c r="I30" i="64"/>
  <c r="H30" i="64"/>
  <c r="F30" i="64"/>
  <c r="E30" i="64"/>
  <c r="I27" i="64"/>
  <c r="H27" i="64"/>
  <c r="G27" i="64"/>
  <c r="F27" i="64"/>
  <c r="E27" i="64"/>
  <c r="I26" i="64"/>
  <c r="H26" i="64"/>
  <c r="G26" i="64"/>
  <c r="F26" i="64"/>
  <c r="E26" i="64"/>
  <c r="J25" i="64"/>
  <c r="H25" i="64"/>
  <c r="G25" i="64"/>
  <c r="F25" i="64"/>
  <c r="E25" i="64"/>
  <c r="J24" i="64"/>
  <c r="I24" i="64"/>
  <c r="G24" i="64"/>
  <c r="F24" i="64"/>
  <c r="E24" i="64"/>
  <c r="J23" i="64"/>
  <c r="I23" i="64"/>
  <c r="H23" i="64"/>
  <c r="F23" i="64"/>
  <c r="E23" i="64"/>
  <c r="I21" i="64"/>
  <c r="H21" i="64"/>
  <c r="G21" i="64"/>
  <c r="F21" i="64"/>
  <c r="E21" i="64"/>
  <c r="D21" i="64"/>
  <c r="I20" i="64"/>
  <c r="H20" i="64"/>
  <c r="G20" i="64"/>
  <c r="F20" i="64"/>
  <c r="D20" i="64"/>
  <c r="I19" i="64"/>
  <c r="H19" i="64"/>
  <c r="G19" i="64"/>
  <c r="F19" i="64"/>
  <c r="E19" i="64"/>
  <c r="D19" i="64"/>
  <c r="I16" i="64"/>
  <c r="H16" i="64"/>
  <c r="G16" i="64"/>
  <c r="F16" i="64"/>
  <c r="E16" i="64"/>
  <c r="I15" i="64"/>
  <c r="H15" i="64"/>
  <c r="G15" i="64"/>
  <c r="F15" i="64"/>
  <c r="E15" i="64"/>
  <c r="J14" i="64"/>
  <c r="H14" i="64"/>
  <c r="G14" i="64"/>
  <c r="F14" i="64"/>
  <c r="E14" i="64"/>
  <c r="J13" i="64"/>
  <c r="I13" i="64"/>
  <c r="G13" i="64"/>
  <c r="F13" i="64"/>
  <c r="E13" i="64"/>
  <c r="J12" i="64"/>
  <c r="I12" i="64"/>
  <c r="H12" i="64"/>
  <c r="F12" i="64"/>
  <c r="E12" i="64"/>
  <c r="J11" i="64"/>
  <c r="I11" i="64"/>
  <c r="H11" i="64"/>
  <c r="G11" i="64"/>
  <c r="J10" i="64"/>
  <c r="I10" i="64"/>
  <c r="H10" i="64"/>
  <c r="G10" i="64"/>
  <c r="E10" i="64"/>
  <c r="D10" i="64"/>
  <c r="J9" i="64"/>
  <c r="I9" i="64"/>
  <c r="H9" i="64"/>
  <c r="G9" i="64"/>
  <c r="F9" i="64"/>
  <c r="D9" i="64"/>
  <c r="C94" i="57"/>
  <c r="G66" i="57"/>
  <c r="F66" i="57"/>
  <c r="E66" i="57"/>
  <c r="D66" i="57"/>
  <c r="C66" i="57"/>
  <c r="O60" i="2"/>
  <c r="N60" i="2"/>
  <c r="M60" i="2"/>
  <c r="L60" i="2"/>
  <c r="K60" i="2"/>
  <c r="J60" i="2"/>
  <c r="I60" i="2"/>
  <c r="H60" i="2"/>
  <c r="G60" i="2"/>
  <c r="F60" i="2"/>
  <c r="E60" i="2"/>
  <c r="D60" i="2"/>
  <c r="C60" i="2"/>
  <c r="O52" i="2"/>
  <c r="N52" i="2"/>
  <c r="M52" i="2"/>
  <c r="L52" i="2"/>
  <c r="K52" i="2"/>
  <c r="J52" i="2"/>
  <c r="I52" i="2"/>
  <c r="H52" i="2"/>
  <c r="G52" i="2"/>
  <c r="F52" i="2"/>
  <c r="E52" i="2"/>
  <c r="D52" i="2"/>
  <c r="C52" i="2"/>
  <c r="J51" i="2"/>
  <c r="I51" i="2"/>
  <c r="H51" i="2"/>
  <c r="G51" i="2"/>
  <c r="F51" i="2"/>
  <c r="E51" i="2"/>
  <c r="D51" i="2"/>
  <c r="C51" i="2"/>
  <c r="J50" i="2"/>
  <c r="I50" i="2"/>
  <c r="H50" i="2"/>
  <c r="G50" i="2"/>
  <c r="F50" i="2"/>
  <c r="E50" i="2"/>
  <c r="D50" i="2"/>
  <c r="C50" i="2"/>
  <c r="O47" i="2"/>
  <c r="N47" i="2"/>
  <c r="M47" i="2"/>
  <c r="L47" i="2"/>
  <c r="K47" i="2"/>
  <c r="J47" i="2"/>
  <c r="I47" i="2"/>
  <c r="H47" i="2"/>
  <c r="G47" i="2"/>
  <c r="F47" i="2"/>
  <c r="E47" i="2"/>
  <c r="D47" i="2"/>
  <c r="C47" i="2"/>
  <c r="O38" i="2"/>
  <c r="N38" i="2"/>
  <c r="M38" i="2"/>
  <c r="L38" i="2"/>
  <c r="K38" i="2"/>
  <c r="J38" i="2"/>
  <c r="I38" i="2"/>
  <c r="H38" i="2"/>
  <c r="G38" i="2"/>
  <c r="F38" i="2"/>
  <c r="E38" i="2"/>
  <c r="D38" i="2"/>
  <c r="C38" i="2"/>
  <c r="O37" i="2"/>
  <c r="N37" i="2"/>
  <c r="M37" i="2"/>
  <c r="L37" i="2"/>
  <c r="K37" i="2"/>
  <c r="J37" i="2"/>
  <c r="I37" i="2"/>
  <c r="H37" i="2"/>
  <c r="G37" i="2"/>
  <c r="F37" i="2"/>
  <c r="E37" i="2"/>
  <c r="D37" i="2"/>
  <c r="C37" i="2"/>
  <c r="J36" i="2"/>
  <c r="I36" i="2"/>
  <c r="H36" i="2"/>
  <c r="G36" i="2"/>
  <c r="F36" i="2"/>
  <c r="E36" i="2"/>
  <c r="D36" i="2"/>
  <c r="C36" i="2"/>
  <c r="O30" i="2"/>
  <c r="N30" i="2"/>
  <c r="M30" i="2"/>
  <c r="L30" i="2"/>
  <c r="K30" i="2"/>
  <c r="J30" i="2"/>
  <c r="I30" i="2"/>
  <c r="H30" i="2"/>
  <c r="G30" i="2"/>
  <c r="F30" i="2"/>
  <c r="E30" i="2"/>
  <c r="D30" i="2"/>
  <c r="C30" i="2"/>
  <c r="O29" i="2"/>
  <c r="N29" i="2"/>
  <c r="M29" i="2"/>
  <c r="L29" i="2"/>
  <c r="K29" i="2"/>
  <c r="J29" i="2"/>
  <c r="I29" i="2"/>
  <c r="H29" i="2"/>
  <c r="G29" i="2"/>
  <c r="F29" i="2"/>
  <c r="E29" i="2"/>
  <c r="D29" i="2"/>
  <c r="C29" i="2"/>
  <c r="O28" i="2"/>
  <c r="N28" i="2"/>
  <c r="M28" i="2"/>
  <c r="L28" i="2"/>
  <c r="K28" i="2"/>
  <c r="J28" i="2"/>
  <c r="I28" i="2"/>
  <c r="H28" i="2"/>
  <c r="G28" i="2"/>
  <c r="F28" i="2"/>
  <c r="E28" i="2"/>
  <c r="D28" i="2"/>
  <c r="C28" i="2"/>
  <c r="O27" i="2"/>
  <c r="N27" i="2"/>
  <c r="M27" i="2"/>
  <c r="L27" i="2"/>
  <c r="K27" i="2"/>
  <c r="J27" i="2"/>
  <c r="I27" i="2"/>
  <c r="H27" i="2"/>
  <c r="G27" i="2"/>
  <c r="F27" i="2"/>
  <c r="E27" i="2"/>
  <c r="D27" i="2"/>
  <c r="C27" i="2"/>
  <c r="O26" i="2"/>
  <c r="N26" i="2"/>
  <c r="M26" i="2"/>
  <c r="L26" i="2"/>
  <c r="K26" i="2"/>
  <c r="J26" i="2"/>
  <c r="I26" i="2"/>
  <c r="H26" i="2"/>
  <c r="G26" i="2"/>
  <c r="F26" i="2"/>
  <c r="E26" i="2"/>
  <c r="D26" i="2"/>
  <c r="C26" i="2"/>
  <c r="O25" i="2"/>
  <c r="N25" i="2"/>
  <c r="M25" i="2"/>
  <c r="L25" i="2"/>
  <c r="K25" i="2"/>
  <c r="J25" i="2"/>
  <c r="I25" i="2"/>
  <c r="H25" i="2"/>
  <c r="G25" i="2"/>
  <c r="F25" i="2"/>
  <c r="E25" i="2"/>
  <c r="D25" i="2"/>
  <c r="C25" i="2"/>
  <c r="O24" i="2"/>
  <c r="N24" i="2"/>
  <c r="M24" i="2"/>
  <c r="L24" i="2"/>
  <c r="K24" i="2"/>
  <c r="J24" i="2"/>
  <c r="I24" i="2"/>
  <c r="H24" i="2"/>
  <c r="G24" i="2"/>
  <c r="F24" i="2"/>
  <c r="E24" i="2"/>
  <c r="D24" i="2"/>
  <c r="C24" i="2"/>
  <c r="O23" i="2"/>
  <c r="N23" i="2"/>
  <c r="M23" i="2"/>
  <c r="L23" i="2"/>
  <c r="K23" i="2"/>
  <c r="J23" i="2"/>
  <c r="I23" i="2"/>
  <c r="H23" i="2"/>
  <c r="G23" i="2"/>
  <c r="F23" i="2"/>
  <c r="E23" i="2"/>
  <c r="D23" i="2"/>
  <c r="C23" i="2"/>
  <c r="O22" i="2"/>
  <c r="N22" i="2"/>
  <c r="M22" i="2"/>
  <c r="L22" i="2"/>
  <c r="K22" i="2"/>
  <c r="J22" i="2"/>
  <c r="I22" i="2"/>
  <c r="H22" i="2"/>
  <c r="G22" i="2"/>
  <c r="F22" i="2"/>
  <c r="E22" i="2"/>
  <c r="D22" i="2"/>
  <c r="C22" i="2"/>
  <c r="O17" i="2"/>
  <c r="N17" i="2"/>
  <c r="M17" i="2"/>
  <c r="L17" i="2"/>
  <c r="K17" i="2"/>
  <c r="J17" i="2"/>
  <c r="I17" i="2"/>
  <c r="H17" i="2"/>
  <c r="G17" i="2"/>
  <c r="F17" i="2"/>
  <c r="E17" i="2"/>
  <c r="D17" i="2"/>
  <c r="C17" i="2"/>
  <c r="J16" i="2"/>
  <c r="I16" i="2"/>
  <c r="H16" i="2"/>
  <c r="G16" i="2"/>
  <c r="F16" i="2"/>
  <c r="E16" i="2"/>
  <c r="D16" i="2"/>
  <c r="C16" i="2"/>
  <c r="O15" i="2"/>
  <c r="N15" i="2"/>
  <c r="M15" i="2"/>
  <c r="L15" i="2"/>
  <c r="K15" i="2"/>
  <c r="J15" i="2"/>
  <c r="I15" i="2"/>
  <c r="H15" i="2"/>
  <c r="G15" i="2"/>
  <c r="F15" i="2"/>
  <c r="E15" i="2"/>
  <c r="D15" i="2"/>
  <c r="C15" i="2"/>
  <c r="O14" i="2"/>
  <c r="N14" i="2"/>
  <c r="M14" i="2"/>
  <c r="L14" i="2"/>
  <c r="K14" i="2"/>
  <c r="J14" i="2"/>
  <c r="I14" i="2"/>
  <c r="H14" i="2"/>
  <c r="G14" i="2"/>
  <c r="F14" i="2"/>
  <c r="E14" i="2"/>
  <c r="D14" i="2"/>
  <c r="C14" i="2"/>
  <c r="O13" i="2"/>
  <c r="N13" i="2"/>
  <c r="M13" i="2"/>
  <c r="L13" i="2"/>
  <c r="K13" i="2"/>
  <c r="J13" i="2"/>
  <c r="I13" i="2"/>
  <c r="H13" i="2"/>
  <c r="G13" i="2"/>
  <c r="F13" i="2"/>
  <c r="E13" i="2"/>
  <c r="D13" i="2"/>
  <c r="C13" i="2"/>
  <c r="O12" i="2"/>
  <c r="N12" i="2"/>
  <c r="M12" i="2"/>
  <c r="L12" i="2"/>
  <c r="K12" i="2"/>
  <c r="J12" i="2"/>
  <c r="I12" i="2"/>
  <c r="H12" i="2"/>
  <c r="G12" i="2"/>
  <c r="F12" i="2"/>
  <c r="E12" i="2"/>
  <c r="D12" i="2"/>
  <c r="C12" i="2"/>
  <c r="E97" i="73"/>
  <c r="E91" i="73"/>
  <c r="E9" i="73"/>
  <c r="D97" i="73"/>
  <c r="D108" i="73"/>
  <c r="G85" i="72"/>
  <c r="F85" i="72"/>
  <c r="E85" i="72"/>
  <c r="D85" i="72"/>
  <c r="G83" i="72"/>
  <c r="F83" i="72"/>
  <c r="E83" i="72"/>
  <c r="D83" i="72"/>
  <c r="C85" i="72"/>
  <c r="C83" i="72"/>
  <c r="A5" i="60"/>
  <c r="A4" i="60"/>
  <c r="A3" i="60"/>
  <c r="A5" i="59"/>
  <c r="A4" i="59"/>
  <c r="A3" i="59"/>
  <c r="A5" i="58"/>
  <c r="A4" i="58"/>
  <c r="A3" i="58"/>
  <c r="I18" i="11"/>
  <c r="D141" i="73" l="1"/>
  <c r="D147" i="73" s="1"/>
  <c r="D137" i="73"/>
  <c r="J129" i="73"/>
  <c r="D130" i="73"/>
  <c r="D136" i="73" s="1"/>
  <c r="D126" i="73"/>
  <c r="E117" i="73"/>
  <c r="E119" i="73" s="1"/>
  <c r="D119" i="73"/>
  <c r="D125" i="73" s="1"/>
  <c r="D115" i="73"/>
  <c r="F101" i="73"/>
  <c r="D102" i="73"/>
  <c r="D114" i="73" s="1"/>
  <c r="J172" i="73"/>
  <c r="I171" i="73"/>
  <c r="I172" i="73" s="1"/>
  <c r="G89" i="72" s="1"/>
  <c r="H170" i="73"/>
  <c r="H172" i="73" s="1"/>
  <c r="F89" i="72" s="1"/>
  <c r="G169" i="73"/>
  <c r="G172" i="73" s="1"/>
  <c r="E89" i="72" s="1"/>
  <c r="F168" i="73"/>
  <c r="F172" i="73" s="1"/>
  <c r="D89" i="72" s="1"/>
  <c r="D172" i="73"/>
  <c r="I165" i="73"/>
  <c r="G90" i="72" s="1"/>
  <c r="H165" i="73"/>
  <c r="F90" i="72" s="1"/>
  <c r="G165" i="73"/>
  <c r="E90" i="72" s="1"/>
  <c r="F165" i="73"/>
  <c r="D90" i="72" s="1"/>
  <c r="E165" i="73"/>
  <c r="C90" i="72" s="1"/>
  <c r="J164" i="73"/>
  <c r="J163" i="73"/>
  <c r="J162" i="73"/>
  <c r="J161" i="73"/>
  <c r="J160" i="73"/>
  <c r="J146" i="73"/>
  <c r="J145" i="73"/>
  <c r="I144" i="73"/>
  <c r="H143" i="73"/>
  <c r="E142" i="73"/>
  <c r="I141" i="73"/>
  <c r="H141" i="73"/>
  <c r="G141" i="73"/>
  <c r="G147" i="73" s="1"/>
  <c r="F141" i="73"/>
  <c r="F147" i="73" s="1"/>
  <c r="E141" i="73"/>
  <c r="J140" i="73"/>
  <c r="J138" i="73"/>
  <c r="I130" i="73"/>
  <c r="I136" i="73" s="1"/>
  <c r="H130" i="73"/>
  <c r="H136" i="73" s="1"/>
  <c r="G130" i="73"/>
  <c r="G136" i="73" s="1"/>
  <c r="F130" i="73"/>
  <c r="F136" i="73" s="1"/>
  <c r="E130" i="73"/>
  <c r="E136" i="73" s="1"/>
  <c r="J127" i="73"/>
  <c r="I119" i="73"/>
  <c r="H119" i="73"/>
  <c r="G119" i="73"/>
  <c r="G125" i="73" s="1"/>
  <c r="F118" i="73"/>
  <c r="F108" i="73"/>
  <c r="E108" i="73"/>
  <c r="I102" i="73"/>
  <c r="H102" i="73"/>
  <c r="G102" i="73"/>
  <c r="I91" i="73"/>
  <c r="H91" i="73"/>
  <c r="G91" i="73"/>
  <c r="F91" i="73"/>
  <c r="F97" i="73" s="1"/>
  <c r="D86" i="72" s="1"/>
  <c r="E75" i="73"/>
  <c r="C84" i="72" s="1"/>
  <c r="J48" i="73"/>
  <c r="J48" i="64" s="1"/>
  <c r="J47" i="73"/>
  <c r="J47" i="64" s="1"/>
  <c r="I46" i="73"/>
  <c r="H45" i="73"/>
  <c r="D49" i="73"/>
  <c r="D49" i="64" s="1"/>
  <c r="J41" i="73"/>
  <c r="J41" i="64" s="1"/>
  <c r="J40" i="73"/>
  <c r="J40" i="64" s="1"/>
  <c r="I39" i="73"/>
  <c r="H38" i="73"/>
  <c r="G37" i="73"/>
  <c r="D42" i="73"/>
  <c r="D42" i="64" s="1"/>
  <c r="J17" i="73"/>
  <c r="I17" i="73"/>
  <c r="G82" i="72" s="1"/>
  <c r="H17" i="73"/>
  <c r="F82" i="72" s="1"/>
  <c r="G17" i="73"/>
  <c r="E82" i="72" s="1"/>
  <c r="F10" i="73"/>
  <c r="F11" i="73" s="1"/>
  <c r="C5" i="73"/>
  <c r="C4" i="73"/>
  <c r="C3" i="73"/>
  <c r="A5" i="72"/>
  <c r="A4" i="72"/>
  <c r="A3" i="72"/>
  <c r="H42" i="73" l="1"/>
  <c r="H42" i="64" s="1"/>
  <c r="H38" i="64"/>
  <c r="I49" i="73"/>
  <c r="I49" i="64" s="1"/>
  <c r="I46" i="64"/>
  <c r="J74" i="73"/>
  <c r="F74" i="64"/>
  <c r="J118" i="73"/>
  <c r="F118" i="64"/>
  <c r="I42" i="73"/>
  <c r="I42" i="64" s="1"/>
  <c r="I39" i="64"/>
  <c r="H49" i="73"/>
  <c r="H49" i="64" s="1"/>
  <c r="H45" i="64"/>
  <c r="G42" i="73"/>
  <c r="G42" i="64" s="1"/>
  <c r="G37" i="64"/>
  <c r="F102" i="73"/>
  <c r="F114" i="73" s="1"/>
  <c r="D87" i="72" s="1"/>
  <c r="F101" i="64"/>
  <c r="J42" i="73"/>
  <c r="J42" i="64" s="1"/>
  <c r="H147" i="73"/>
  <c r="J49" i="73"/>
  <c r="J49" i="64" s="1"/>
  <c r="J116" i="73"/>
  <c r="D91" i="73"/>
  <c r="F119" i="73"/>
  <c r="F125" i="73" s="1"/>
  <c r="D88" i="72" s="1"/>
  <c r="E88" i="72"/>
  <c r="J139" i="73"/>
  <c r="J141" i="73" s="1"/>
  <c r="J147" i="73" s="1"/>
  <c r="J101" i="73"/>
  <c r="J128" i="73"/>
  <c r="J130" i="73" s="1"/>
  <c r="J99" i="73"/>
  <c r="F17" i="73"/>
  <c r="D82" i="72" s="1"/>
  <c r="E147" i="73"/>
  <c r="J165" i="73"/>
  <c r="I147" i="73"/>
  <c r="D165" i="73"/>
  <c r="E167" i="73"/>
  <c r="E172" i="73" s="1"/>
  <c r="C89" i="72" s="1"/>
  <c r="J117" i="73"/>
  <c r="G44" i="73"/>
  <c r="E120" i="73"/>
  <c r="E125" i="73" s="1"/>
  <c r="R123" i="71"/>
  <c r="R124" i="71" s="1"/>
  <c r="Q123" i="71"/>
  <c r="Q124" i="71" s="1"/>
  <c r="P123" i="71"/>
  <c r="P124" i="71" s="1"/>
  <c r="O123" i="71"/>
  <c r="O124" i="71" s="1"/>
  <c r="N123" i="71"/>
  <c r="N124" i="71" s="1"/>
  <c r="M123" i="71"/>
  <c r="M124" i="71" s="1"/>
  <c r="L123" i="71"/>
  <c r="L124" i="71" s="1"/>
  <c r="K123" i="71"/>
  <c r="K124" i="71" s="1"/>
  <c r="J123" i="71"/>
  <c r="J124" i="71" s="1"/>
  <c r="I123" i="71"/>
  <c r="I124" i="71" s="1"/>
  <c r="H123" i="71"/>
  <c r="H124" i="71" s="1"/>
  <c r="G123" i="71"/>
  <c r="G124" i="71" s="1"/>
  <c r="C123" i="71"/>
  <c r="C124" i="71" s="1"/>
  <c r="E69" i="71"/>
  <c r="R62" i="71"/>
  <c r="R63" i="71" s="1"/>
  <c r="Q62" i="71"/>
  <c r="Q63" i="71" s="1"/>
  <c r="P62" i="71"/>
  <c r="P63" i="71" s="1"/>
  <c r="O62" i="71"/>
  <c r="O63" i="71" s="1"/>
  <c r="N62" i="71"/>
  <c r="N63" i="71" s="1"/>
  <c r="M62" i="71"/>
  <c r="M63" i="71" s="1"/>
  <c r="L62" i="71"/>
  <c r="L63" i="71" s="1"/>
  <c r="K62" i="71"/>
  <c r="K63" i="71" s="1"/>
  <c r="J62" i="71"/>
  <c r="J63" i="71" s="1"/>
  <c r="I62" i="71"/>
  <c r="I63" i="71" s="1"/>
  <c r="H62" i="71"/>
  <c r="H63" i="71" s="1"/>
  <c r="F62" i="71"/>
  <c r="F63" i="71" s="1"/>
  <c r="E62" i="71"/>
  <c r="E63" i="71" s="1"/>
  <c r="D62" i="71"/>
  <c r="D63" i="71" s="1"/>
  <c r="C62" i="71"/>
  <c r="C63" i="71" s="1"/>
  <c r="A3" i="71"/>
  <c r="J134" i="73"/>
  <c r="J133" i="73"/>
  <c r="J132" i="73"/>
  <c r="J131" i="73"/>
  <c r="J124" i="73"/>
  <c r="H121" i="73"/>
  <c r="H125" i="73" s="1"/>
  <c r="J113" i="73"/>
  <c r="I111" i="73"/>
  <c r="G109" i="73"/>
  <c r="E100" i="73"/>
  <c r="E102" i="73" s="1"/>
  <c r="E114" i="73" s="1"/>
  <c r="C87" i="72" s="1"/>
  <c r="H93" i="73"/>
  <c r="H97" i="73" s="1"/>
  <c r="F86" i="72" s="1"/>
  <c r="D11" i="73"/>
  <c r="D17" i="73" s="1"/>
  <c r="J172" i="67"/>
  <c r="D171" i="67"/>
  <c r="I171" i="67" s="1"/>
  <c r="I172" i="67" s="1"/>
  <c r="G89" i="60" s="1"/>
  <c r="D170" i="67"/>
  <c r="H170" i="67" s="1"/>
  <c r="H172" i="67" s="1"/>
  <c r="F89" i="60" s="1"/>
  <c r="D169" i="67"/>
  <c r="G169" i="67" s="1"/>
  <c r="G172" i="67" s="1"/>
  <c r="E89" i="60" s="1"/>
  <c r="D168" i="67"/>
  <c r="F168" i="67" s="1"/>
  <c r="F172" i="67" s="1"/>
  <c r="D89" i="60" s="1"/>
  <c r="D167" i="67"/>
  <c r="I165" i="67"/>
  <c r="G90" i="60" s="1"/>
  <c r="H165" i="67"/>
  <c r="F90" i="60" s="1"/>
  <c r="G165" i="67"/>
  <c r="E90" i="60" s="1"/>
  <c r="F165" i="67"/>
  <c r="D90" i="60" s="1"/>
  <c r="E165" i="67"/>
  <c r="C90" i="60" s="1"/>
  <c r="D164" i="67"/>
  <c r="J164" i="67" s="1"/>
  <c r="D163" i="67"/>
  <c r="J163" i="67" s="1"/>
  <c r="D162" i="67"/>
  <c r="J162" i="67" s="1"/>
  <c r="D161" i="67"/>
  <c r="J161" i="67" s="1"/>
  <c r="D160" i="67"/>
  <c r="J160" i="67" s="1"/>
  <c r="D146" i="67"/>
  <c r="J146" i="67" s="1"/>
  <c r="D145" i="67"/>
  <c r="J145" i="67" s="1"/>
  <c r="D144" i="67"/>
  <c r="I144" i="67" s="1"/>
  <c r="D143" i="67"/>
  <c r="H143" i="67" s="1"/>
  <c r="H147" i="67" s="1"/>
  <c r="D142" i="67"/>
  <c r="I141" i="67"/>
  <c r="H141" i="67"/>
  <c r="G141" i="67"/>
  <c r="G147" i="67" s="1"/>
  <c r="F141" i="67"/>
  <c r="F147" i="67" s="1"/>
  <c r="E141" i="67"/>
  <c r="D141" i="67"/>
  <c r="J140" i="67"/>
  <c r="J139" i="67"/>
  <c r="J138" i="67"/>
  <c r="D135" i="67"/>
  <c r="J135" i="67" s="1"/>
  <c r="D134" i="67"/>
  <c r="J134" i="67" s="1"/>
  <c r="D133" i="67"/>
  <c r="J133" i="67" s="1"/>
  <c r="D132" i="67"/>
  <c r="D131" i="67"/>
  <c r="J131" i="67" s="1"/>
  <c r="I130" i="67"/>
  <c r="I136" i="67" s="1"/>
  <c r="H130" i="67"/>
  <c r="H136" i="67" s="1"/>
  <c r="G130" i="67"/>
  <c r="G136" i="67" s="1"/>
  <c r="F130" i="67"/>
  <c r="F136" i="67" s="1"/>
  <c r="E130" i="67"/>
  <c r="D130" i="67"/>
  <c r="J129" i="67"/>
  <c r="J128" i="67"/>
  <c r="J127" i="67"/>
  <c r="D124" i="67"/>
  <c r="J124" i="67" s="1"/>
  <c r="D123" i="67"/>
  <c r="J123" i="67" s="1"/>
  <c r="D122" i="67"/>
  <c r="I122" i="67" s="1"/>
  <c r="I125" i="67" s="1"/>
  <c r="D121" i="67"/>
  <c r="H121" i="67" s="1"/>
  <c r="D120" i="67"/>
  <c r="I119" i="67"/>
  <c r="H119" i="67"/>
  <c r="G119" i="67"/>
  <c r="G125" i="67" s="1"/>
  <c r="F119" i="67"/>
  <c r="F125" i="67" s="1"/>
  <c r="D119" i="67"/>
  <c r="J118" i="67"/>
  <c r="J117" i="67"/>
  <c r="E117" i="67"/>
  <c r="E119" i="67" s="1"/>
  <c r="J116" i="67"/>
  <c r="D113" i="67"/>
  <c r="J113" i="67" s="1"/>
  <c r="D112" i="67"/>
  <c r="J112" i="67" s="1"/>
  <c r="D111" i="67"/>
  <c r="I111" i="67" s="1"/>
  <c r="D110" i="67"/>
  <c r="H110" i="67" s="1"/>
  <c r="D109" i="67"/>
  <c r="G109" i="67" s="1"/>
  <c r="F108" i="67"/>
  <c r="E108" i="67"/>
  <c r="I102" i="67"/>
  <c r="H102" i="67"/>
  <c r="G102" i="67"/>
  <c r="F102" i="67"/>
  <c r="F114" i="67" s="1"/>
  <c r="D87" i="60" s="1"/>
  <c r="D102" i="67"/>
  <c r="J101" i="67"/>
  <c r="E100" i="67"/>
  <c r="E102" i="67" s="1"/>
  <c r="J99" i="67"/>
  <c r="E97" i="67"/>
  <c r="D96" i="67"/>
  <c r="J96" i="67" s="1"/>
  <c r="D95" i="67"/>
  <c r="J95" i="67" s="1"/>
  <c r="D94" i="67"/>
  <c r="I94" i="67" s="1"/>
  <c r="I97" i="67" s="1"/>
  <c r="G86" i="60" s="1"/>
  <c r="D93" i="67"/>
  <c r="H93" i="67" s="1"/>
  <c r="H97" i="67" s="1"/>
  <c r="F86" i="60" s="1"/>
  <c r="D92" i="67"/>
  <c r="I91" i="67"/>
  <c r="H91" i="67"/>
  <c r="G91" i="67"/>
  <c r="F91" i="67"/>
  <c r="F97" i="67" s="1"/>
  <c r="D86" i="60" s="1"/>
  <c r="E91" i="67"/>
  <c r="D91" i="67"/>
  <c r="I75" i="67"/>
  <c r="H75" i="67"/>
  <c r="F75" i="67"/>
  <c r="D75" i="67"/>
  <c r="J74" i="67"/>
  <c r="E73" i="67"/>
  <c r="J73" i="67" s="1"/>
  <c r="G72" i="67"/>
  <c r="G75" i="67" s="1"/>
  <c r="D69" i="67"/>
  <c r="J69" i="67" s="1"/>
  <c r="D68" i="67"/>
  <c r="J68" i="67" s="1"/>
  <c r="D67" i="67"/>
  <c r="I67" i="67" s="1"/>
  <c r="D66" i="67"/>
  <c r="H66" i="67" s="1"/>
  <c r="J66" i="67" s="1"/>
  <c r="D65" i="67"/>
  <c r="G65" i="67" s="1"/>
  <c r="D62" i="67"/>
  <c r="J62" i="67" s="1"/>
  <c r="D61" i="67"/>
  <c r="J61" i="67" s="1"/>
  <c r="D60" i="67"/>
  <c r="I60" i="67" s="1"/>
  <c r="D59" i="67"/>
  <c r="D58" i="67"/>
  <c r="D55" i="67"/>
  <c r="J55" i="67" s="1"/>
  <c r="D54" i="67"/>
  <c r="J54" i="67" s="1"/>
  <c r="D53" i="67"/>
  <c r="D52" i="67"/>
  <c r="H52" i="67" s="1"/>
  <c r="H56" i="67" s="1"/>
  <c r="D51" i="67"/>
  <c r="G51" i="67" s="1"/>
  <c r="G56" i="67" s="1"/>
  <c r="D34" i="67"/>
  <c r="J34" i="67" s="1"/>
  <c r="D33" i="67"/>
  <c r="J33" i="67" s="1"/>
  <c r="D32" i="67"/>
  <c r="I32" i="67" s="1"/>
  <c r="D31" i="67"/>
  <c r="D30" i="67"/>
  <c r="G30" i="67" s="1"/>
  <c r="G35" i="67" s="1"/>
  <c r="D16" i="67"/>
  <c r="J16" i="67" s="1"/>
  <c r="D15" i="67"/>
  <c r="J15" i="67" s="1"/>
  <c r="D14" i="67"/>
  <c r="I14" i="67" s="1"/>
  <c r="I17" i="67" s="1"/>
  <c r="D13" i="67"/>
  <c r="H13" i="67" s="1"/>
  <c r="H17" i="67" s="1"/>
  <c r="F82" i="60" s="1"/>
  <c r="D12" i="67"/>
  <c r="G12" i="67" s="1"/>
  <c r="G17" i="67" s="1"/>
  <c r="E82" i="60" s="1"/>
  <c r="F10" i="67"/>
  <c r="F11" i="67" s="1"/>
  <c r="D11" i="67"/>
  <c r="J172" i="66"/>
  <c r="D171" i="66"/>
  <c r="I171" i="66" s="1"/>
  <c r="I172" i="66" s="1"/>
  <c r="G89" i="59" s="1"/>
  <c r="D170" i="66"/>
  <c r="H170" i="66" s="1"/>
  <c r="H172" i="66" s="1"/>
  <c r="F89" i="59" s="1"/>
  <c r="D169" i="66"/>
  <c r="G169" i="66" s="1"/>
  <c r="G172" i="66" s="1"/>
  <c r="E89" i="59" s="1"/>
  <c r="D168" i="66"/>
  <c r="F168" i="66" s="1"/>
  <c r="F172" i="66" s="1"/>
  <c r="D89" i="59" s="1"/>
  <c r="D167" i="66"/>
  <c r="E167" i="66" s="1"/>
  <c r="E172" i="66" s="1"/>
  <c r="C89" i="59" s="1"/>
  <c r="I165" i="66"/>
  <c r="H165" i="66"/>
  <c r="F90" i="59" s="1"/>
  <c r="G165" i="66"/>
  <c r="F165" i="66"/>
  <c r="D90" i="59" s="1"/>
  <c r="E165" i="66"/>
  <c r="D164" i="66"/>
  <c r="J164" i="66" s="1"/>
  <c r="D163" i="66"/>
  <c r="J163" i="66" s="1"/>
  <c r="D162" i="66"/>
  <c r="J162" i="66" s="1"/>
  <c r="D161" i="66"/>
  <c r="J161" i="66" s="1"/>
  <c r="D160" i="66"/>
  <c r="J160" i="66" s="1"/>
  <c r="D146" i="66"/>
  <c r="J146" i="66" s="1"/>
  <c r="D145" i="66"/>
  <c r="J145" i="66" s="1"/>
  <c r="D144" i="66"/>
  <c r="I144" i="66" s="1"/>
  <c r="D143" i="66"/>
  <c r="H143" i="66" s="1"/>
  <c r="D142" i="66"/>
  <c r="E142" i="66" s="1"/>
  <c r="I141" i="66"/>
  <c r="H141" i="66"/>
  <c r="G141" i="66"/>
  <c r="G147" i="66" s="1"/>
  <c r="F141" i="66"/>
  <c r="E141" i="66"/>
  <c r="E147" i="66" s="1"/>
  <c r="D141" i="66"/>
  <c r="J140" i="66"/>
  <c r="J139" i="66"/>
  <c r="J138" i="66"/>
  <c r="D135" i="66"/>
  <c r="J135" i="66" s="1"/>
  <c r="D134" i="66"/>
  <c r="J134" i="66" s="1"/>
  <c r="D133" i="66"/>
  <c r="J133" i="66" s="1"/>
  <c r="D132" i="66"/>
  <c r="J132" i="66" s="1"/>
  <c r="D131" i="66"/>
  <c r="J131" i="66" s="1"/>
  <c r="I130" i="66"/>
  <c r="I136" i="66" s="1"/>
  <c r="H130" i="66"/>
  <c r="H136" i="66" s="1"/>
  <c r="G130" i="66"/>
  <c r="G136" i="66" s="1"/>
  <c r="F130" i="66"/>
  <c r="F136" i="66" s="1"/>
  <c r="E130" i="66"/>
  <c r="E136" i="66" s="1"/>
  <c r="D130" i="66"/>
  <c r="J129" i="66"/>
  <c r="J128" i="66"/>
  <c r="J127" i="66"/>
  <c r="D124" i="66"/>
  <c r="J124" i="66" s="1"/>
  <c r="D123" i="66"/>
  <c r="J123" i="66" s="1"/>
  <c r="D122" i="66"/>
  <c r="I122" i="66" s="1"/>
  <c r="J122" i="66" s="1"/>
  <c r="D121" i="66"/>
  <c r="D120" i="66"/>
  <c r="I119" i="66"/>
  <c r="H119" i="66"/>
  <c r="G119" i="66"/>
  <c r="G125" i="66" s="1"/>
  <c r="F119" i="66"/>
  <c r="F125" i="66" s="1"/>
  <c r="D119" i="66"/>
  <c r="J118" i="66"/>
  <c r="E117" i="66"/>
  <c r="E119" i="66" s="1"/>
  <c r="J116" i="66"/>
  <c r="D113" i="66"/>
  <c r="J113" i="66" s="1"/>
  <c r="D112" i="66"/>
  <c r="J112" i="66" s="1"/>
  <c r="D111" i="66"/>
  <c r="I111" i="66" s="1"/>
  <c r="D110" i="66"/>
  <c r="H110" i="66" s="1"/>
  <c r="D109" i="66"/>
  <c r="G109" i="66" s="1"/>
  <c r="F108" i="66"/>
  <c r="E108" i="66"/>
  <c r="I102" i="66"/>
  <c r="H102" i="66"/>
  <c r="G102" i="66"/>
  <c r="F102" i="66"/>
  <c r="J101" i="66"/>
  <c r="D102" i="66"/>
  <c r="J99" i="66"/>
  <c r="D96" i="66"/>
  <c r="J96" i="66" s="1"/>
  <c r="D95" i="66"/>
  <c r="J95" i="66" s="1"/>
  <c r="D94" i="66"/>
  <c r="I94" i="66" s="1"/>
  <c r="D93" i="66"/>
  <c r="H93" i="66" s="1"/>
  <c r="D92" i="66"/>
  <c r="G92" i="66" s="1"/>
  <c r="I91" i="66"/>
  <c r="H91" i="66"/>
  <c r="G91" i="66"/>
  <c r="F91" i="66"/>
  <c r="F97" i="66" s="1"/>
  <c r="D86" i="59" s="1"/>
  <c r="E91" i="66"/>
  <c r="E97" i="66" s="1"/>
  <c r="C86" i="59" s="1"/>
  <c r="D91" i="66"/>
  <c r="I75" i="66"/>
  <c r="H75" i="66"/>
  <c r="F75" i="66"/>
  <c r="D84" i="59" s="1"/>
  <c r="D75" i="66"/>
  <c r="J74" i="66"/>
  <c r="E73" i="66"/>
  <c r="E75" i="66" s="1"/>
  <c r="C84" i="59" s="1"/>
  <c r="G72" i="66"/>
  <c r="D69" i="66"/>
  <c r="J69" i="66" s="1"/>
  <c r="D68" i="66"/>
  <c r="J68" i="66" s="1"/>
  <c r="D67" i="66"/>
  <c r="I67" i="66" s="1"/>
  <c r="I70" i="66" s="1"/>
  <c r="D66" i="66"/>
  <c r="D65" i="66"/>
  <c r="G65" i="66" s="1"/>
  <c r="D62" i="66"/>
  <c r="J62" i="66" s="1"/>
  <c r="D61" i="66"/>
  <c r="D60" i="66"/>
  <c r="I60" i="66" s="1"/>
  <c r="I63" i="66" s="1"/>
  <c r="D59" i="66"/>
  <c r="D58" i="66"/>
  <c r="G58" i="66" s="1"/>
  <c r="D55" i="66"/>
  <c r="D54" i="66"/>
  <c r="J54" i="66" s="1"/>
  <c r="D53" i="66"/>
  <c r="I53" i="66" s="1"/>
  <c r="I56" i="66" s="1"/>
  <c r="D52" i="66"/>
  <c r="D51" i="66"/>
  <c r="G51" i="66" s="1"/>
  <c r="J51" i="66" s="1"/>
  <c r="D34" i="66"/>
  <c r="J34" i="66" s="1"/>
  <c r="D33" i="66"/>
  <c r="J33" i="66" s="1"/>
  <c r="D32" i="66"/>
  <c r="I32" i="66" s="1"/>
  <c r="J31" i="66"/>
  <c r="D31" i="66"/>
  <c r="H31" i="66" s="1"/>
  <c r="H35" i="66" s="1"/>
  <c r="D30" i="66"/>
  <c r="G30" i="66" s="1"/>
  <c r="J30" i="66" s="1"/>
  <c r="D16" i="66"/>
  <c r="J16" i="66" s="1"/>
  <c r="D15" i="66"/>
  <c r="J15" i="66" s="1"/>
  <c r="D14" i="66"/>
  <c r="I14" i="66" s="1"/>
  <c r="I17" i="66" s="1"/>
  <c r="D13" i="66"/>
  <c r="H13" i="66" s="1"/>
  <c r="H17" i="66" s="1"/>
  <c r="D12" i="66"/>
  <c r="G12" i="66" s="1"/>
  <c r="G17" i="66" s="1"/>
  <c r="E82" i="59" s="1"/>
  <c r="F10" i="66"/>
  <c r="F11" i="66" s="1"/>
  <c r="D11" i="66"/>
  <c r="J172" i="65"/>
  <c r="D171" i="65"/>
  <c r="D170" i="65"/>
  <c r="D169" i="65"/>
  <c r="G169" i="65" s="1"/>
  <c r="D168" i="65"/>
  <c r="F168" i="65" s="1"/>
  <c r="D167" i="65"/>
  <c r="I165" i="65"/>
  <c r="H165" i="65"/>
  <c r="F90" i="58" s="1"/>
  <c r="G165" i="65"/>
  <c r="F165" i="65"/>
  <c r="E165" i="65"/>
  <c r="D164" i="65"/>
  <c r="D163" i="65"/>
  <c r="D162" i="65"/>
  <c r="D161" i="65"/>
  <c r="J161" i="65" s="1"/>
  <c r="D160" i="65"/>
  <c r="D146" i="65"/>
  <c r="D145" i="65"/>
  <c r="D145" i="64" s="1"/>
  <c r="D144" i="65"/>
  <c r="D143" i="65"/>
  <c r="D142" i="65"/>
  <c r="D142" i="64" s="1"/>
  <c r="I141" i="65"/>
  <c r="H141" i="65"/>
  <c r="G141" i="65"/>
  <c r="G147" i="65" s="1"/>
  <c r="F141" i="65"/>
  <c r="E141" i="65"/>
  <c r="D141" i="65"/>
  <c r="J140" i="65"/>
  <c r="J139" i="65"/>
  <c r="J138" i="65"/>
  <c r="D135" i="65"/>
  <c r="D134" i="65"/>
  <c r="J134" i="65" s="1"/>
  <c r="D133" i="65"/>
  <c r="D132" i="65"/>
  <c r="D131" i="65"/>
  <c r="I130" i="65"/>
  <c r="H130" i="65"/>
  <c r="G130" i="65"/>
  <c r="F130" i="65"/>
  <c r="F130" i="64" s="1"/>
  <c r="E130" i="65"/>
  <c r="D130" i="65"/>
  <c r="J129" i="65"/>
  <c r="J128" i="65"/>
  <c r="J127" i="65"/>
  <c r="D124" i="65"/>
  <c r="J124" i="65" s="1"/>
  <c r="D123" i="65"/>
  <c r="D123" i="64" s="1"/>
  <c r="D122" i="65"/>
  <c r="D121" i="65"/>
  <c r="D120" i="65"/>
  <c r="I119" i="65"/>
  <c r="I119" i="64" s="1"/>
  <c r="H119" i="65"/>
  <c r="G119" i="65"/>
  <c r="G125" i="65" s="1"/>
  <c r="F119" i="65"/>
  <c r="F125" i="65" s="1"/>
  <c r="E119" i="65"/>
  <c r="D119" i="65"/>
  <c r="J118" i="65"/>
  <c r="E117" i="65"/>
  <c r="J116" i="65"/>
  <c r="D113" i="65"/>
  <c r="D112" i="65"/>
  <c r="D111" i="65"/>
  <c r="D110" i="65"/>
  <c r="D109" i="65"/>
  <c r="F108" i="65"/>
  <c r="E108" i="65"/>
  <c r="I102" i="65"/>
  <c r="H102" i="65"/>
  <c r="G102" i="65"/>
  <c r="F102" i="65"/>
  <c r="F114" i="65" s="1"/>
  <c r="J101" i="65"/>
  <c r="D102" i="65"/>
  <c r="J99" i="65"/>
  <c r="D96" i="65"/>
  <c r="D95" i="65"/>
  <c r="D94" i="65"/>
  <c r="D93" i="65"/>
  <c r="H93" i="65" s="1"/>
  <c r="D92" i="65"/>
  <c r="I91" i="65"/>
  <c r="H91" i="65"/>
  <c r="G91" i="65"/>
  <c r="F91" i="65"/>
  <c r="E91" i="65"/>
  <c r="D91" i="65"/>
  <c r="D85" i="65"/>
  <c r="D85" i="64" s="1"/>
  <c r="D84" i="65"/>
  <c r="D84" i="64" s="1"/>
  <c r="D83" i="65"/>
  <c r="D82" i="65"/>
  <c r="D81" i="65"/>
  <c r="D81" i="64" s="1"/>
  <c r="I80" i="65"/>
  <c r="I80" i="64" s="1"/>
  <c r="H80" i="65"/>
  <c r="H80" i="64" s="1"/>
  <c r="G80" i="65"/>
  <c r="G80" i="64" s="1"/>
  <c r="E80" i="65"/>
  <c r="D80" i="65"/>
  <c r="D80" i="64" s="1"/>
  <c r="F79" i="65"/>
  <c r="F79" i="64" s="1"/>
  <c r="E78" i="65"/>
  <c r="E78" i="64" s="1"/>
  <c r="J77" i="65"/>
  <c r="J77" i="64" s="1"/>
  <c r="J74" i="65"/>
  <c r="I73" i="65"/>
  <c r="F73" i="65"/>
  <c r="E73" i="65"/>
  <c r="J72" i="65"/>
  <c r="G72" i="65"/>
  <c r="D69" i="65"/>
  <c r="D68" i="65"/>
  <c r="D67" i="65"/>
  <c r="D67" i="64" s="1"/>
  <c r="D66" i="65"/>
  <c r="D65" i="65"/>
  <c r="G65" i="65" s="1"/>
  <c r="D62" i="65"/>
  <c r="D61" i="65"/>
  <c r="D60" i="65"/>
  <c r="D59" i="65"/>
  <c r="D58" i="65"/>
  <c r="G58" i="65" s="1"/>
  <c r="D55" i="65"/>
  <c r="D54" i="65"/>
  <c r="J54" i="65" s="1"/>
  <c r="D53" i="65"/>
  <c r="D52" i="65"/>
  <c r="D51" i="65"/>
  <c r="D34" i="65"/>
  <c r="D34" i="64" s="1"/>
  <c r="D33" i="65"/>
  <c r="D32" i="65"/>
  <c r="D31" i="65"/>
  <c r="D30" i="65"/>
  <c r="D30" i="64" s="1"/>
  <c r="D27" i="65"/>
  <c r="D26" i="65"/>
  <c r="D25" i="65"/>
  <c r="D25" i="64" s="1"/>
  <c r="D24" i="65"/>
  <c r="D23" i="65"/>
  <c r="I22" i="65"/>
  <c r="I22" i="64" s="1"/>
  <c r="H22" i="65"/>
  <c r="H22" i="64" s="1"/>
  <c r="G22" i="65"/>
  <c r="G22" i="64" s="1"/>
  <c r="F22" i="65"/>
  <c r="D22" i="65"/>
  <c r="D22" i="64" s="1"/>
  <c r="J21" i="65"/>
  <c r="J21" i="64" s="1"/>
  <c r="E20" i="65"/>
  <c r="E22" i="65" s="1"/>
  <c r="E22" i="64" s="1"/>
  <c r="J19" i="65"/>
  <c r="J19" i="64" s="1"/>
  <c r="D16" i="65"/>
  <c r="D15" i="65"/>
  <c r="D14" i="65"/>
  <c r="D13" i="65"/>
  <c r="D12" i="65"/>
  <c r="F10" i="65"/>
  <c r="D11" i="65"/>
  <c r="C5" i="64"/>
  <c r="C4" i="64"/>
  <c r="C3" i="64"/>
  <c r="C86" i="60"/>
  <c r="G85" i="60"/>
  <c r="F85" i="60"/>
  <c r="E85" i="60"/>
  <c r="D85" i="60"/>
  <c r="C85" i="60"/>
  <c r="D84" i="60"/>
  <c r="G83" i="60"/>
  <c r="F83" i="60"/>
  <c r="E83" i="60"/>
  <c r="D83" i="60"/>
  <c r="C83" i="60"/>
  <c r="G82" i="60"/>
  <c r="C5" i="67"/>
  <c r="C4" i="67"/>
  <c r="C3" i="67"/>
  <c r="G90" i="59"/>
  <c r="E90" i="59"/>
  <c r="C90" i="59"/>
  <c r="G85" i="59"/>
  <c r="F85" i="59"/>
  <c r="E85" i="59"/>
  <c r="D85" i="59"/>
  <c r="C85" i="59"/>
  <c r="G83" i="59"/>
  <c r="F83" i="59"/>
  <c r="E83" i="59"/>
  <c r="D83" i="59"/>
  <c r="C83" i="59"/>
  <c r="G82" i="59"/>
  <c r="C5" i="66"/>
  <c r="C4" i="66"/>
  <c r="C3" i="66"/>
  <c r="G90" i="58"/>
  <c r="E90" i="58"/>
  <c r="D90" i="58"/>
  <c r="C90" i="58"/>
  <c r="C5" i="65"/>
  <c r="C4" i="65"/>
  <c r="C3" i="65"/>
  <c r="G92" i="57"/>
  <c r="F92" i="57"/>
  <c r="E92" i="57"/>
  <c r="D92" i="57"/>
  <c r="C92" i="57"/>
  <c r="G38" i="57"/>
  <c r="F38" i="57"/>
  <c r="E38" i="57"/>
  <c r="D38" i="57"/>
  <c r="C38" i="57"/>
  <c r="A5" i="57"/>
  <c r="A4" i="57"/>
  <c r="A3" i="57"/>
  <c r="G165" i="64" l="1"/>
  <c r="D31" i="64"/>
  <c r="G72" i="64"/>
  <c r="H102" i="64"/>
  <c r="D109" i="64"/>
  <c r="D119" i="64"/>
  <c r="F88" i="72"/>
  <c r="D91" i="64"/>
  <c r="H91" i="64"/>
  <c r="D102" i="64"/>
  <c r="J130" i="67"/>
  <c r="H119" i="64"/>
  <c r="J74" i="64"/>
  <c r="F141" i="64"/>
  <c r="J72" i="67"/>
  <c r="J75" i="67" s="1"/>
  <c r="G147" i="64"/>
  <c r="D97" i="67"/>
  <c r="J119" i="67"/>
  <c r="J101" i="64"/>
  <c r="I102" i="64"/>
  <c r="J138" i="64"/>
  <c r="E141" i="64"/>
  <c r="I141" i="64"/>
  <c r="F114" i="66"/>
  <c r="D87" i="59" s="1"/>
  <c r="F165" i="64"/>
  <c r="H147" i="66"/>
  <c r="D90" i="57"/>
  <c r="D28" i="65"/>
  <c r="D28" i="64" s="1"/>
  <c r="J67" i="67"/>
  <c r="I70" i="67"/>
  <c r="D88" i="60"/>
  <c r="E88" i="59"/>
  <c r="G125" i="64"/>
  <c r="J130" i="65"/>
  <c r="J128" i="64"/>
  <c r="D16" i="64"/>
  <c r="E86" i="65"/>
  <c r="E80" i="64"/>
  <c r="E97" i="65"/>
  <c r="E91" i="64"/>
  <c r="D94" i="64"/>
  <c r="E108" i="64"/>
  <c r="F125" i="64"/>
  <c r="G130" i="64"/>
  <c r="D146" i="64"/>
  <c r="D160" i="64"/>
  <c r="J73" i="66"/>
  <c r="E75" i="67"/>
  <c r="C84" i="60" s="1"/>
  <c r="E114" i="67"/>
  <c r="C87" i="60" s="1"/>
  <c r="I147" i="67"/>
  <c r="G88" i="60" s="1"/>
  <c r="D172" i="67"/>
  <c r="D69" i="64"/>
  <c r="F75" i="65"/>
  <c r="F80" i="65"/>
  <c r="F97" i="65"/>
  <c r="F91" i="64"/>
  <c r="I94" i="65"/>
  <c r="I97" i="65" s="1"/>
  <c r="G86" i="58" s="1"/>
  <c r="J99" i="64"/>
  <c r="G102" i="64"/>
  <c r="F108" i="64"/>
  <c r="J117" i="65"/>
  <c r="J119" i="65" s="1"/>
  <c r="E117" i="64"/>
  <c r="F119" i="64"/>
  <c r="J123" i="65"/>
  <c r="D130" i="64"/>
  <c r="H136" i="65"/>
  <c r="H136" i="64" s="1"/>
  <c r="H130" i="64"/>
  <c r="D133" i="64"/>
  <c r="F136" i="65"/>
  <c r="F136" i="64" s="1"/>
  <c r="J140" i="64"/>
  <c r="G141" i="64"/>
  <c r="J146" i="65"/>
  <c r="J146" i="64" s="1"/>
  <c r="D161" i="64"/>
  <c r="H165" i="64"/>
  <c r="G97" i="66"/>
  <c r="E86" i="59" s="1"/>
  <c r="J130" i="66"/>
  <c r="J136" i="66" s="1"/>
  <c r="J141" i="67"/>
  <c r="J147" i="67" s="1"/>
  <c r="D147" i="67"/>
  <c r="F11" i="65"/>
  <c r="F11" i="64" s="1"/>
  <c r="F10" i="64"/>
  <c r="D87" i="58"/>
  <c r="E73" i="64"/>
  <c r="I91" i="64"/>
  <c r="F102" i="64"/>
  <c r="J116" i="64"/>
  <c r="E119" i="64"/>
  <c r="J129" i="64"/>
  <c r="J141" i="65"/>
  <c r="J139" i="64"/>
  <c r="G58" i="67"/>
  <c r="G63" i="67" s="1"/>
  <c r="D11" i="64"/>
  <c r="J20" i="65"/>
  <c r="E20" i="64"/>
  <c r="F28" i="65"/>
  <c r="F22" i="64"/>
  <c r="D53" i="64"/>
  <c r="D58" i="64"/>
  <c r="D66" i="64"/>
  <c r="I75" i="65"/>
  <c r="G91" i="64"/>
  <c r="D93" i="64"/>
  <c r="D113" i="64"/>
  <c r="J118" i="64"/>
  <c r="G119" i="64"/>
  <c r="D121" i="64"/>
  <c r="D124" i="64"/>
  <c r="J127" i="64"/>
  <c r="E136" i="65"/>
  <c r="E130" i="64"/>
  <c r="I130" i="64"/>
  <c r="I136" i="65"/>
  <c r="I136" i="64" s="1"/>
  <c r="D141" i="64"/>
  <c r="H141" i="64"/>
  <c r="F147" i="65"/>
  <c r="J161" i="64"/>
  <c r="E165" i="64"/>
  <c r="I165" i="64"/>
  <c r="D169" i="64"/>
  <c r="J172" i="64"/>
  <c r="J141" i="66"/>
  <c r="J147" i="66" s="1"/>
  <c r="E142" i="67"/>
  <c r="E147" i="67" s="1"/>
  <c r="G49" i="73"/>
  <c r="G49" i="64" s="1"/>
  <c r="G44" i="64"/>
  <c r="E123" i="71"/>
  <c r="E124" i="71" s="1"/>
  <c r="J97" i="67"/>
  <c r="J165" i="66"/>
  <c r="J96" i="65"/>
  <c r="D96" i="64"/>
  <c r="I67" i="65"/>
  <c r="E167" i="67"/>
  <c r="E172" i="67" s="1"/>
  <c r="C89" i="60" s="1"/>
  <c r="D32" i="64"/>
  <c r="J17" i="66"/>
  <c r="I53" i="65"/>
  <c r="G92" i="65"/>
  <c r="D92" i="64"/>
  <c r="J145" i="65"/>
  <c r="J145" i="64" s="1"/>
  <c r="D33" i="64"/>
  <c r="D54" i="64"/>
  <c r="J61" i="65"/>
  <c r="D61" i="64"/>
  <c r="J68" i="65"/>
  <c r="J68" i="64" s="1"/>
  <c r="D68" i="64"/>
  <c r="D131" i="64"/>
  <c r="J163" i="65"/>
  <c r="J163" i="64" s="1"/>
  <c r="D163" i="64"/>
  <c r="D172" i="65"/>
  <c r="D168" i="64"/>
  <c r="D17" i="66"/>
  <c r="H97" i="66"/>
  <c r="F86" i="59" s="1"/>
  <c r="J26" i="65"/>
  <c r="J26" i="64" s="1"/>
  <c r="D26" i="64"/>
  <c r="J30" i="67"/>
  <c r="C90" i="57"/>
  <c r="D12" i="64"/>
  <c r="J54" i="64"/>
  <c r="J62" i="65"/>
  <c r="J62" i="64" s="1"/>
  <c r="D62" i="64"/>
  <c r="D97" i="65"/>
  <c r="H93" i="64"/>
  <c r="J132" i="65"/>
  <c r="D132" i="64"/>
  <c r="D164" i="64"/>
  <c r="F172" i="65"/>
  <c r="F168" i="64"/>
  <c r="D35" i="66"/>
  <c r="I97" i="66"/>
  <c r="G86" i="59" s="1"/>
  <c r="D136" i="66"/>
  <c r="I32" i="65"/>
  <c r="J113" i="65"/>
  <c r="J113" i="64" s="1"/>
  <c r="J162" i="65"/>
  <c r="J162" i="64" s="1"/>
  <c r="D162" i="64"/>
  <c r="G12" i="65"/>
  <c r="G23" i="65"/>
  <c r="G23" i="64" s="1"/>
  <c r="D23" i="64"/>
  <c r="G30" i="65"/>
  <c r="J34" i="65"/>
  <c r="J34" i="64" s="1"/>
  <c r="J55" i="65"/>
  <c r="D55" i="64"/>
  <c r="D63" i="65"/>
  <c r="G81" i="65"/>
  <c r="G81" i="64" s="1"/>
  <c r="G109" i="65"/>
  <c r="G109" i="64" s="1"/>
  <c r="E120" i="65"/>
  <c r="E125" i="65" s="1"/>
  <c r="D120" i="64"/>
  <c r="E142" i="65"/>
  <c r="D147" i="66"/>
  <c r="G92" i="67"/>
  <c r="G97" i="67" s="1"/>
  <c r="E86" i="60" s="1"/>
  <c r="J16" i="65"/>
  <c r="J16" i="64" s="1"/>
  <c r="D122" i="64"/>
  <c r="E167" i="65"/>
  <c r="D167" i="64"/>
  <c r="E90" i="57"/>
  <c r="H13" i="65"/>
  <c r="H13" i="64" s="1"/>
  <c r="D13" i="64"/>
  <c r="H24" i="65"/>
  <c r="H24" i="64" s="1"/>
  <c r="D24" i="64"/>
  <c r="J65" i="65"/>
  <c r="D65" i="64"/>
  <c r="H82" i="65"/>
  <c r="D82" i="64"/>
  <c r="H110" i="65"/>
  <c r="D110" i="64"/>
  <c r="J124" i="64"/>
  <c r="D134" i="64"/>
  <c r="H143" i="65"/>
  <c r="H143" i="64" s="1"/>
  <c r="D143" i="64"/>
  <c r="G172" i="65"/>
  <c r="G169" i="64"/>
  <c r="G86" i="65"/>
  <c r="I171" i="65"/>
  <c r="D171" i="64"/>
  <c r="H70" i="67"/>
  <c r="I60" i="65"/>
  <c r="I60" i="64" s="1"/>
  <c r="D60" i="64"/>
  <c r="F90" i="57"/>
  <c r="I14" i="65"/>
  <c r="D14" i="64"/>
  <c r="H31" i="65"/>
  <c r="J31" i="65" s="1"/>
  <c r="G51" i="65"/>
  <c r="G51" i="64" s="1"/>
  <c r="D51" i="64"/>
  <c r="J58" i="65"/>
  <c r="G70" i="65"/>
  <c r="G65" i="64"/>
  <c r="I83" i="65"/>
  <c r="I83" i="64" s="1"/>
  <c r="D83" i="64"/>
  <c r="D95" i="64"/>
  <c r="I111" i="65"/>
  <c r="I111" i="64" s="1"/>
  <c r="D111" i="64"/>
  <c r="D125" i="65"/>
  <c r="J134" i="64"/>
  <c r="E147" i="65"/>
  <c r="E147" i="64" s="1"/>
  <c r="D144" i="64"/>
  <c r="D170" i="64"/>
  <c r="H59" i="66"/>
  <c r="H63" i="66" s="1"/>
  <c r="D125" i="66"/>
  <c r="D172" i="66"/>
  <c r="I53" i="67"/>
  <c r="I56" i="67" s="1"/>
  <c r="J27" i="65"/>
  <c r="J27" i="64" s="1"/>
  <c r="D27" i="64"/>
  <c r="J85" i="65"/>
  <c r="J85" i="64" s="1"/>
  <c r="D87" i="57"/>
  <c r="G90" i="57"/>
  <c r="J15" i="65"/>
  <c r="D15" i="64"/>
  <c r="I25" i="65"/>
  <c r="I25" i="64" s="1"/>
  <c r="D56" i="65"/>
  <c r="D52" i="64"/>
  <c r="H59" i="65"/>
  <c r="H63" i="65" s="1"/>
  <c r="D59" i="64"/>
  <c r="H97" i="65"/>
  <c r="J95" i="65"/>
  <c r="J95" i="64" s="1"/>
  <c r="D112" i="64"/>
  <c r="H121" i="65"/>
  <c r="J135" i="65"/>
  <c r="D135" i="64"/>
  <c r="I144" i="65"/>
  <c r="H170" i="65"/>
  <c r="D70" i="66"/>
  <c r="C88" i="72"/>
  <c r="J119" i="73"/>
  <c r="C86" i="72"/>
  <c r="J120" i="73"/>
  <c r="J112" i="73"/>
  <c r="G92" i="73"/>
  <c r="G97" i="73" s="1"/>
  <c r="E86" i="72" s="1"/>
  <c r="I122" i="73"/>
  <c r="J96" i="73"/>
  <c r="J135" i="73"/>
  <c r="J136" i="73" s="1"/>
  <c r="I94" i="73"/>
  <c r="I97" i="73" s="1"/>
  <c r="G86" i="72" s="1"/>
  <c r="J95" i="73"/>
  <c r="H110" i="73"/>
  <c r="J123" i="73"/>
  <c r="J100" i="67"/>
  <c r="J102" i="67" s="1"/>
  <c r="E9" i="67"/>
  <c r="E11" i="67" s="1"/>
  <c r="E17" i="67" s="1"/>
  <c r="C82" i="60" s="1"/>
  <c r="E100" i="65"/>
  <c r="G73" i="65"/>
  <c r="H73" i="65"/>
  <c r="J121" i="73"/>
  <c r="J100" i="73"/>
  <c r="J102" i="73" s="1"/>
  <c r="F82" i="59"/>
  <c r="J55" i="66"/>
  <c r="I147" i="66"/>
  <c r="D104" i="67"/>
  <c r="F17" i="67"/>
  <c r="G70" i="67"/>
  <c r="J65" i="67"/>
  <c r="J70" i="67" s="1"/>
  <c r="H28" i="65"/>
  <c r="H28" i="64" s="1"/>
  <c r="J69" i="65"/>
  <c r="J69" i="64" s="1"/>
  <c r="J58" i="66"/>
  <c r="J97" i="66"/>
  <c r="D17" i="67"/>
  <c r="D63" i="67"/>
  <c r="H59" i="67"/>
  <c r="H63" i="67" s="1"/>
  <c r="E136" i="67"/>
  <c r="J80" i="65"/>
  <c r="J80" i="64" s="1"/>
  <c r="I86" i="65"/>
  <c r="I86" i="64" s="1"/>
  <c r="D56" i="66"/>
  <c r="G63" i="66"/>
  <c r="F147" i="66"/>
  <c r="D17" i="65"/>
  <c r="E28" i="65"/>
  <c r="E28" i="64" s="1"/>
  <c r="D136" i="65"/>
  <c r="D125" i="67"/>
  <c r="E120" i="67"/>
  <c r="E125" i="67" s="1"/>
  <c r="D63" i="66"/>
  <c r="J61" i="66"/>
  <c r="E75" i="65"/>
  <c r="E75" i="64" s="1"/>
  <c r="J147" i="65"/>
  <c r="J164" i="65"/>
  <c r="J164" i="64" s="1"/>
  <c r="H52" i="66"/>
  <c r="H56" i="66" s="1"/>
  <c r="E88" i="60"/>
  <c r="J53" i="65"/>
  <c r="H66" i="65"/>
  <c r="J133" i="65"/>
  <c r="J133" i="64" s="1"/>
  <c r="G70" i="66"/>
  <c r="J65" i="66"/>
  <c r="G136" i="65"/>
  <c r="G136" i="64" s="1"/>
  <c r="H17" i="65"/>
  <c r="H17" i="64" s="1"/>
  <c r="D35" i="65"/>
  <c r="J33" i="65"/>
  <c r="J33" i="64" s="1"/>
  <c r="I56" i="65"/>
  <c r="J112" i="65"/>
  <c r="D147" i="65"/>
  <c r="I35" i="66"/>
  <c r="J32" i="66"/>
  <c r="J84" i="65"/>
  <c r="J84" i="64" s="1"/>
  <c r="D165" i="65"/>
  <c r="J160" i="65"/>
  <c r="J160" i="64" s="1"/>
  <c r="F17" i="66"/>
  <c r="D104" i="66"/>
  <c r="J67" i="66"/>
  <c r="J17" i="67"/>
  <c r="G63" i="65"/>
  <c r="D75" i="65"/>
  <c r="G35" i="66"/>
  <c r="I35" i="67"/>
  <c r="J32" i="67"/>
  <c r="D70" i="65"/>
  <c r="J72" i="66"/>
  <c r="J75" i="66" s="1"/>
  <c r="G75" i="66"/>
  <c r="D56" i="67"/>
  <c r="I63" i="67"/>
  <c r="J60" i="67"/>
  <c r="D70" i="67"/>
  <c r="J121" i="67"/>
  <c r="H125" i="67"/>
  <c r="F88" i="60" s="1"/>
  <c r="J165" i="67"/>
  <c r="G56" i="66"/>
  <c r="D97" i="66"/>
  <c r="J52" i="67"/>
  <c r="D86" i="65"/>
  <c r="D86" i="64" s="1"/>
  <c r="I125" i="66"/>
  <c r="G88" i="59" s="1"/>
  <c r="E9" i="65"/>
  <c r="H52" i="65"/>
  <c r="J52" i="65" s="1"/>
  <c r="J67" i="65"/>
  <c r="J67" i="64" s="1"/>
  <c r="I122" i="65"/>
  <c r="I122" i="64" s="1"/>
  <c r="J131" i="65"/>
  <c r="J131" i="64" s="1"/>
  <c r="E9" i="66"/>
  <c r="E11" i="66" s="1"/>
  <c r="J53" i="66"/>
  <c r="H66" i="66"/>
  <c r="H70" i="66" s="1"/>
  <c r="E120" i="66"/>
  <c r="J122" i="67"/>
  <c r="J66" i="66"/>
  <c r="E125" i="66"/>
  <c r="C88" i="59" s="1"/>
  <c r="J60" i="66"/>
  <c r="H121" i="66"/>
  <c r="J121" i="66" s="1"/>
  <c r="D165" i="66"/>
  <c r="D35" i="67"/>
  <c r="H31" i="67"/>
  <c r="J51" i="67"/>
  <c r="J132" i="67"/>
  <c r="D136" i="67"/>
  <c r="E100" i="66"/>
  <c r="J117" i="66"/>
  <c r="J119" i="66" s="1"/>
  <c r="D165" i="67"/>
  <c r="E84" i="60" l="1"/>
  <c r="F17" i="65"/>
  <c r="F17" i="64" s="1"/>
  <c r="G58" i="64"/>
  <c r="F114" i="64"/>
  <c r="D17" i="64"/>
  <c r="H110" i="64"/>
  <c r="H63" i="64"/>
  <c r="E142" i="64"/>
  <c r="J58" i="67"/>
  <c r="J72" i="64"/>
  <c r="J119" i="64"/>
  <c r="I94" i="64"/>
  <c r="J130" i="64"/>
  <c r="J112" i="64"/>
  <c r="J55" i="64"/>
  <c r="G92" i="64"/>
  <c r="J96" i="64"/>
  <c r="J22" i="65"/>
  <c r="J22" i="64" s="1"/>
  <c r="J20" i="64"/>
  <c r="F97" i="64"/>
  <c r="D86" i="58"/>
  <c r="D86" i="57" s="1"/>
  <c r="E86" i="64"/>
  <c r="C85" i="58"/>
  <c r="C85" i="57" s="1"/>
  <c r="D165" i="64"/>
  <c r="I56" i="64"/>
  <c r="J52" i="66"/>
  <c r="J56" i="66" s="1"/>
  <c r="J73" i="65"/>
  <c r="J73" i="64" s="1"/>
  <c r="J97" i="73"/>
  <c r="H97" i="64"/>
  <c r="J58" i="64"/>
  <c r="H147" i="65"/>
  <c r="H147" i="64" s="1"/>
  <c r="F147" i="64"/>
  <c r="F80" i="64"/>
  <c r="F86" i="65"/>
  <c r="F175" i="65" s="1"/>
  <c r="D88" i="58"/>
  <c r="G86" i="57"/>
  <c r="E136" i="64"/>
  <c r="J123" i="64"/>
  <c r="D84" i="58"/>
  <c r="J60" i="65"/>
  <c r="J60" i="64" s="1"/>
  <c r="J120" i="67"/>
  <c r="J125" i="67" s="1"/>
  <c r="J135" i="64"/>
  <c r="J141" i="64"/>
  <c r="H52" i="64"/>
  <c r="D103" i="67"/>
  <c r="G103" i="67" s="1"/>
  <c r="G108" i="67" s="1"/>
  <c r="E9" i="64"/>
  <c r="D70" i="64"/>
  <c r="G97" i="65"/>
  <c r="G97" i="64" s="1"/>
  <c r="D104" i="65"/>
  <c r="D104" i="64" s="1"/>
  <c r="J97" i="65"/>
  <c r="J97" i="64" s="1"/>
  <c r="G28" i="65"/>
  <c r="G28" i="64" s="1"/>
  <c r="E100" i="64"/>
  <c r="J61" i="64"/>
  <c r="F28" i="64"/>
  <c r="D83" i="58"/>
  <c r="D83" i="57" s="1"/>
  <c r="J117" i="64"/>
  <c r="E97" i="64"/>
  <c r="C86" i="58"/>
  <c r="C86" i="57" s="1"/>
  <c r="F172" i="64"/>
  <c r="D89" i="58"/>
  <c r="D89" i="57" s="1"/>
  <c r="I70" i="65"/>
  <c r="I70" i="64" s="1"/>
  <c r="I67" i="64"/>
  <c r="G63" i="64"/>
  <c r="J147" i="64"/>
  <c r="I147" i="65"/>
  <c r="I147" i="64" s="1"/>
  <c r="I144" i="64"/>
  <c r="H86" i="65"/>
  <c r="H82" i="64"/>
  <c r="I28" i="65"/>
  <c r="I53" i="64"/>
  <c r="J66" i="65"/>
  <c r="J66" i="64" s="1"/>
  <c r="H66" i="64"/>
  <c r="I63" i="65"/>
  <c r="I63" i="64" s="1"/>
  <c r="D35" i="64"/>
  <c r="H31" i="64"/>
  <c r="H35" i="65"/>
  <c r="J65" i="64"/>
  <c r="E172" i="65"/>
  <c r="E167" i="64"/>
  <c r="E120" i="64"/>
  <c r="J120" i="65"/>
  <c r="J125" i="65" s="1"/>
  <c r="I35" i="65"/>
  <c r="I35" i="64" s="1"/>
  <c r="I32" i="64"/>
  <c r="J132" i="64"/>
  <c r="D172" i="64"/>
  <c r="H59" i="64"/>
  <c r="J59" i="65"/>
  <c r="D136" i="64"/>
  <c r="H121" i="64"/>
  <c r="H125" i="65"/>
  <c r="J121" i="65"/>
  <c r="J121" i="64" s="1"/>
  <c r="D56" i="64"/>
  <c r="H172" i="65"/>
  <c r="H170" i="64"/>
  <c r="G172" i="64"/>
  <c r="E89" i="58"/>
  <c r="E89" i="57" s="1"/>
  <c r="F86" i="58"/>
  <c r="F86" i="57" s="1"/>
  <c r="J51" i="65"/>
  <c r="J51" i="64" s="1"/>
  <c r="J122" i="65"/>
  <c r="E125" i="64"/>
  <c r="C88" i="58"/>
  <c r="I17" i="65"/>
  <c r="I14" i="64"/>
  <c r="I172" i="65"/>
  <c r="I171" i="64"/>
  <c r="J28" i="65"/>
  <c r="J28" i="64" s="1"/>
  <c r="D97" i="64"/>
  <c r="I97" i="64"/>
  <c r="J32" i="65"/>
  <c r="J32" i="64" s="1"/>
  <c r="J53" i="67"/>
  <c r="J56" i="67" s="1"/>
  <c r="J17" i="65"/>
  <c r="J17" i="64" s="1"/>
  <c r="J15" i="64"/>
  <c r="G35" i="65"/>
  <c r="G35" i="64" s="1"/>
  <c r="G30" i="64"/>
  <c r="J30" i="65"/>
  <c r="J30" i="64" s="1"/>
  <c r="G56" i="65"/>
  <c r="G56" i="64" s="1"/>
  <c r="G70" i="64"/>
  <c r="G86" i="64"/>
  <c r="E85" i="58"/>
  <c r="E85" i="57" s="1"/>
  <c r="D63" i="64"/>
  <c r="G12" i="64"/>
  <c r="G17" i="65"/>
  <c r="D147" i="64"/>
  <c r="E175" i="67"/>
  <c r="D125" i="64"/>
  <c r="J59" i="66"/>
  <c r="J63" i="66" s="1"/>
  <c r="J122" i="73"/>
  <c r="J125" i="73" s="1"/>
  <c r="I125" i="73"/>
  <c r="G88" i="72" s="1"/>
  <c r="J100" i="65"/>
  <c r="E102" i="65"/>
  <c r="G75" i="65"/>
  <c r="E11" i="73"/>
  <c r="E17" i="73" s="1"/>
  <c r="H75" i="65"/>
  <c r="J70" i="65"/>
  <c r="I125" i="65"/>
  <c r="I125" i="64" s="1"/>
  <c r="H125" i="66"/>
  <c r="G84" i="59"/>
  <c r="J63" i="65"/>
  <c r="J59" i="67"/>
  <c r="J35" i="66"/>
  <c r="J56" i="65"/>
  <c r="H70" i="65"/>
  <c r="H70" i="64" s="1"/>
  <c r="E86" i="58"/>
  <c r="E86" i="57" s="1"/>
  <c r="E88" i="58"/>
  <c r="E88" i="57" s="1"/>
  <c r="G85" i="58"/>
  <c r="G85" i="57" s="1"/>
  <c r="F175" i="67"/>
  <c r="D82" i="60"/>
  <c r="E102" i="66"/>
  <c r="D103" i="66" s="1"/>
  <c r="H35" i="67"/>
  <c r="F82" i="58"/>
  <c r="F82" i="57" s="1"/>
  <c r="H56" i="65"/>
  <c r="H56" i="64" s="1"/>
  <c r="J120" i="66"/>
  <c r="J125" i="66" s="1"/>
  <c r="E11" i="65"/>
  <c r="J136" i="67"/>
  <c r="G84" i="60"/>
  <c r="H104" i="66"/>
  <c r="H108" i="66" s="1"/>
  <c r="C84" i="58"/>
  <c r="C84" i="57" s="1"/>
  <c r="C88" i="60"/>
  <c r="E83" i="58"/>
  <c r="E83" i="57" s="1"/>
  <c r="F83" i="58"/>
  <c r="F83" i="57" s="1"/>
  <c r="H104" i="67"/>
  <c r="H108" i="67" s="1"/>
  <c r="J100" i="66"/>
  <c r="H104" i="73"/>
  <c r="H108" i="73" s="1"/>
  <c r="H114" i="73" s="1"/>
  <c r="E84" i="59"/>
  <c r="F175" i="66"/>
  <c r="D82" i="59"/>
  <c r="J136" i="65"/>
  <c r="J86" i="65"/>
  <c r="J86" i="64" s="1"/>
  <c r="J165" i="65"/>
  <c r="J165" i="64" s="1"/>
  <c r="J70" i="66"/>
  <c r="F84" i="59"/>
  <c r="C83" i="58"/>
  <c r="C83" i="57" s="1"/>
  <c r="D88" i="59"/>
  <c r="J31" i="67"/>
  <c r="J31" i="64" s="1"/>
  <c r="E17" i="66"/>
  <c r="D82" i="58" l="1"/>
  <c r="J136" i="64"/>
  <c r="J104" i="66"/>
  <c r="E84" i="58"/>
  <c r="H104" i="65"/>
  <c r="J104" i="65" s="1"/>
  <c r="J122" i="64"/>
  <c r="J75" i="65"/>
  <c r="E114" i="65"/>
  <c r="E102" i="64"/>
  <c r="J53" i="64"/>
  <c r="D88" i="57"/>
  <c r="D82" i="57"/>
  <c r="G84" i="58"/>
  <c r="J102" i="65"/>
  <c r="J100" i="64"/>
  <c r="F86" i="64"/>
  <c r="D85" i="58"/>
  <c r="D85" i="57" s="1"/>
  <c r="E11" i="64"/>
  <c r="J52" i="64"/>
  <c r="C88" i="57"/>
  <c r="H172" i="64"/>
  <c r="F89" i="58"/>
  <c r="F89" i="57" s="1"/>
  <c r="J59" i="64"/>
  <c r="J56" i="64"/>
  <c r="J70" i="64"/>
  <c r="G17" i="64"/>
  <c r="E82" i="58"/>
  <c r="E82" i="57" s="1"/>
  <c r="H125" i="64"/>
  <c r="F88" i="58"/>
  <c r="H35" i="64"/>
  <c r="J125" i="64"/>
  <c r="I172" i="64"/>
  <c r="G89" i="58"/>
  <c r="G89" i="57" s="1"/>
  <c r="I28" i="64"/>
  <c r="G83" i="58"/>
  <c r="G83" i="57" s="1"/>
  <c r="E172" i="64"/>
  <c r="C89" i="58"/>
  <c r="C89" i="57" s="1"/>
  <c r="J104" i="67"/>
  <c r="J35" i="65"/>
  <c r="I17" i="64"/>
  <c r="G82" i="58"/>
  <c r="G82" i="57" s="1"/>
  <c r="J120" i="64"/>
  <c r="H86" i="64"/>
  <c r="F85" i="58"/>
  <c r="F85" i="57" s="1"/>
  <c r="E175" i="73"/>
  <c r="C82" i="72"/>
  <c r="F87" i="72"/>
  <c r="J75" i="73"/>
  <c r="J103" i="67"/>
  <c r="J104" i="73"/>
  <c r="J102" i="66"/>
  <c r="E114" i="66"/>
  <c r="E175" i="66" s="1"/>
  <c r="G103" i="66"/>
  <c r="G108" i="66" s="1"/>
  <c r="H114" i="67"/>
  <c r="F87" i="60" s="1"/>
  <c r="D106" i="67"/>
  <c r="J106" i="67" s="1"/>
  <c r="C82" i="59"/>
  <c r="D103" i="65"/>
  <c r="D103" i="64" s="1"/>
  <c r="E17" i="65"/>
  <c r="E17" i="64" s="1"/>
  <c r="F84" i="58"/>
  <c r="F88" i="59"/>
  <c r="J35" i="67"/>
  <c r="G88" i="58"/>
  <c r="G88" i="57" s="1"/>
  <c r="G114" i="67"/>
  <c r="D105" i="67"/>
  <c r="D106" i="66"/>
  <c r="J106" i="66" s="1"/>
  <c r="H114" i="66"/>
  <c r="F84" i="60"/>
  <c r="J63" i="67"/>
  <c r="J63" i="64" s="1"/>
  <c r="H104" i="64" l="1"/>
  <c r="H175" i="67"/>
  <c r="H108" i="65"/>
  <c r="H108" i="64" s="1"/>
  <c r="J75" i="64"/>
  <c r="E114" i="64"/>
  <c r="C87" i="58"/>
  <c r="J104" i="64"/>
  <c r="J102" i="64"/>
  <c r="F88" i="57"/>
  <c r="J35" i="64"/>
  <c r="E175" i="65"/>
  <c r="E175" i="64" s="1"/>
  <c r="C82" i="58"/>
  <c r="C82" i="57" s="1"/>
  <c r="G103" i="65"/>
  <c r="J106" i="73"/>
  <c r="I105" i="67"/>
  <c r="I108" i="67" s="1"/>
  <c r="G114" i="66"/>
  <c r="D105" i="66"/>
  <c r="F87" i="59"/>
  <c r="H175" i="66"/>
  <c r="E87" i="60"/>
  <c r="G175" i="67"/>
  <c r="J103" i="66"/>
  <c r="C87" i="59"/>
  <c r="C87" i="57" s="1"/>
  <c r="H114" i="65" l="1"/>
  <c r="H114" i="64" s="1"/>
  <c r="D106" i="65"/>
  <c r="D106" i="64" s="1"/>
  <c r="J103" i="65"/>
  <c r="G103" i="73"/>
  <c r="G108" i="73" s="1"/>
  <c r="G114" i="73" s="1"/>
  <c r="J105" i="67"/>
  <c r="I105" i="66"/>
  <c r="I108" i="66" s="1"/>
  <c r="G108" i="65"/>
  <c r="E87" i="59"/>
  <c r="G175" i="66"/>
  <c r="I114" i="67"/>
  <c r="D107" i="67"/>
  <c r="F87" i="58"/>
  <c r="F87" i="57" s="1"/>
  <c r="H175" i="65"/>
  <c r="J103" i="73" l="1"/>
  <c r="J106" i="65"/>
  <c r="J106" i="64" s="1"/>
  <c r="G108" i="64"/>
  <c r="J103" i="64"/>
  <c r="G103" i="64"/>
  <c r="J105" i="66"/>
  <c r="E87" i="72"/>
  <c r="G114" i="65"/>
  <c r="G114" i="64" s="1"/>
  <c r="D105" i="65"/>
  <c r="D105" i="64" s="1"/>
  <c r="G87" i="60"/>
  <c r="I175" i="67"/>
  <c r="J107" i="67"/>
  <c r="J108" i="67" s="1"/>
  <c r="J114" i="67" s="1"/>
  <c r="J175" i="67" s="1"/>
  <c r="D108" i="67"/>
  <c r="D114" i="67" s="1"/>
  <c r="D175" i="67" s="1"/>
  <c r="D107" i="66"/>
  <c r="I114" i="66"/>
  <c r="I105" i="73" l="1"/>
  <c r="I108" i="73" s="1"/>
  <c r="I114" i="73" s="1"/>
  <c r="J105" i="73"/>
  <c r="I105" i="65"/>
  <c r="G87" i="59"/>
  <c r="I175" i="66"/>
  <c r="E87" i="58"/>
  <c r="E87" i="57" s="1"/>
  <c r="G175" i="65"/>
  <c r="J107" i="66"/>
  <c r="J108" i="66" s="1"/>
  <c r="J114" i="66" s="1"/>
  <c r="J175" i="66" s="1"/>
  <c r="D108" i="66"/>
  <c r="D114" i="66" s="1"/>
  <c r="D175" i="66" s="1"/>
  <c r="I105" i="64" l="1"/>
  <c r="G87" i="72"/>
  <c r="J107" i="73"/>
  <c r="J108" i="73" s="1"/>
  <c r="J114" i="73" s="1"/>
  <c r="J175" i="73" s="1"/>
  <c r="I108" i="65"/>
  <c r="I108" i="64" s="1"/>
  <c r="J105" i="65"/>
  <c r="J105" i="64" s="1"/>
  <c r="D107" i="65" l="1"/>
  <c r="D107" i="64" s="1"/>
  <c r="I114" i="65"/>
  <c r="I114" i="64" s="1"/>
  <c r="G87" i="58" l="1"/>
  <c r="G87" i="57" s="1"/>
  <c r="I175" i="65"/>
  <c r="J107" i="65"/>
  <c r="J107" i="64" s="1"/>
  <c r="D108" i="65"/>
  <c r="D108" i="64" s="1"/>
  <c r="J108" i="65" l="1"/>
  <c r="J108" i="64" s="1"/>
  <c r="D114" i="65"/>
  <c r="D114" i="64" s="1"/>
  <c r="D175" i="65" l="1"/>
  <c r="J114" i="65"/>
  <c r="J114" i="64" s="1"/>
  <c r="J175" i="65" l="1"/>
  <c r="J175" i="64" s="1"/>
  <c r="U20" i="12" l="1"/>
  <c r="T20" i="12"/>
  <c r="S20" i="12"/>
  <c r="R20" i="12"/>
  <c r="H31" i="56"/>
  <c r="G31" i="56"/>
  <c r="F31" i="56"/>
  <c r="E31" i="56"/>
  <c r="I68" i="56"/>
  <c r="H68" i="56"/>
  <c r="G68" i="56"/>
  <c r="G69" i="56" s="1"/>
  <c r="F68" i="56"/>
  <c r="E68" i="56"/>
  <c r="F69" i="56" s="1"/>
  <c r="D68" i="56"/>
  <c r="C68" i="56"/>
  <c r="D69" i="56" s="1"/>
  <c r="J57" i="56"/>
  <c r="I57" i="56"/>
  <c r="H57" i="56"/>
  <c r="G57" i="56"/>
  <c r="F57" i="56"/>
  <c r="E57" i="56"/>
  <c r="D57" i="56"/>
  <c r="C57" i="56"/>
  <c r="J39" i="56"/>
  <c r="I39" i="56"/>
  <c r="H39" i="56"/>
  <c r="G39" i="56"/>
  <c r="G41" i="56" s="1"/>
  <c r="F39" i="56"/>
  <c r="F41" i="56" s="1"/>
  <c r="E39" i="56"/>
  <c r="D39" i="56"/>
  <c r="D41" i="56" s="1"/>
  <c r="C39" i="56"/>
  <c r="C41" i="56" s="1"/>
  <c r="O36" i="56"/>
  <c r="N36" i="56"/>
  <c r="M36" i="56"/>
  <c r="L36" i="56"/>
  <c r="K36" i="56"/>
  <c r="D31" i="56"/>
  <c r="C31" i="56"/>
  <c r="F57" i="2" l="1"/>
  <c r="H194" i="74"/>
  <c r="H190" i="74"/>
  <c r="H197" i="74"/>
  <c r="H193" i="74"/>
  <c r="H191" i="74"/>
  <c r="H196" i="74"/>
  <c r="H57" i="2"/>
  <c r="J196" i="74"/>
  <c r="J191" i="74"/>
  <c r="J194" i="74"/>
  <c r="J190" i="74"/>
  <c r="J197" i="74"/>
  <c r="J193" i="74"/>
  <c r="J57" i="2"/>
  <c r="L194" i="74"/>
  <c r="L190" i="74"/>
  <c r="L197" i="74"/>
  <c r="L193" i="74"/>
  <c r="L191" i="74"/>
  <c r="L196" i="74"/>
  <c r="C57" i="2"/>
  <c r="E197" i="74"/>
  <c r="E193" i="74"/>
  <c r="E194" i="74"/>
  <c r="E196" i="74"/>
  <c r="E190" i="74"/>
  <c r="E191" i="74"/>
  <c r="G57" i="2"/>
  <c r="I197" i="74"/>
  <c r="I193" i="74"/>
  <c r="I196" i="74"/>
  <c r="I194" i="74"/>
  <c r="I190" i="74"/>
  <c r="I191" i="74"/>
  <c r="D57" i="2"/>
  <c r="F196" i="74"/>
  <c r="F197" i="74"/>
  <c r="F191" i="74"/>
  <c r="F193" i="74"/>
  <c r="F194" i="74"/>
  <c r="F190" i="74"/>
  <c r="E57" i="2"/>
  <c r="G191" i="74"/>
  <c r="G194" i="74"/>
  <c r="G190" i="74"/>
  <c r="G197" i="74"/>
  <c r="G193" i="74"/>
  <c r="G196" i="74"/>
  <c r="I57" i="2"/>
  <c r="K191" i="74"/>
  <c r="K194" i="74"/>
  <c r="K190" i="74"/>
  <c r="K196" i="74"/>
  <c r="K197" i="74"/>
  <c r="K193" i="74"/>
  <c r="E32" i="56"/>
  <c r="I69" i="56"/>
  <c r="H69" i="56"/>
  <c r="M39" i="56"/>
  <c r="M36" i="2"/>
  <c r="L39" i="56"/>
  <c r="L36" i="2"/>
  <c r="N39" i="56"/>
  <c r="N36" i="2"/>
  <c r="K39" i="56"/>
  <c r="K36" i="2"/>
  <c r="O39" i="56"/>
  <c r="O36" i="2"/>
  <c r="F32" i="56"/>
  <c r="H32" i="56"/>
  <c r="D32" i="56"/>
  <c r="H41" i="56"/>
  <c r="I41" i="56"/>
  <c r="I42" i="56" s="1"/>
  <c r="E41" i="56"/>
  <c r="G32" i="56"/>
  <c r="E69" i="56"/>
  <c r="J68" i="56" l="1"/>
  <c r="J69" i="56" s="1"/>
  <c r="Q11" i="12" l="1"/>
  <c r="R11" i="12"/>
  <c r="S11" i="12"/>
  <c r="T11" i="12"/>
  <c r="U11" i="12"/>
  <c r="J41" i="56" l="1"/>
  <c r="J42" i="56" s="1"/>
  <c r="H18" i="56"/>
  <c r="G18" i="56"/>
  <c r="N50" i="56" l="1"/>
  <c r="D18" i="56"/>
  <c r="O50" i="56"/>
  <c r="C18" i="56"/>
  <c r="C61" i="56" s="1"/>
  <c r="C66" i="56" s="1"/>
  <c r="C70" i="56" s="1"/>
  <c r="F18" i="56"/>
  <c r="G19" i="56" s="1"/>
  <c r="M50" i="56"/>
  <c r="E18" i="56"/>
  <c r="G61" i="56"/>
  <c r="G66" i="56" s="1"/>
  <c r="L50" i="56"/>
  <c r="H61" i="56"/>
  <c r="H66" i="56" s="1"/>
  <c r="H19" i="56"/>
  <c r="K50" i="56"/>
  <c r="E19" i="56" l="1"/>
  <c r="E61" i="56"/>
  <c r="E66" i="56" s="1"/>
  <c r="D19" i="56"/>
  <c r="D61" i="56"/>
  <c r="D66" i="56" s="1"/>
  <c r="K51" i="56"/>
  <c r="K41" i="56"/>
  <c r="K42" i="56" s="1"/>
  <c r="H67" i="56"/>
  <c r="H70" i="56"/>
  <c r="G70" i="56"/>
  <c r="N51" i="56"/>
  <c r="N41" i="56"/>
  <c r="N42" i="56" s="1"/>
  <c r="L51" i="56"/>
  <c r="L41" i="56"/>
  <c r="L42" i="56" s="1"/>
  <c r="F61" i="56"/>
  <c r="F66" i="56" s="1"/>
  <c r="F70" i="56" s="1"/>
  <c r="F19" i="56"/>
  <c r="O51" i="56"/>
  <c r="O41" i="56"/>
  <c r="O42" i="56" s="1"/>
  <c r="M41" i="56"/>
  <c r="M42" i="56" s="1"/>
  <c r="M51" i="56"/>
  <c r="D67" i="56" l="1"/>
  <c r="D70" i="56"/>
  <c r="D71" i="56" s="1"/>
  <c r="G71" i="56"/>
  <c r="G67" i="56"/>
  <c r="F67" i="56"/>
  <c r="E67" i="56"/>
  <c r="E70" i="56"/>
  <c r="H71" i="56"/>
  <c r="O51" i="11"/>
  <c r="N51" i="11"/>
  <c r="M51" i="11"/>
  <c r="L51" i="11"/>
  <c r="K51" i="11"/>
  <c r="O50" i="11"/>
  <c r="N50" i="11"/>
  <c r="M50" i="11"/>
  <c r="L50" i="11"/>
  <c r="K50" i="11"/>
  <c r="F71" i="56" l="1"/>
  <c r="E71" i="56"/>
  <c r="O16" i="35" l="1"/>
  <c r="O16" i="2" s="1"/>
  <c r="N16" i="35"/>
  <c r="N16" i="2" s="1"/>
  <c r="M16" i="35"/>
  <c r="M16" i="2" s="1"/>
  <c r="L16" i="35"/>
  <c r="L16" i="2" s="1"/>
  <c r="K16" i="35"/>
  <c r="K16" i="2" s="1"/>
  <c r="K50" i="35" l="1"/>
  <c r="L50" i="35"/>
  <c r="M50" i="35"/>
  <c r="N50" i="35"/>
  <c r="O50" i="35"/>
  <c r="M51" i="35"/>
  <c r="N51" i="35"/>
  <c r="O51" i="35"/>
  <c r="K51" i="35"/>
  <c r="L51" i="35"/>
  <c r="D19" i="48" l="1"/>
  <c r="C15" i="48"/>
  <c r="E19" i="48"/>
  <c r="O39" i="35" l="1"/>
  <c r="N39" i="35"/>
  <c r="M39" i="35"/>
  <c r="L39" i="35"/>
  <c r="K39" i="35"/>
  <c r="J68" i="35" l="1"/>
  <c r="I68" i="35"/>
  <c r="H68" i="35"/>
  <c r="G68" i="35"/>
  <c r="F68" i="35"/>
  <c r="E68" i="35"/>
  <c r="D68" i="35"/>
  <c r="C68" i="35"/>
  <c r="H65" i="35"/>
  <c r="O64" i="35"/>
  <c r="N64" i="35"/>
  <c r="M64" i="35"/>
  <c r="L64" i="35"/>
  <c r="K64" i="35"/>
  <c r="J64" i="35"/>
  <c r="I64" i="35"/>
  <c r="H64" i="35"/>
  <c r="G64" i="35"/>
  <c r="F64" i="35"/>
  <c r="E64" i="35"/>
  <c r="D64" i="35"/>
  <c r="C64" i="35"/>
  <c r="O31" i="35"/>
  <c r="N31" i="35"/>
  <c r="M31" i="35"/>
  <c r="L31" i="35"/>
  <c r="K31" i="35"/>
  <c r="J31" i="35"/>
  <c r="I31" i="35"/>
  <c r="H31" i="35"/>
  <c r="G31" i="35"/>
  <c r="F31" i="35"/>
  <c r="E31" i="35"/>
  <c r="D31" i="35"/>
  <c r="C31" i="35"/>
  <c r="O18" i="35"/>
  <c r="N18" i="35"/>
  <c r="M18" i="35"/>
  <c r="L18" i="35"/>
  <c r="K18" i="35"/>
  <c r="J18" i="35"/>
  <c r="I18" i="35"/>
  <c r="H18" i="35"/>
  <c r="G18" i="35"/>
  <c r="F18" i="35"/>
  <c r="E18" i="35"/>
  <c r="D18" i="35"/>
  <c r="C18" i="35"/>
  <c r="F61" i="35" l="1"/>
  <c r="C61" i="35"/>
  <c r="G61" i="35"/>
  <c r="O61" i="35"/>
  <c r="F32" i="35"/>
  <c r="J61" i="35"/>
  <c r="D61" i="35"/>
  <c r="H61" i="35"/>
  <c r="H66" i="35" s="1"/>
  <c r="H70" i="35" s="1"/>
  <c r="L61" i="35"/>
  <c r="N61" i="35"/>
  <c r="E61" i="35"/>
  <c r="I61" i="35"/>
  <c r="M61" i="35"/>
  <c r="D32" i="35"/>
  <c r="H32" i="35"/>
  <c r="G69" i="35"/>
  <c r="D69" i="35"/>
  <c r="H69" i="35"/>
  <c r="E69" i="35"/>
  <c r="I69" i="35"/>
  <c r="M32" i="35"/>
  <c r="F69" i="35"/>
  <c r="N32" i="35"/>
  <c r="J32" i="35"/>
  <c r="K32" i="35"/>
  <c r="O32" i="35"/>
  <c r="L32" i="35"/>
  <c r="K19" i="35"/>
  <c r="J69" i="35"/>
  <c r="G32" i="35"/>
  <c r="E32" i="35"/>
  <c r="I32" i="35"/>
  <c r="E19" i="35"/>
  <c r="I19" i="35"/>
  <c r="M19" i="35"/>
  <c r="F19" i="35"/>
  <c r="J19" i="35"/>
  <c r="N19" i="35"/>
  <c r="K61" i="35"/>
  <c r="G19" i="35"/>
  <c r="O19" i="35"/>
  <c r="D19" i="35"/>
  <c r="H19" i="35"/>
  <c r="L19" i="35"/>
  <c r="F15" i="59" l="1"/>
  <c r="F12" i="59"/>
  <c r="C15" i="59"/>
  <c r="C12" i="59"/>
  <c r="E15" i="59"/>
  <c r="E12" i="59"/>
  <c r="G12" i="59"/>
  <c r="G15" i="59"/>
  <c r="D15" i="59"/>
  <c r="D12" i="59"/>
  <c r="O39" i="11"/>
  <c r="N39" i="11"/>
  <c r="M39" i="11"/>
  <c r="L39" i="11"/>
  <c r="K39" i="11"/>
  <c r="J39" i="11"/>
  <c r="I39" i="11"/>
  <c r="G39" i="11"/>
  <c r="F39" i="11"/>
  <c r="E39" i="11"/>
  <c r="D39" i="11"/>
  <c r="C39" i="11"/>
  <c r="H39" i="11"/>
  <c r="H41" i="11" s="1"/>
  <c r="C41" i="11" l="1"/>
  <c r="D41" i="11"/>
  <c r="E41" i="11"/>
  <c r="H65" i="12" l="1"/>
  <c r="O18" i="11" l="1"/>
  <c r="N18" i="11"/>
  <c r="M18" i="11"/>
  <c r="L18" i="11"/>
  <c r="K18" i="11"/>
  <c r="J18" i="11"/>
  <c r="J68" i="12" l="1"/>
  <c r="I68" i="12"/>
  <c r="I31" i="12" l="1"/>
  <c r="H31" i="12"/>
  <c r="G31" i="12"/>
  <c r="F31" i="12"/>
  <c r="E31" i="12"/>
  <c r="D31" i="12"/>
  <c r="C31" i="12"/>
  <c r="J64" i="12" l="1"/>
  <c r="I64" i="12"/>
  <c r="H64" i="12"/>
  <c r="G64" i="12"/>
  <c r="F64" i="12"/>
  <c r="E64" i="12"/>
  <c r="D64" i="12"/>
  <c r="C64" i="12"/>
  <c r="O39" i="12"/>
  <c r="O39" i="2" s="1"/>
  <c r="N39" i="12"/>
  <c r="N39" i="2" s="1"/>
  <c r="M39" i="12"/>
  <c r="M39" i="2" s="1"/>
  <c r="L39" i="12"/>
  <c r="L39" i="2" s="1"/>
  <c r="K39" i="12"/>
  <c r="K39" i="2" s="1"/>
  <c r="J39" i="12"/>
  <c r="J39" i="2" s="1"/>
  <c r="I39" i="12"/>
  <c r="I39" i="2" s="1"/>
  <c r="H39" i="12"/>
  <c r="H39" i="2" s="1"/>
  <c r="G39" i="12"/>
  <c r="G39" i="2" s="1"/>
  <c r="F39" i="12"/>
  <c r="F39" i="2" s="1"/>
  <c r="E39" i="12"/>
  <c r="E39" i="2" s="1"/>
  <c r="D39" i="12"/>
  <c r="D39" i="2" s="1"/>
  <c r="C39" i="12"/>
  <c r="C39" i="2" s="1"/>
  <c r="H18" i="12" l="1"/>
  <c r="G18" i="12"/>
  <c r="F18" i="12"/>
  <c r="E18" i="12"/>
  <c r="D18" i="12"/>
  <c r="C18" i="12"/>
  <c r="J68" i="11" l="1"/>
  <c r="I68" i="11"/>
  <c r="H68" i="11"/>
  <c r="G68" i="11"/>
  <c r="F68" i="11"/>
  <c r="E68" i="11"/>
  <c r="D68" i="11"/>
  <c r="C68" i="11"/>
  <c r="H65" i="11"/>
  <c r="J64" i="11"/>
  <c r="I64" i="11"/>
  <c r="H64" i="11"/>
  <c r="G64" i="11"/>
  <c r="F64" i="11"/>
  <c r="E64" i="11"/>
  <c r="D64" i="11"/>
  <c r="C64" i="11"/>
  <c r="J41" i="11"/>
  <c r="I41" i="11"/>
  <c r="G41" i="11"/>
  <c r="F41" i="11"/>
  <c r="J31" i="11"/>
  <c r="I31" i="11"/>
  <c r="J61" i="11"/>
  <c r="I61" i="11"/>
  <c r="H31" i="11"/>
  <c r="H31" i="2" s="1"/>
  <c r="G31" i="11"/>
  <c r="G31" i="2" s="1"/>
  <c r="F31" i="11"/>
  <c r="F31" i="2" s="1"/>
  <c r="E31" i="11"/>
  <c r="E31" i="2" s="1"/>
  <c r="D31" i="11"/>
  <c r="D31" i="2" s="1"/>
  <c r="C31" i="11"/>
  <c r="C31" i="2" s="1"/>
  <c r="H18" i="11"/>
  <c r="I19" i="11" s="1"/>
  <c r="G18" i="11"/>
  <c r="G18" i="2" s="1"/>
  <c r="F18" i="11"/>
  <c r="F18" i="2" s="1"/>
  <c r="E18" i="11"/>
  <c r="E18" i="2" s="1"/>
  <c r="D18" i="11"/>
  <c r="D18" i="2" s="1"/>
  <c r="C18" i="11"/>
  <c r="C18" i="2" s="1"/>
  <c r="G65" i="2"/>
  <c r="J69" i="2"/>
  <c r="I69" i="2"/>
  <c r="H69" i="2"/>
  <c r="G69" i="2"/>
  <c r="F69" i="2"/>
  <c r="E69" i="2"/>
  <c r="D69" i="2"/>
  <c r="H68" i="12"/>
  <c r="G68" i="12"/>
  <c r="F68" i="12"/>
  <c r="E68" i="12"/>
  <c r="D68" i="12"/>
  <c r="C68" i="12"/>
  <c r="I65" i="2"/>
  <c r="G61" i="12"/>
  <c r="F61" i="12"/>
  <c r="H32" i="12"/>
  <c r="G32" i="12"/>
  <c r="F32" i="12"/>
  <c r="E32" i="12"/>
  <c r="D32" i="12"/>
  <c r="I32" i="12"/>
  <c r="H61" i="12"/>
  <c r="E61" i="12"/>
  <c r="D61" i="12"/>
  <c r="C61" i="12"/>
  <c r="H18" i="2" l="1"/>
  <c r="G65" i="35"/>
  <c r="I65" i="35"/>
  <c r="G61" i="11"/>
  <c r="G61" i="2" s="1"/>
  <c r="D61" i="11"/>
  <c r="D61" i="2" s="1"/>
  <c r="E61" i="11"/>
  <c r="E61" i="2" s="1"/>
  <c r="C61" i="11"/>
  <c r="C61" i="2" s="1"/>
  <c r="H61" i="11"/>
  <c r="H66" i="11" s="1"/>
  <c r="F61" i="11"/>
  <c r="F61" i="2" s="1"/>
  <c r="H69" i="12"/>
  <c r="I65" i="11"/>
  <c r="G65" i="12"/>
  <c r="J32" i="11"/>
  <c r="D32" i="11"/>
  <c r="H32" i="11"/>
  <c r="G65" i="11"/>
  <c r="F65" i="2"/>
  <c r="G32" i="11"/>
  <c r="I32" i="11"/>
  <c r="F19" i="11"/>
  <c r="F69" i="11"/>
  <c r="J69" i="11"/>
  <c r="F32" i="11"/>
  <c r="E19" i="11"/>
  <c r="G19" i="11"/>
  <c r="G69" i="11"/>
  <c r="E32" i="11"/>
  <c r="D19" i="11"/>
  <c r="H19" i="11"/>
  <c r="J65" i="2"/>
  <c r="K65" i="2" s="1"/>
  <c r="I65" i="12"/>
  <c r="J19" i="11"/>
  <c r="D69" i="12"/>
  <c r="D69" i="11"/>
  <c r="H69" i="11"/>
  <c r="E69" i="11"/>
  <c r="I69" i="11"/>
  <c r="H66" i="12"/>
  <c r="H66" i="2" s="1"/>
  <c r="G69" i="12"/>
  <c r="J69" i="12"/>
  <c r="E69" i="12"/>
  <c r="F69" i="12"/>
  <c r="I69" i="12"/>
  <c r="E41" i="12"/>
  <c r="F41" i="12"/>
  <c r="C41" i="12"/>
  <c r="G41" i="12"/>
  <c r="D41" i="12"/>
  <c r="H41" i="12"/>
  <c r="F19" i="12"/>
  <c r="G19" i="12"/>
  <c r="D19" i="12"/>
  <c r="H19" i="12"/>
  <c r="E19" i="12"/>
  <c r="H61" i="2" l="1"/>
  <c r="G66" i="35"/>
  <c r="F65" i="35"/>
  <c r="J65" i="35"/>
  <c r="I66" i="35"/>
  <c r="D32" i="2"/>
  <c r="H32" i="2"/>
  <c r="G32" i="2"/>
  <c r="I66" i="11"/>
  <c r="H70" i="11"/>
  <c r="G66" i="12"/>
  <c r="G66" i="11"/>
  <c r="H70" i="12"/>
  <c r="E32" i="2"/>
  <c r="E65" i="2"/>
  <c r="F65" i="11"/>
  <c r="F65" i="12"/>
  <c r="F32" i="2"/>
  <c r="J65" i="12"/>
  <c r="J65" i="11"/>
  <c r="G66" i="2" l="1"/>
  <c r="F19" i="2"/>
  <c r="G19" i="2"/>
  <c r="E19" i="2"/>
  <c r="D19" i="2"/>
  <c r="G70" i="35"/>
  <c r="H67" i="35"/>
  <c r="E65" i="35"/>
  <c r="F66" i="35"/>
  <c r="I67" i="11"/>
  <c r="I70" i="11"/>
  <c r="J66" i="35"/>
  <c r="I67" i="35"/>
  <c r="I70" i="35"/>
  <c r="K65" i="35"/>
  <c r="H67" i="12"/>
  <c r="G70" i="12"/>
  <c r="J66" i="11"/>
  <c r="F66" i="11"/>
  <c r="F70" i="11" s="1"/>
  <c r="F66" i="12"/>
  <c r="H67" i="11"/>
  <c r="G70" i="11"/>
  <c r="D65" i="2"/>
  <c r="E65" i="11"/>
  <c r="E65" i="12"/>
  <c r="H19" i="2"/>
  <c r="G71" i="11" l="1"/>
  <c r="F66" i="2"/>
  <c r="H71" i="11"/>
  <c r="I71" i="11"/>
  <c r="G67" i="35"/>
  <c r="D65" i="35"/>
  <c r="E66" i="35"/>
  <c r="H71" i="35"/>
  <c r="F70" i="35"/>
  <c r="J70" i="11"/>
  <c r="K66" i="35"/>
  <c r="J70" i="35"/>
  <c r="J67" i="35"/>
  <c r="I71" i="35"/>
  <c r="H71" i="12"/>
  <c r="G67" i="12"/>
  <c r="F70" i="12"/>
  <c r="J67" i="11"/>
  <c r="E66" i="11"/>
  <c r="E66" i="12"/>
  <c r="G67" i="11"/>
  <c r="C65" i="2"/>
  <c r="D65" i="12"/>
  <c r="D65" i="11"/>
  <c r="E66" i="2" l="1"/>
  <c r="J71" i="11"/>
  <c r="F70" i="2"/>
  <c r="H70" i="2"/>
  <c r="F67" i="35"/>
  <c r="E70" i="35"/>
  <c r="C65" i="35"/>
  <c r="G71" i="35"/>
  <c r="D66" i="35"/>
  <c r="D17" i="48"/>
  <c r="D21" i="48" s="1"/>
  <c r="D23" i="48" s="1"/>
  <c r="K67" i="35"/>
  <c r="J71" i="35"/>
  <c r="F67" i="12"/>
  <c r="G71" i="12"/>
  <c r="E70" i="12"/>
  <c r="E70" i="11"/>
  <c r="D66" i="12"/>
  <c r="D66" i="11"/>
  <c r="F67" i="11"/>
  <c r="C65" i="11"/>
  <c r="C65" i="12"/>
  <c r="G70" i="2"/>
  <c r="H67" i="2"/>
  <c r="G67" i="2"/>
  <c r="D66" i="2" l="1"/>
  <c r="F71" i="11"/>
  <c r="E67" i="35"/>
  <c r="F71" i="35"/>
  <c r="C66" i="35"/>
  <c r="D70" i="35"/>
  <c r="D70" i="12"/>
  <c r="F67" i="2"/>
  <c r="E70" i="2"/>
  <c r="D70" i="11"/>
  <c r="E71" i="11" s="1"/>
  <c r="F71" i="12"/>
  <c r="C66" i="12"/>
  <c r="E67" i="12"/>
  <c r="C66" i="11"/>
  <c r="E67" i="11"/>
  <c r="H71" i="2"/>
  <c r="G71" i="2"/>
  <c r="C70" i="12" l="1"/>
  <c r="D71" i="12" s="1"/>
  <c r="C66" i="2"/>
  <c r="D67" i="35"/>
  <c r="E71" i="35"/>
  <c r="C70" i="35"/>
  <c r="D67" i="2"/>
  <c r="D67" i="11"/>
  <c r="F71" i="2"/>
  <c r="E71" i="12"/>
  <c r="D67" i="12"/>
  <c r="D70" i="2"/>
  <c r="E67" i="2"/>
  <c r="C70" i="11"/>
  <c r="D71" i="11" s="1"/>
  <c r="K65" i="11"/>
  <c r="O64" i="11"/>
  <c r="N64" i="11"/>
  <c r="M64" i="11"/>
  <c r="L64" i="11"/>
  <c r="K64" i="11"/>
  <c r="O41" i="11"/>
  <c r="N41" i="11"/>
  <c r="M41" i="11"/>
  <c r="L41" i="11"/>
  <c r="K41" i="11"/>
  <c r="O31" i="11"/>
  <c r="N31" i="11"/>
  <c r="M31" i="11"/>
  <c r="L31" i="11"/>
  <c r="K31" i="11"/>
  <c r="N61" i="11"/>
  <c r="K19" i="11"/>
  <c r="K65" i="12"/>
  <c r="O64" i="12"/>
  <c r="N64" i="12"/>
  <c r="M64" i="12"/>
  <c r="L64" i="12"/>
  <c r="K64" i="12"/>
  <c r="L65" i="2"/>
  <c r="F12" i="60" l="1"/>
  <c r="F15" i="60"/>
  <c r="C16" i="58"/>
  <c r="C16" i="60"/>
  <c r="C16" i="59"/>
  <c r="D71" i="35"/>
  <c r="L65" i="35"/>
  <c r="C70" i="2"/>
  <c r="D71" i="2" s="1"/>
  <c r="K32" i="11"/>
  <c r="E71" i="2"/>
  <c r="O32" i="11"/>
  <c r="M32" i="11"/>
  <c r="M65" i="2"/>
  <c r="O19" i="11"/>
  <c r="N32" i="11"/>
  <c r="L32" i="11"/>
  <c r="L19" i="11"/>
  <c r="L61" i="11"/>
  <c r="N19" i="11"/>
  <c r="M19" i="11"/>
  <c r="M61" i="11"/>
  <c r="K61" i="11"/>
  <c r="O61" i="11"/>
  <c r="L65" i="12"/>
  <c r="L65" i="11"/>
  <c r="C15" i="60" l="1"/>
  <c r="C12" i="60"/>
  <c r="E15" i="60"/>
  <c r="E12" i="60"/>
  <c r="G15" i="60"/>
  <c r="G12" i="60"/>
  <c r="D15" i="60"/>
  <c r="D12" i="60"/>
  <c r="D16" i="58"/>
  <c r="D16" i="60"/>
  <c r="D16" i="59"/>
  <c r="M65" i="11"/>
  <c r="L66" i="35"/>
  <c r="M65" i="35"/>
  <c r="M65" i="12"/>
  <c r="K66" i="11"/>
  <c r="N65" i="2"/>
  <c r="L66" i="11"/>
  <c r="E16" i="60" l="1"/>
  <c r="E16" i="59"/>
  <c r="E16" i="58"/>
  <c r="K67" i="11"/>
  <c r="M66" i="11"/>
  <c r="M66" i="35"/>
  <c r="N65" i="35"/>
  <c r="L67" i="35"/>
  <c r="L67" i="11"/>
  <c r="N65" i="11"/>
  <c r="O65" i="2"/>
  <c r="N65" i="12"/>
  <c r="F16" i="60" l="1"/>
  <c r="F16" i="59"/>
  <c r="F16" i="58"/>
  <c r="M67" i="11"/>
  <c r="M67" i="35"/>
  <c r="O65" i="35"/>
  <c r="N66" i="35"/>
  <c r="N66" i="11"/>
  <c r="O65" i="11"/>
  <c r="O65" i="12"/>
  <c r="G16" i="59" l="1"/>
  <c r="G16" i="58"/>
  <c r="G16" i="60"/>
  <c r="N67" i="35"/>
  <c r="O66" i="35"/>
  <c r="O66" i="11"/>
  <c r="N67" i="11"/>
  <c r="O67" i="35" l="1"/>
  <c r="O67" i="11"/>
  <c r="E17" i="48" l="1"/>
  <c r="E21" i="48" s="1"/>
  <c r="E23" i="48" s="1"/>
  <c r="L9" i="48"/>
  <c r="I41" i="12" l="1"/>
  <c r="I18" i="12"/>
  <c r="I19" i="12" l="1"/>
  <c r="I61" i="12"/>
  <c r="I66" i="12" l="1"/>
  <c r="I70" i="12" l="1"/>
  <c r="I67" i="12"/>
  <c r="I31" i="56"/>
  <c r="I31" i="2" s="1"/>
  <c r="I32" i="56" l="1"/>
  <c r="I71" i="12"/>
  <c r="I18" i="56"/>
  <c r="I18" i="2" s="1"/>
  <c r="I61" i="56" l="1"/>
  <c r="I19" i="56"/>
  <c r="I66" i="56" l="1"/>
  <c r="I66" i="2" s="1"/>
  <c r="I61" i="2"/>
  <c r="I32" i="2"/>
  <c r="I70" i="56" l="1"/>
  <c r="I71" i="56" s="1"/>
  <c r="I67" i="56"/>
  <c r="I19" i="2"/>
  <c r="I70" i="2" l="1"/>
  <c r="I67" i="2"/>
  <c r="I71" i="2" l="1"/>
  <c r="D81" i="59" l="1"/>
  <c r="G81" i="59"/>
  <c r="E81" i="59"/>
  <c r="F81" i="59"/>
  <c r="C81" i="59"/>
  <c r="C91" i="59" l="1"/>
  <c r="D91" i="59"/>
  <c r="E91" i="59"/>
  <c r="G91" i="59"/>
  <c r="F91" i="59"/>
  <c r="F81" i="60" l="1"/>
  <c r="G81" i="60" l="1"/>
  <c r="D81" i="60"/>
  <c r="F91" i="60"/>
  <c r="E81" i="60"/>
  <c r="C81" i="60"/>
  <c r="C91" i="60" l="1"/>
  <c r="D91" i="60"/>
  <c r="E91" i="60"/>
  <c r="G91" i="60"/>
  <c r="M31" i="56" l="1"/>
  <c r="K31" i="56"/>
  <c r="N31" i="56"/>
  <c r="J31" i="56"/>
  <c r="J32" i="56" s="1"/>
  <c r="L31" i="56"/>
  <c r="O31" i="56"/>
  <c r="O32" i="56" l="1"/>
  <c r="M32" i="56"/>
  <c r="K68" i="2"/>
  <c r="L68" i="2"/>
  <c r="M68" i="2"/>
  <c r="N68" i="2"/>
  <c r="O68" i="2"/>
  <c r="L32" i="56"/>
  <c r="L57" i="56"/>
  <c r="L57" i="2" s="1"/>
  <c r="L18" i="56"/>
  <c r="K57" i="56"/>
  <c r="K57" i="2" s="1"/>
  <c r="K18" i="56"/>
  <c r="N57" i="56"/>
  <c r="N57" i="2" s="1"/>
  <c r="K32" i="56"/>
  <c r="O57" i="56"/>
  <c r="O57" i="2" s="1"/>
  <c r="N18" i="56"/>
  <c r="N32" i="56"/>
  <c r="M18" i="56"/>
  <c r="O18" i="56"/>
  <c r="M57" i="56"/>
  <c r="M57" i="2" s="1"/>
  <c r="J18" i="56"/>
  <c r="L68" i="56" l="1"/>
  <c r="G19" i="48"/>
  <c r="L68" i="35"/>
  <c r="L68" i="12"/>
  <c r="L68" i="11"/>
  <c r="L69" i="2"/>
  <c r="O68" i="56"/>
  <c r="J19" i="48"/>
  <c r="O68" i="35"/>
  <c r="O68" i="12"/>
  <c r="O69" i="2"/>
  <c r="O68" i="11"/>
  <c r="M68" i="56"/>
  <c r="H19" i="48"/>
  <c r="H20" i="48" s="1"/>
  <c r="M68" i="35"/>
  <c r="M68" i="12"/>
  <c r="M69" i="2"/>
  <c r="M68" i="11"/>
  <c r="K68" i="56"/>
  <c r="F19" i="48"/>
  <c r="F20" i="48" s="1"/>
  <c r="K68" i="35"/>
  <c r="K68" i="12"/>
  <c r="K69" i="2"/>
  <c r="K68" i="11"/>
  <c r="N68" i="56"/>
  <c r="I19" i="48"/>
  <c r="N68" i="35"/>
  <c r="N68" i="12"/>
  <c r="N69" i="2"/>
  <c r="N68" i="11"/>
  <c r="J61" i="56"/>
  <c r="J66" i="56" s="1"/>
  <c r="J19" i="56"/>
  <c r="N19" i="56"/>
  <c r="N61" i="56"/>
  <c r="O19" i="56"/>
  <c r="O61" i="56"/>
  <c r="M19" i="56"/>
  <c r="M61" i="56"/>
  <c r="L19" i="56"/>
  <c r="L61" i="56"/>
  <c r="K19" i="56"/>
  <c r="K61" i="56"/>
  <c r="E38" i="59" l="1"/>
  <c r="E92" i="59"/>
  <c r="E93" i="59" s="1"/>
  <c r="E96" i="59" s="1"/>
  <c r="E38" i="58"/>
  <c r="E92" i="58"/>
  <c r="D92" i="60"/>
  <c r="D93" i="60" s="1"/>
  <c r="D96" i="60" s="1"/>
  <c r="D38" i="60"/>
  <c r="C38" i="59"/>
  <c r="C92" i="59"/>
  <c r="C93" i="59" s="1"/>
  <c r="C96" i="59" s="1"/>
  <c r="F38" i="58"/>
  <c r="F92" i="58"/>
  <c r="D38" i="58"/>
  <c r="D92" i="58"/>
  <c r="F92" i="59"/>
  <c r="F93" i="59" s="1"/>
  <c r="F96" i="59" s="1"/>
  <c r="F38" i="59"/>
  <c r="K69" i="56"/>
  <c r="C92" i="72"/>
  <c r="C38" i="72"/>
  <c r="D38" i="59"/>
  <c r="D92" i="59"/>
  <c r="D93" i="59" s="1"/>
  <c r="D96" i="59" s="1"/>
  <c r="C92" i="60"/>
  <c r="C93" i="60" s="1"/>
  <c r="C96" i="60" s="1"/>
  <c r="C38" i="60"/>
  <c r="F38" i="60"/>
  <c r="F92" i="60"/>
  <c r="F93" i="60" s="1"/>
  <c r="F96" i="60" s="1"/>
  <c r="I20" i="48"/>
  <c r="G38" i="58"/>
  <c r="G92" i="58"/>
  <c r="G38" i="72"/>
  <c r="G92" i="72"/>
  <c r="C38" i="58"/>
  <c r="C92" i="58"/>
  <c r="M69" i="56"/>
  <c r="E92" i="72"/>
  <c r="E38" i="72"/>
  <c r="G92" i="60"/>
  <c r="G93" i="60" s="1"/>
  <c r="G96" i="60" s="1"/>
  <c r="G38" i="60"/>
  <c r="E38" i="60"/>
  <c r="E92" i="60"/>
  <c r="E93" i="60" s="1"/>
  <c r="E96" i="60" s="1"/>
  <c r="F38" i="72"/>
  <c r="F92" i="72"/>
  <c r="G92" i="59"/>
  <c r="G93" i="59" s="1"/>
  <c r="G96" i="59" s="1"/>
  <c r="G38" i="59"/>
  <c r="D92" i="72"/>
  <c r="D38" i="72"/>
  <c r="M66" i="56"/>
  <c r="E12" i="72"/>
  <c r="O66" i="56"/>
  <c r="G12" i="72"/>
  <c r="K66" i="56"/>
  <c r="K67" i="56" s="1"/>
  <c r="C12" i="72"/>
  <c r="N66" i="56"/>
  <c r="F12" i="72"/>
  <c r="L66" i="56"/>
  <c r="L70" i="56" s="1"/>
  <c r="D12" i="72"/>
  <c r="N69" i="35"/>
  <c r="N70" i="35"/>
  <c r="O69" i="56"/>
  <c r="L69" i="56"/>
  <c r="M69" i="35"/>
  <c r="M70" i="35"/>
  <c r="O69" i="12"/>
  <c r="K69" i="35"/>
  <c r="K70" i="35"/>
  <c r="O69" i="35"/>
  <c r="O70" i="35"/>
  <c r="L69" i="35"/>
  <c r="L70" i="35"/>
  <c r="L69" i="12"/>
  <c r="N69" i="11"/>
  <c r="N70" i="11"/>
  <c r="K69" i="11"/>
  <c r="K70" i="11"/>
  <c r="M69" i="11"/>
  <c r="M70" i="11"/>
  <c r="N69" i="12"/>
  <c r="O69" i="11"/>
  <c r="O70" i="11"/>
  <c r="L19" i="48"/>
  <c r="J20" i="48"/>
  <c r="M19" i="48"/>
  <c r="L69" i="11"/>
  <c r="L70" i="11"/>
  <c r="G20" i="48"/>
  <c r="N69" i="56"/>
  <c r="K69" i="12"/>
  <c r="M69" i="12"/>
  <c r="O70" i="56"/>
  <c r="M67" i="56"/>
  <c r="M70" i="56"/>
  <c r="L67" i="56"/>
  <c r="J70" i="56"/>
  <c r="J71" i="56" s="1"/>
  <c r="J67" i="56"/>
  <c r="K70" i="56" l="1"/>
  <c r="L71" i="56" s="1"/>
  <c r="O67" i="56"/>
  <c r="G81" i="72"/>
  <c r="D81" i="72"/>
  <c r="E81" i="72"/>
  <c r="F81" i="72"/>
  <c r="C81" i="72"/>
  <c r="N67" i="56"/>
  <c r="N70" i="56"/>
  <c r="O71" i="56" s="1"/>
  <c r="N71" i="35"/>
  <c r="L71" i="11"/>
  <c r="O71" i="11"/>
  <c r="K71" i="11"/>
  <c r="N71" i="11"/>
  <c r="M71" i="11"/>
  <c r="M71" i="35"/>
  <c r="K71" i="35"/>
  <c r="L71" i="35"/>
  <c r="O71" i="35"/>
  <c r="M71" i="56"/>
  <c r="N71" i="56" l="1"/>
  <c r="K71" i="56"/>
  <c r="C91" i="72"/>
  <c r="L50" i="12"/>
  <c r="L50" i="2" s="1"/>
  <c r="M50" i="12"/>
  <c r="M50" i="2" s="1"/>
  <c r="O50" i="12"/>
  <c r="O50" i="2" s="1"/>
  <c r="K50" i="12"/>
  <c r="K50" i="2" s="1"/>
  <c r="N50" i="12"/>
  <c r="N50" i="2" s="1"/>
  <c r="C93" i="72" l="1"/>
  <c r="C96" i="72" s="1"/>
  <c r="J41" i="12"/>
  <c r="K51" i="12"/>
  <c r="K51" i="2" s="1"/>
  <c r="K41" i="12"/>
  <c r="O41" i="12" l="1"/>
  <c r="O51" i="12"/>
  <c r="O51" i="2" s="1"/>
  <c r="N41" i="12"/>
  <c r="N51" i="12"/>
  <c r="N51" i="2" s="1"/>
  <c r="J18" i="12" l="1"/>
  <c r="J18" i="2" s="1"/>
  <c r="J61" i="12" l="1"/>
  <c r="J61" i="2" s="1"/>
  <c r="J19" i="12"/>
  <c r="J19" i="2" l="1"/>
  <c r="J66" i="12"/>
  <c r="J66" i="2" s="1"/>
  <c r="J70" i="12" l="1"/>
  <c r="J67" i="12"/>
  <c r="J31" i="12"/>
  <c r="J31" i="2" s="1"/>
  <c r="J71" i="12" l="1"/>
  <c r="J32" i="12"/>
  <c r="J70" i="2"/>
  <c r="J67" i="2"/>
  <c r="J71" i="2" l="1"/>
  <c r="J32" i="2"/>
  <c r="M41" i="12" l="1"/>
  <c r="M51" i="12"/>
  <c r="M51" i="2" s="1"/>
  <c r="L51" i="12"/>
  <c r="L51" i="2" s="1"/>
  <c r="L41" i="12"/>
  <c r="K18" i="12" l="1"/>
  <c r="K18" i="2" s="1"/>
  <c r="L18" i="12" l="1"/>
  <c r="L18" i="2" s="1"/>
  <c r="K19" i="12"/>
  <c r="K61" i="12"/>
  <c r="C15" i="58" l="1"/>
  <c r="C15" i="57" s="1"/>
  <c r="C12" i="58"/>
  <c r="C33" i="58"/>
  <c r="C33" i="57" s="1"/>
  <c r="K61" i="2"/>
  <c r="K66" i="12"/>
  <c r="K66" i="2" s="1"/>
  <c r="L19" i="12"/>
  <c r="L61" i="12"/>
  <c r="M18" i="12"/>
  <c r="M18" i="2" s="1"/>
  <c r="K19" i="2"/>
  <c r="C81" i="58" l="1"/>
  <c r="C12" i="57"/>
  <c r="D33" i="58"/>
  <c r="D33" i="57" s="1"/>
  <c r="D15" i="58"/>
  <c r="D15" i="57" s="1"/>
  <c r="D12" i="58"/>
  <c r="L61" i="2"/>
  <c r="K67" i="12"/>
  <c r="K70" i="12"/>
  <c r="L66" i="12"/>
  <c r="L66" i="2" s="1"/>
  <c r="K31" i="12"/>
  <c r="K31" i="2" s="1"/>
  <c r="M61" i="12"/>
  <c r="M19" i="12"/>
  <c r="F16" i="48"/>
  <c r="L19" i="2"/>
  <c r="N18" i="12"/>
  <c r="N18" i="2" s="1"/>
  <c r="E33" i="58" l="1"/>
  <c r="E33" i="57" s="1"/>
  <c r="E12" i="58"/>
  <c r="E15" i="58"/>
  <c r="E15" i="57" s="1"/>
  <c r="M61" i="2"/>
  <c r="D81" i="58"/>
  <c r="D12" i="57"/>
  <c r="C91" i="58"/>
  <c r="C81" i="57"/>
  <c r="N61" i="12"/>
  <c r="N19" i="12"/>
  <c r="K71" i="12"/>
  <c r="M19" i="2"/>
  <c r="K32" i="12"/>
  <c r="L70" i="12"/>
  <c r="L67" i="12"/>
  <c r="K67" i="2"/>
  <c r="K70" i="2"/>
  <c r="F17" i="48"/>
  <c r="M66" i="12"/>
  <c r="M66" i="2" s="1"/>
  <c r="O18" i="12"/>
  <c r="O18" i="2" s="1"/>
  <c r="G16" i="48"/>
  <c r="E81" i="58" l="1"/>
  <c r="E12" i="57"/>
  <c r="C93" i="58"/>
  <c r="C96" i="58" s="1"/>
  <c r="C91" i="57"/>
  <c r="C93" i="57" s="1"/>
  <c r="C96" i="57" s="1"/>
  <c r="F15" i="58"/>
  <c r="F15" i="57" s="1"/>
  <c r="F12" i="58"/>
  <c r="F33" i="58"/>
  <c r="F33" i="57" s="1"/>
  <c r="N61" i="2"/>
  <c r="D91" i="58"/>
  <c r="D81" i="57"/>
  <c r="Q20" i="12"/>
  <c r="K32" i="2"/>
  <c r="H16" i="48"/>
  <c r="G17" i="48"/>
  <c r="L67" i="2"/>
  <c r="L70" i="2"/>
  <c r="N19" i="2"/>
  <c r="N66" i="12"/>
  <c r="N66" i="2" s="1"/>
  <c r="F18" i="48"/>
  <c r="F21" i="48"/>
  <c r="L71" i="12"/>
  <c r="K71" i="2"/>
  <c r="O19" i="12"/>
  <c r="O61" i="12"/>
  <c r="M70" i="12"/>
  <c r="M67" i="12"/>
  <c r="L31" i="12"/>
  <c r="L31" i="2" s="1"/>
  <c r="G33" i="58" l="1"/>
  <c r="G33" i="57" s="1"/>
  <c r="G15" i="58"/>
  <c r="G15" i="57" s="1"/>
  <c r="G12" i="58"/>
  <c r="O61" i="2"/>
  <c r="F81" i="58"/>
  <c r="F12" i="57"/>
  <c r="D93" i="58"/>
  <c r="D96" i="58" s="1"/>
  <c r="E91" i="58"/>
  <c r="E81" i="57"/>
  <c r="N67" i="12"/>
  <c r="N70" i="12"/>
  <c r="F23" i="48"/>
  <c r="F24" i="48" s="1"/>
  <c r="F22" i="48"/>
  <c r="I16" i="48"/>
  <c r="P19" i="2"/>
  <c r="O19" i="2"/>
  <c r="L71" i="2"/>
  <c r="M71" i="12"/>
  <c r="L32" i="12"/>
  <c r="G18" i="48"/>
  <c r="G21" i="48"/>
  <c r="O66" i="12"/>
  <c r="O66" i="2" s="1"/>
  <c r="H17" i="48"/>
  <c r="M70" i="2"/>
  <c r="M67" i="2"/>
  <c r="F91" i="58" l="1"/>
  <c r="F81" i="57"/>
  <c r="G81" i="58"/>
  <c r="G12" i="57"/>
  <c r="E93" i="58"/>
  <c r="E96" i="58" s="1"/>
  <c r="H21" i="48"/>
  <c r="H18" i="48"/>
  <c r="N71" i="12"/>
  <c r="M31" i="12"/>
  <c r="M31" i="2" s="1"/>
  <c r="N67" i="2"/>
  <c r="I17" i="48"/>
  <c r="N70" i="2"/>
  <c r="O67" i="12"/>
  <c r="O70" i="12"/>
  <c r="J16" i="48"/>
  <c r="M71" i="2"/>
  <c r="G23" i="48"/>
  <c r="G24" i="48" s="1"/>
  <c r="G22" i="48"/>
  <c r="L32" i="2"/>
  <c r="F93" i="58" l="1"/>
  <c r="F96" i="58" s="1"/>
  <c r="G91" i="58"/>
  <c r="G81" i="57"/>
  <c r="O67" i="2"/>
  <c r="O70" i="2"/>
  <c r="J17" i="48"/>
  <c r="M32" i="12"/>
  <c r="O71" i="12"/>
  <c r="N71" i="2"/>
  <c r="I18" i="48"/>
  <c r="I21" i="48"/>
  <c r="H22" i="48"/>
  <c r="H23" i="48"/>
  <c r="H24" i="48" s="1"/>
  <c r="G93" i="58" l="1"/>
  <c r="G96" i="58" s="1"/>
  <c r="M32" i="2"/>
  <c r="J18" i="48"/>
  <c r="J21" i="48"/>
  <c r="M17" i="48"/>
  <c r="L17" i="48"/>
  <c r="N31" i="12"/>
  <c r="N31" i="2" s="1"/>
  <c r="O71" i="2"/>
  <c r="I23" i="48"/>
  <c r="I24" i="48" s="1"/>
  <c r="I22" i="48"/>
  <c r="N32" i="12" l="1"/>
  <c r="M21" i="48"/>
  <c r="L21" i="48"/>
  <c r="J22" i="48"/>
  <c r="J23" i="48"/>
  <c r="O31" i="12" l="1"/>
  <c r="O31" i="2" s="1"/>
  <c r="N32" i="2"/>
  <c r="L23" i="48"/>
  <c r="J24" i="48"/>
  <c r="M23" i="48"/>
  <c r="O32" i="12" l="1"/>
  <c r="O32" i="2" l="1"/>
  <c r="P32" i="2"/>
  <c r="I73" i="73" l="1"/>
  <c r="F73" i="73"/>
  <c r="H73" i="73"/>
  <c r="G73" i="73"/>
  <c r="D73" i="64"/>
  <c r="D75" i="73"/>
  <c r="G73" i="64" l="1"/>
  <c r="G75" i="73"/>
  <c r="H73" i="64"/>
  <c r="H75" i="73"/>
  <c r="F73" i="64"/>
  <c r="F75" i="73"/>
  <c r="I73" i="64"/>
  <c r="I75" i="73"/>
  <c r="D75" i="64"/>
  <c r="D175" i="73"/>
  <c r="D175" i="64" s="1"/>
  <c r="G84" i="72" l="1"/>
  <c r="I75" i="64"/>
  <c r="I175" i="73"/>
  <c r="I175" i="64" s="1"/>
  <c r="F84" i="72"/>
  <c r="H175" i="73"/>
  <c r="H175" i="64" s="1"/>
  <c r="H75" i="64"/>
  <c r="F75" i="64"/>
  <c r="F175" i="73"/>
  <c r="F175" i="64" s="1"/>
  <c r="D84" i="72"/>
  <c r="E84" i="72"/>
  <c r="G75" i="64"/>
  <c r="G175" i="73"/>
  <c r="G175" i="64" s="1"/>
  <c r="F84" i="57" l="1"/>
  <c r="F91" i="72"/>
  <c r="E84" i="57"/>
  <c r="E91" i="72"/>
  <c r="D84" i="57"/>
  <c r="D91" i="72"/>
  <c r="G84" i="57"/>
  <c r="G91" i="72"/>
  <c r="G93" i="72" l="1"/>
  <c r="G96" i="72" s="1"/>
  <c r="G91" i="57"/>
  <c r="G93" i="57" s="1"/>
  <c r="G96" i="57" s="1"/>
  <c r="D93" i="72"/>
  <c r="D96" i="72" s="1"/>
  <c r="D91" i="57"/>
  <c r="D93" i="57" s="1"/>
  <c r="D96" i="57" s="1"/>
  <c r="E93" i="72"/>
  <c r="E96" i="72" s="1"/>
  <c r="E91" i="57"/>
  <c r="E93" i="57" s="1"/>
  <c r="E96" i="57" s="1"/>
  <c r="F93" i="72"/>
  <c r="F96" i="72" s="1"/>
  <c r="F91" i="57"/>
  <c r="F93" i="57" s="1"/>
  <c r="F96" i="57" s="1"/>
</calcChain>
</file>

<file path=xl/sharedStrings.xml><?xml version="1.0" encoding="utf-8"?>
<sst xmlns="http://schemas.openxmlformats.org/spreadsheetml/2006/main" count="3236" uniqueCount="665">
  <si>
    <t>Cost details</t>
  </si>
  <si>
    <t>1.     Detail by nature (in nominal terms)</t>
  </si>
  <si>
    <t>1.1   Staff</t>
  </si>
  <si>
    <t>1.3   Depreciation</t>
  </si>
  <si>
    <t>1.4   Cost of capital</t>
  </si>
  <si>
    <t>1.5   Exceptional items</t>
  </si>
  <si>
    <t>1.6   Total costs</t>
  </si>
  <si>
    <t>Total          % n/n-1</t>
  </si>
  <si>
    <t>2.     Detail by service (in nominal terms)</t>
  </si>
  <si>
    <t>2.1   Air Traffic Management</t>
  </si>
  <si>
    <t>2.5   Search and rescue</t>
  </si>
  <si>
    <t>2.8   Supervision costs</t>
  </si>
  <si>
    <t>2.10 Total costs</t>
  </si>
  <si>
    <t>3.   Complementary information (in nominal terms)</t>
  </si>
  <si>
    <t>Average asset base</t>
  </si>
  <si>
    <t>Cost of capital %</t>
  </si>
  <si>
    <t>4.  Total costs after deduction of costs for services to exempted flights (in nominal terms)</t>
  </si>
  <si>
    <t>4.1  Costs for exempted VFR flights</t>
  </si>
  <si>
    <t xml:space="preserve">4.2  Total determined/actual costs </t>
  </si>
  <si>
    <t>5.  Cost-efficiency KPI - Determined/Actual Unit Cost (in real terms)</t>
  </si>
  <si>
    <t>5.4 Total Service Units</t>
  </si>
  <si>
    <t>Costs and asset base items in '000  -  Service units in '000</t>
  </si>
  <si>
    <t>3.1  Net book val. fixed assets</t>
  </si>
  <si>
    <t>3.2  Adjustments total assets</t>
  </si>
  <si>
    <t>3.3  Net current assets</t>
  </si>
  <si>
    <t>3.4  Total asset base</t>
  </si>
  <si>
    <t>3.5  Cost of capital pre tax rate</t>
  </si>
  <si>
    <t>3.6  Return on equity</t>
  </si>
  <si>
    <t>3.7  Average interest on debts</t>
  </si>
  <si>
    <t>1.2   Other operating costs</t>
  </si>
  <si>
    <t>2.2   Communication</t>
  </si>
  <si>
    <t>2.3   Navigation</t>
  </si>
  <si>
    <t>2.4   Surveillance</t>
  </si>
  <si>
    <t>2.6   Aeronautical Information</t>
  </si>
  <si>
    <t>2.7   Meteorological services</t>
  </si>
  <si>
    <t>2.9   Other State costs</t>
  </si>
  <si>
    <t>Costs of common projects</t>
  </si>
  <si>
    <t xml:space="preserve">Eurocontrol costs </t>
  </si>
  <si>
    <t>3.14 Exchange rate (if applicable)</t>
  </si>
  <si>
    <t>5.1  Inflation  %</t>
  </si>
  <si>
    <t>5.2  Inflation index (1)</t>
  </si>
  <si>
    <t>5.3  Total costs real terms (2)</t>
  </si>
  <si>
    <t xml:space="preserve">(2)   Determined costs (performance plan) and actual costs in real terms </t>
  </si>
  <si>
    <t>(3)   Determined unit costs (performance plan) and actual unit costs in real terms</t>
  </si>
  <si>
    <t>5.5 Unit cost in real terms prices (3)</t>
  </si>
  <si>
    <t xml:space="preserve">         of which, pension costs</t>
  </si>
  <si>
    <t>3.13 Eurocontrol costs (Euro)</t>
  </si>
  <si>
    <t>3.15 Eurocontrol costs (national currency)</t>
  </si>
  <si>
    <t>3.8  Share of financing through equity</t>
  </si>
  <si>
    <t>3.9  Common projects</t>
  </si>
  <si>
    <t xml:space="preserve">Costs of new and existing investments </t>
  </si>
  <si>
    <t>3.10  Depreciation</t>
  </si>
  <si>
    <t xml:space="preserve">3.11  Cost of capital </t>
  </si>
  <si>
    <t xml:space="preserve">3.12  Cost of leasing </t>
  </si>
  <si>
    <t>2020 D</t>
  </si>
  <si>
    <t>2021 D</t>
  </si>
  <si>
    <t>2022 D</t>
  </si>
  <si>
    <t>2023 D</t>
  </si>
  <si>
    <t>2024 D</t>
  </si>
  <si>
    <t>2014A-2024D</t>
  </si>
  <si>
    <t>2019B-2024D</t>
  </si>
  <si>
    <t>RP3 Performance Plan (determined 2020-2024)</t>
  </si>
  <si>
    <t>YoY variation</t>
  </si>
  <si>
    <t>En route charging zone</t>
  </si>
  <si>
    <t>All Entities</t>
  </si>
  <si>
    <t>Real en route unit costs (in national currency at 2017 prices)</t>
  </si>
  <si>
    <t>Legend for the Check sheet</t>
  </si>
  <si>
    <t>Cells highlighted in green indicate that the items checked are equal and different to 0</t>
  </si>
  <si>
    <t>Cells highlighted in pale yellow indicate that the items entering the check are blank or 0</t>
  </si>
  <si>
    <t>Cells highlighted in red indicate that the items checked are not equal</t>
  </si>
  <si>
    <t>Cells highlighted in pale yellow indicate that one of the items entering the check is blank or 0</t>
  </si>
  <si>
    <t>#DIV/0</t>
  </si>
  <si>
    <t>Cells highlighted in orange indicate formulae that resulted in error</t>
  </si>
  <si>
    <t>N/A</t>
  </si>
  <si>
    <t>Cells highlighted in white with grey "N/A" indicate that the check is not applicable for the given combination of year and/or RP</t>
  </si>
  <si>
    <t>Rounding 
(dec. plcs)</t>
  </si>
  <si>
    <t>#</t>
  </si>
  <si>
    <t>Item</t>
  </si>
  <si>
    <t>Checks for Route TABLE 1 (consolidated)</t>
  </si>
  <si>
    <t xml:space="preserve"> #001</t>
  </si>
  <si>
    <t>4.2</t>
  </si>
  <si>
    <t>Check that values in Table 1 Consolidated are sums of the same items across all the entities (in '000 NC)</t>
  </si>
  <si>
    <t>Total determined/actual costs (in '000 NC)</t>
  </si>
  <si>
    <t>Sum of Total determined/actual costs for all entities (in '000 NC)</t>
  </si>
  <si>
    <t xml:space="preserve"> #002</t>
  </si>
  <si>
    <t>1.6</t>
  </si>
  <si>
    <t>Check the sum of costs by nature (in '000 NC)</t>
  </si>
  <si>
    <t>Total costs by nature (in '000 NC)</t>
  </si>
  <si>
    <t>Sum of items 1.1 to 1.5 (in '000 NC)</t>
  </si>
  <si>
    <t xml:space="preserve"> #003</t>
  </si>
  <si>
    <t>2.10</t>
  </si>
  <si>
    <t>Check the sum of costs by service (in '000 NC)</t>
  </si>
  <si>
    <t>Total costs by service (in '000 NC)</t>
  </si>
  <si>
    <t>Sum of items 2.1 to 2.9 (in '000 NC)</t>
  </si>
  <si>
    <t xml:space="preserve"> #004</t>
  </si>
  <si>
    <t>Check that total costs by nature equals total costs by service (in '000 NC)</t>
  </si>
  <si>
    <t xml:space="preserve"> #009</t>
  </si>
  <si>
    <t>5.2</t>
  </si>
  <si>
    <t>Calculated price index</t>
  </si>
  <si>
    <t>Price Index</t>
  </si>
  <si>
    <t xml:space="preserve"> #014 RP2</t>
  </si>
  <si>
    <t>5.3</t>
  </si>
  <si>
    <t>Total determined/actual costs after deduction of costs for exempted VFR flights / price index (in '000 NC)</t>
  </si>
  <si>
    <t>Total costs real terms (in '000 NC)</t>
  </si>
  <si>
    <t xml:space="preserve"> #017b</t>
  </si>
  <si>
    <t>5.5</t>
  </si>
  <si>
    <t>Total costs real terms / Total service units</t>
  </si>
  <si>
    <t>Unit Cost</t>
  </si>
  <si>
    <t>#063</t>
  </si>
  <si>
    <t>Check total costs after deduction of costs for exempted VFR</t>
  </si>
  <si>
    <t>Total determined/actual costs(in '000 NC)</t>
  </si>
  <si>
    <t>Total costs by service deducted by Costs for exempted VFR flights (in '000 NC)</t>
  </si>
  <si>
    <t>Checks for Route Table 1 ANSP</t>
  </si>
  <si>
    <t>2.1</t>
  </si>
  <si>
    <t xml:space="preserve"> #016</t>
  </si>
  <si>
    <t>5.4</t>
  </si>
  <si>
    <t>Check that Service Units are the same for all entities (in '000)</t>
  </si>
  <si>
    <t>Total Service Units (ANSP)</t>
  </si>
  <si>
    <t>Total Service Units (Consolidated)</t>
  </si>
  <si>
    <t xml:space="preserve"> #006</t>
  </si>
  <si>
    <t>5.1</t>
  </si>
  <si>
    <t>Check that inflation rate for the entity is the same as at Charging Zone level (in %)</t>
  </si>
  <si>
    <t>Inflation rate (%) (ANSP)</t>
  </si>
  <si>
    <t>Inflation rate (%) (Consolidated)</t>
  </si>
  <si>
    <t xml:space="preserve"> #006b</t>
  </si>
  <si>
    <t>Check that inflation index for the entity is the same as at Charging Zone level (in %)</t>
  </si>
  <si>
    <t>Price Index (ANSP)</t>
  </si>
  <si>
    <t>Price Index (Consolidated)</t>
  </si>
  <si>
    <t xml:space="preserve"> #019</t>
  </si>
  <si>
    <t>3.5</t>
  </si>
  <si>
    <t>Check calculation of cost of capital pre-tax rate</t>
  </si>
  <si>
    <t>Cost of capital pre tax rate (%)</t>
  </si>
  <si>
    <t>Cost of capital / total asset base (%)</t>
  </si>
  <si>
    <t xml:space="preserve"> #020</t>
  </si>
  <si>
    <t>Proportion of financing through equity is (in %):</t>
  </si>
  <si>
    <t xml:space="preserve"> #018</t>
  </si>
  <si>
    <t>3.4</t>
  </si>
  <si>
    <t>Check total asset base (in '000 NC)</t>
  </si>
  <si>
    <t>Sum of assets (in '000 NC)</t>
  </si>
  <si>
    <t>Total asset base (in '000 NC)</t>
  </si>
  <si>
    <t>#065</t>
  </si>
  <si>
    <t>Check that no cost of capital is calculated if no asset base is reported</t>
  </si>
  <si>
    <t>Cost of capital (in '000 NC)</t>
  </si>
  <si>
    <t>Checks for Route Table 1 MET</t>
  </si>
  <si>
    <t>Checks for Route Table 1 NSA</t>
  </si>
  <si>
    <t xml:space="preserve">Check the sum of costs by nature (in '000 NC) </t>
  </si>
  <si>
    <t>Total Service Units (NSA)</t>
  </si>
  <si>
    <t>INFORMATION ON COSTS AND UNIT COSTS - TABLE 1</t>
  </si>
  <si>
    <t>Determined</t>
  </si>
  <si>
    <t>Forecast</t>
  </si>
  <si>
    <t>Actual</t>
  </si>
  <si>
    <t>Check calculation of Determined/Actual inflation index (base 100 in 2017)</t>
  </si>
  <si>
    <t xml:space="preserve">Check total costs into real terms (in '000 NC) RP3 </t>
  </si>
  <si>
    <t>Check calculation of the unit cost for RP3</t>
  </si>
  <si>
    <t>Check that inflation rate is not negative</t>
  </si>
  <si>
    <t>Proportion of financing through equity calculated from components is (in %):</t>
  </si>
  <si>
    <t>Check proportion of financing through equity is coherent with components</t>
  </si>
  <si>
    <t>3.8</t>
  </si>
  <si>
    <t xml:space="preserve"> #014 RP3</t>
  </si>
  <si>
    <t>Total Service Units (MET)</t>
  </si>
  <si>
    <t>Currency: Euro</t>
  </si>
  <si>
    <t>#100</t>
  </si>
  <si>
    <t>NAV Portugal</t>
  </si>
  <si>
    <t>Checks for Route Table 1 ANSP SAR</t>
  </si>
  <si>
    <t>SAR</t>
  </si>
  <si>
    <t>MET</t>
  </si>
  <si>
    <t>Inflation rate</t>
  </si>
  <si>
    <t>RP3 Cost-efficiency targets</t>
  </si>
  <si>
    <t>a) Baseline value for the determined costs and the determined unit costs (in real terms and in national currency)</t>
  </si>
  <si>
    <t>2019 baseline value for the determined costs (in real terms and in national currency)</t>
  </si>
  <si>
    <t>2019 latest available service units forecast (actual route flown, see point 1.2 of Annex VIII)</t>
  </si>
  <si>
    <t>2019 baseline value for the determined unit costs (in real terms and in national currency)</t>
  </si>
  <si>
    <t>b) Cost-efficiency performance targets</t>
  </si>
  <si>
    <t>Baseline 2019</t>
  </si>
  <si>
    <t>CAGR</t>
  </si>
  <si>
    <t>2019 B</t>
  </si>
  <si>
    <r>
      <t xml:space="preserve">Total </t>
    </r>
    <r>
      <rPr>
        <sz val="10"/>
        <color indexed="8"/>
        <rFont val="Calibri"/>
        <family val="2"/>
      </rPr>
      <t>en route</t>
    </r>
    <r>
      <rPr>
        <sz val="10"/>
        <rFont val="Calibri"/>
        <family val="2"/>
      </rPr>
      <t xml:space="preserve"> costs in nominal terms (in national currency)</t>
    </r>
  </si>
  <si>
    <r>
      <t xml:space="preserve">Total </t>
    </r>
    <r>
      <rPr>
        <b/>
        <sz val="10"/>
        <color indexed="8"/>
        <rFont val="Calibri"/>
        <family val="2"/>
      </rPr>
      <t>en route</t>
    </r>
    <r>
      <rPr>
        <b/>
        <sz val="10"/>
        <rFont val="Calibri"/>
        <family val="2"/>
      </rPr>
      <t xml:space="preserve"> costs in real terms (in national currency at 2017 prices)</t>
    </r>
  </si>
  <si>
    <r>
      <t xml:space="preserve">Total </t>
    </r>
    <r>
      <rPr>
        <sz val="10"/>
        <color indexed="8"/>
        <rFont val="Calibri"/>
        <family val="2"/>
      </rPr>
      <t>en route</t>
    </r>
    <r>
      <rPr>
        <sz val="10"/>
        <rFont val="Calibri"/>
        <family val="2"/>
      </rPr>
      <t xml:space="preserve"> Service Units (TSU)</t>
    </r>
  </si>
  <si>
    <r>
      <t xml:space="preserve">Real en route unit costs (in EUR2017) </t>
    </r>
    <r>
      <rPr>
        <b/>
        <vertAlign val="superscript"/>
        <sz val="10"/>
        <rFont val="Calibri"/>
        <family val="2"/>
      </rPr>
      <t>1</t>
    </r>
  </si>
  <si>
    <t>National currency</t>
  </si>
  <si>
    <r>
      <rPr>
        <vertAlign val="superscript"/>
        <sz val="10"/>
        <rFont val="Calibri"/>
        <family val="2"/>
        <scheme val="minor"/>
      </rPr>
      <t>1</t>
    </r>
    <r>
      <rPr>
        <sz val="10"/>
        <rFont val="Calibri"/>
        <family val="2"/>
        <scheme val="minor"/>
      </rPr>
      <t xml:space="preserve"> Average exchange rate 2017 (1 EUR=)</t>
    </r>
  </si>
  <si>
    <t>EUR</t>
  </si>
  <si>
    <t xml:space="preserve">                                                                                                                                                                                              Table 1 - Total Costs and Unit Costs</t>
  </si>
  <si>
    <t>Actual costs 2012-2019</t>
  </si>
  <si>
    <t>Determined costs - Performance Plan  - RP3</t>
  </si>
  <si>
    <t>Actual costs - Reference Period 3</t>
  </si>
  <si>
    <t>Baseline 2014</t>
  </si>
  <si>
    <t>2014B</t>
  </si>
  <si>
    <t xml:space="preserve">(1)  Inflation index - Base 100 in 2017, Forecast inflation 2019 as per the Performance Plan. </t>
  </si>
  <si>
    <t>NSA_ANAC</t>
  </si>
  <si>
    <t>Portugal Lisboa</t>
  </si>
  <si>
    <t xml:space="preserve">Table 2 - Unit rate calculation </t>
  </si>
  <si>
    <t>Reference Period 3</t>
  </si>
  <si>
    <t>Table 2 A - Adjustments relating to year n</t>
  </si>
  <si>
    <t>A. Cost-sharing</t>
  </si>
  <si>
    <t>Determined costs</t>
  </si>
  <si>
    <r>
      <t xml:space="preserve">1.1       Determined costs in nominal terms - VFR excl. - Table 1 </t>
    </r>
    <r>
      <rPr>
        <b/>
        <i/>
        <sz val="8"/>
        <rFont val="Calibri"/>
        <family val="2"/>
      </rPr>
      <t>(Art. 22)</t>
    </r>
  </si>
  <si>
    <t>Inflation adjustment calculation</t>
  </si>
  <si>
    <t>2.1       Determined costs subject to inflation adjustment</t>
  </si>
  <si>
    <t>2.2       Forecast inflation index - Table 1</t>
  </si>
  <si>
    <t>2.3       Actual inflation index  - Table 1</t>
  </si>
  <si>
    <t>2.4       Actual / forecast total inflation index (in %)</t>
  </si>
  <si>
    <r>
      <t xml:space="preserve">2.5       Inflation adjustment relating to year n </t>
    </r>
    <r>
      <rPr>
        <b/>
        <i/>
        <sz val="8"/>
        <rFont val="Calibri"/>
        <family val="2"/>
      </rPr>
      <t>(Art. 26)</t>
    </r>
  </si>
  <si>
    <t>Differences between determined and actual costs referred to in Article 28(4) to 28(6)</t>
  </si>
  <si>
    <r>
      <t xml:space="preserve">3.1       New and existing investments </t>
    </r>
    <r>
      <rPr>
        <i/>
        <sz val="8"/>
        <rFont val="Calibri"/>
        <family val="2"/>
      </rPr>
      <t>(Art. 28(4))</t>
    </r>
  </si>
  <si>
    <r>
      <t xml:space="preserve">3.3       Competent authorities and qualified entities costs </t>
    </r>
    <r>
      <rPr>
        <i/>
        <sz val="8"/>
        <rFont val="Calibri"/>
        <family val="2"/>
      </rPr>
      <t>(Art. 28(5))</t>
    </r>
  </si>
  <si>
    <r>
      <t xml:space="preserve">3.4       Eurocontrol costs </t>
    </r>
    <r>
      <rPr>
        <i/>
        <sz val="8"/>
        <rFont val="Calibri"/>
        <family val="2"/>
      </rPr>
      <t>(Art. 28(5))</t>
    </r>
  </si>
  <si>
    <r>
      <t xml:space="preserve">3.5       Pension costs </t>
    </r>
    <r>
      <rPr>
        <i/>
        <sz val="8"/>
        <rFont val="Calibri"/>
        <family val="2"/>
      </rPr>
      <t>(Art. 28(6))</t>
    </r>
  </si>
  <si>
    <r>
      <t xml:space="preserve">3.6       Interest on loans </t>
    </r>
    <r>
      <rPr>
        <i/>
        <sz val="8"/>
        <rFont val="Calibri"/>
        <family val="2"/>
      </rPr>
      <t>(Art. 28(6))</t>
    </r>
  </si>
  <si>
    <r>
      <t>3.7       Changes in law</t>
    </r>
    <r>
      <rPr>
        <i/>
        <sz val="8"/>
        <rFont val="Calibri"/>
        <family val="2"/>
      </rPr>
      <t xml:space="preserve"> (Art. 28(6))</t>
    </r>
  </si>
  <si>
    <r>
      <t xml:space="preserve">3.8       Differences between determined and actual costs relating to year n </t>
    </r>
    <r>
      <rPr>
        <b/>
        <i/>
        <sz val="8"/>
        <rFont val="Calibri"/>
        <family val="2"/>
      </rPr>
      <t>(Art. 28(4) to 28(6))</t>
    </r>
  </si>
  <si>
    <t>B. Traffic risk sharing</t>
  </si>
  <si>
    <t>Traffic risk sharing adjustment</t>
  </si>
  <si>
    <t>4.1       Determined costs subject to traffic risk sharing</t>
  </si>
  <si>
    <t>4.2       % deviation % referred to in Article 27(2) and 27(5)</t>
  </si>
  <si>
    <t>4.3       % additional revenue returned to users referred to in Article 27(3) and 27(5)</t>
  </si>
  <si>
    <t>4.4       % loss of revenue borne by airspace users referred to in Article 27(3) and 27(5)</t>
  </si>
  <si>
    <t xml:space="preserve">4.5       % deviation referred to in Article 27(4) </t>
  </si>
  <si>
    <t>4.6       Forecast total service units (performance plan)</t>
  </si>
  <si>
    <t>4.7       Actual total service units</t>
  </si>
  <si>
    <t>4.8       Actual / forecast total service units (in %)</t>
  </si>
  <si>
    <r>
      <t xml:space="preserve">4.9       Traffic risk sharing adjustment relating to year n </t>
    </r>
    <r>
      <rPr>
        <b/>
        <i/>
        <sz val="8"/>
        <rFont val="Calibri"/>
        <family val="2"/>
      </rPr>
      <t>(Art. 27(2) to 27(5))</t>
    </r>
  </si>
  <si>
    <t>Traffic adjustments</t>
  </si>
  <si>
    <r>
      <t xml:space="preserve">5.1      For determined costs not subject to traffic risk-sharing </t>
    </r>
    <r>
      <rPr>
        <i/>
        <sz val="8"/>
        <rFont val="Calibri"/>
        <family val="2"/>
      </rPr>
      <t>(Art. 27(8))</t>
    </r>
  </si>
  <si>
    <r>
      <t xml:space="preserve">5.2      Adjustments to year n unit rate not subject to traffic risk-sharing </t>
    </r>
    <r>
      <rPr>
        <i/>
        <sz val="8"/>
        <rFont val="Calibri"/>
        <family val="2"/>
      </rPr>
      <t>(Art. 27(9))</t>
    </r>
  </si>
  <si>
    <r>
      <t xml:space="preserve">5.3      Traffic adjustements relating to year n </t>
    </r>
    <r>
      <rPr>
        <b/>
        <i/>
        <sz val="8"/>
        <rFont val="Calibri"/>
        <family val="2"/>
      </rPr>
      <t>(Art. 27(8) and 27(9))</t>
    </r>
  </si>
  <si>
    <t>C. Financial incentive schemes on capacity and environment</t>
  </si>
  <si>
    <t>Adjustments relating to financial incentives</t>
  </si>
  <si>
    <r>
      <t xml:space="preserve">6.1      Financial incentives relating to capacity </t>
    </r>
    <r>
      <rPr>
        <i/>
        <sz val="8"/>
        <rFont val="Calibri"/>
        <family val="2"/>
      </rPr>
      <t>(Art. 11(3))</t>
    </r>
  </si>
  <si>
    <r>
      <t xml:space="preserve">6.2      Financial incentives relating to environment </t>
    </r>
    <r>
      <rPr>
        <i/>
        <sz val="8"/>
        <rFont val="Calibri"/>
        <family val="2"/>
      </rPr>
      <t>(Art. 11(4))</t>
    </r>
  </si>
  <si>
    <r>
      <t xml:space="preserve">6.3      Additional financial incentives relating to capacity </t>
    </r>
    <r>
      <rPr>
        <i/>
        <sz val="8"/>
        <rFont val="Calibri"/>
        <family val="2"/>
      </rPr>
      <t>(Art. 11(4))</t>
    </r>
  </si>
  <si>
    <r>
      <t xml:space="preserve">6.4      Financial incentives relating to year n </t>
    </r>
    <r>
      <rPr>
        <b/>
        <i/>
        <sz val="8"/>
        <rFont val="Calibri"/>
        <family val="2"/>
      </rPr>
      <t>(Art. 11(3) and 11(4))</t>
    </r>
  </si>
  <si>
    <t>D. Other adjustments</t>
  </si>
  <si>
    <t>Modulation of charges</t>
  </si>
  <si>
    <r>
      <t xml:space="preserve">7.1      Adjustment to ensure revenue neutrality for modulation of charges in year n </t>
    </r>
    <r>
      <rPr>
        <b/>
        <i/>
        <sz val="8"/>
        <rFont val="Calibri"/>
        <family val="2"/>
      </rPr>
      <t>(Art. 32(1))</t>
    </r>
  </si>
  <si>
    <t xml:space="preserve">Revision of the unit rate </t>
  </si>
  <si>
    <t>8.1       Temporary unit rate applied in year n</t>
  </si>
  <si>
    <r>
      <t xml:space="preserve">8.2       Difference in revenue due to the temporary application of unit rate in year n </t>
    </r>
    <r>
      <rPr>
        <b/>
        <i/>
        <sz val="8"/>
        <rFont val="Calibri"/>
        <family val="2"/>
      </rPr>
      <t>(Art. 29(5))</t>
    </r>
  </si>
  <si>
    <t>Cross-financing between charging zones</t>
  </si>
  <si>
    <t>9.1       Cross-financing to (-) / from (+) other charging zone(s) relating to year n</t>
  </si>
  <si>
    <t>Other revenues</t>
  </si>
  <si>
    <r>
      <t xml:space="preserve">10.1     Union assistance programmes </t>
    </r>
    <r>
      <rPr>
        <i/>
        <sz val="8"/>
        <rFont val="Calibri"/>
        <family val="2"/>
      </rPr>
      <t>(Art. 25(3)(a))</t>
    </r>
  </si>
  <si>
    <r>
      <t>10.2     National public funding</t>
    </r>
    <r>
      <rPr>
        <i/>
        <sz val="8"/>
        <rFont val="Calibri"/>
        <family val="2"/>
      </rPr>
      <t xml:space="preserve"> (Art. 25(3)(a))</t>
    </r>
  </si>
  <si>
    <r>
      <t>10.3     Commercial activities (</t>
    </r>
    <r>
      <rPr>
        <i/>
        <sz val="8"/>
        <rFont val="Calibri"/>
        <family val="2"/>
      </rPr>
      <t>Art. 25(3)(b))</t>
    </r>
  </si>
  <si>
    <r>
      <t xml:space="preserve">10.4     Revenues from contracts with airport operators </t>
    </r>
    <r>
      <rPr>
        <i/>
        <sz val="8"/>
        <rFont val="Calibri"/>
        <family val="2"/>
      </rPr>
      <t>(Art. 25(3)(c))</t>
    </r>
  </si>
  <si>
    <r>
      <t xml:space="preserve">10.5     Total other revenues relating to year n </t>
    </r>
    <r>
      <rPr>
        <b/>
        <i/>
        <sz val="8"/>
        <rFont val="Calibri"/>
        <family val="2"/>
      </rPr>
      <t>(Art. 25(3))</t>
    </r>
  </si>
  <si>
    <t>Application of a lower unit rate</t>
  </si>
  <si>
    <r>
      <t xml:space="preserve">11.1     Loss of revenue relating to the application of a lower unit rate in n </t>
    </r>
    <r>
      <rPr>
        <b/>
        <i/>
        <sz val="8"/>
        <rFont val="Calibri"/>
        <family val="2"/>
      </rPr>
      <t>(Art. 29(6))</t>
    </r>
  </si>
  <si>
    <t>12        Total adjustments relating to year n</t>
  </si>
  <si>
    <t>Table 2 B - Calculation of the unit rate for year n (1)</t>
  </si>
  <si>
    <r>
      <t xml:space="preserve">13.1     Determined costs in nominal terms - VFR excl. </t>
    </r>
    <r>
      <rPr>
        <i/>
        <sz val="8"/>
        <rFont val="Calibri"/>
        <family val="2"/>
      </rPr>
      <t>(Art. 25(2)(a))</t>
    </r>
  </si>
  <si>
    <r>
      <t xml:space="preserve">13.2     Inflation adjustment : amount carried over to year n </t>
    </r>
    <r>
      <rPr>
        <i/>
        <sz val="8"/>
        <rFont val="Calibri"/>
        <family val="2"/>
      </rPr>
      <t>(Art. 25(2)(b))</t>
    </r>
  </si>
  <si>
    <r>
      <t xml:space="preserve">13.3     Traffic risk sharing adjustment : amounts carried over to year n </t>
    </r>
    <r>
      <rPr>
        <i/>
        <sz val="8"/>
        <rFont val="Calibri"/>
        <family val="2"/>
      </rPr>
      <t>(Art. 25(2)(c))</t>
    </r>
  </si>
  <si>
    <r>
      <t>13.4     Differences in costs as per Art. 28(4) to (6) : amounts carried over to year n</t>
    </r>
    <r>
      <rPr>
        <sz val="8"/>
        <rFont val="Calibri"/>
        <family val="2"/>
      </rPr>
      <t xml:space="preserve"> </t>
    </r>
    <r>
      <rPr>
        <i/>
        <sz val="8"/>
        <rFont val="Calibri"/>
        <family val="2"/>
      </rPr>
      <t>(Art. 25(2)(d))</t>
    </r>
  </si>
  <si>
    <r>
      <t xml:space="preserve">13.5     Financial incentives : amounts carried over to year n </t>
    </r>
    <r>
      <rPr>
        <i/>
        <sz val="8"/>
        <rFont val="Calibri"/>
        <family val="2"/>
      </rPr>
      <t>(Art. 25(2)(e))</t>
    </r>
  </si>
  <si>
    <r>
      <t>13.6     Modulation of charges : amounts carried over to year n</t>
    </r>
    <r>
      <rPr>
        <i/>
        <sz val="8"/>
        <rFont val="Calibri"/>
        <family val="2"/>
      </rPr>
      <t xml:space="preserve"> (Art. 25(2)(f))</t>
    </r>
  </si>
  <si>
    <r>
      <t xml:space="preserve">13.7     Traffic adjustments : amounts carried over to year n </t>
    </r>
    <r>
      <rPr>
        <sz val="8"/>
        <rFont val="Calibri"/>
        <family val="2"/>
      </rPr>
      <t>(Art. 25(2)(g) and (h))</t>
    </r>
  </si>
  <si>
    <r>
      <t xml:space="preserve">13.8     Other revenues </t>
    </r>
    <r>
      <rPr>
        <i/>
        <sz val="8"/>
        <rFont val="Calibri"/>
        <family val="2"/>
      </rPr>
      <t>(Art. 25(2)(i))</t>
    </r>
  </si>
  <si>
    <r>
      <t xml:space="preserve">13.9     Cross-financing between charging zones </t>
    </r>
    <r>
      <rPr>
        <i/>
        <sz val="8"/>
        <rFont val="Calibri"/>
        <family val="2"/>
      </rPr>
      <t>(Art. 25(2)(j))</t>
    </r>
  </si>
  <si>
    <r>
      <t xml:space="preserve">13.10   Difference in revenue from temporary application of unit rate </t>
    </r>
    <r>
      <rPr>
        <i/>
        <sz val="8"/>
        <rFont val="Calibri"/>
        <family val="2"/>
      </rPr>
      <t>(Art. 25(2)(k))</t>
    </r>
  </si>
  <si>
    <t>13.11  Grand total for the calculation of year n unit rate</t>
  </si>
  <si>
    <t>13.12  Forecast total service units for year n (performance plan)</t>
  </si>
  <si>
    <t xml:space="preserve">13.13  Unit rate for year n as per Art. 25(2) (in national currency) </t>
  </si>
  <si>
    <t>13.14  Reduction as per Art. 29(6), where applicable (in national currency)</t>
  </si>
  <si>
    <t>14        Applicable unit rate for year n</t>
  </si>
  <si>
    <t>Costs, revenues and other amounts  in '000  -  Service units in '000</t>
  </si>
  <si>
    <r>
      <t xml:space="preserve">(1) Including adjustments relating to previous reference periods </t>
    </r>
    <r>
      <rPr>
        <i/>
        <sz val="8"/>
        <rFont val="Calibri"/>
        <family val="2"/>
      </rPr>
      <t>(Art. 25(2)(l))</t>
    </r>
  </si>
  <si>
    <t>Table 3 - Complementary information on adjustments</t>
  </si>
  <si>
    <t>FILTER</t>
  </si>
  <si>
    <t>Complementary information on adjustments</t>
  </si>
  <si>
    <t>Amounts</t>
  </si>
  <si>
    <t>After RP</t>
  </si>
  <si>
    <t>Inflation adjustment 2018</t>
  </si>
  <si>
    <t>Inflation adjustment 2019</t>
  </si>
  <si>
    <t>RP2</t>
  </si>
  <si>
    <t>Total inflation adjustment up to 2019</t>
  </si>
  <si>
    <t>Inflation adjustment 2020</t>
  </si>
  <si>
    <t>Inflation adjustment 2021</t>
  </si>
  <si>
    <t>Inflation adjustment 2022</t>
  </si>
  <si>
    <t>Inflation adjustment 2023</t>
  </si>
  <si>
    <t>Inflation adjustment 2024</t>
  </si>
  <si>
    <t>Total</t>
  </si>
  <si>
    <t>Total inflation Adjustment (Art. 26)*</t>
  </si>
  <si>
    <t>Traffic risk sharing up to 2017</t>
  </si>
  <si>
    <t>Traffic risk sharing 2018</t>
  </si>
  <si>
    <t>Traffic risk sharing 2019</t>
  </si>
  <si>
    <t>Total traffic risk sharing adjustements up to 2019</t>
  </si>
  <si>
    <t>Traffic risk sharing 2020</t>
  </si>
  <si>
    <t>Traffic risk sharing 2021</t>
  </si>
  <si>
    <t>Traffic risk sharing 2022</t>
  </si>
  <si>
    <t>Traffic risk sharing 2023</t>
  </si>
  <si>
    <t>Traffic risk sharing 2024</t>
  </si>
  <si>
    <t>Total traffic risk sharing adjustment (Art. 27(2) to 27(5))*</t>
  </si>
  <si>
    <t>Difference in investment costs 2020</t>
  </si>
  <si>
    <t>Difference in investment costs 2021</t>
  </si>
  <si>
    <t>Difference in investment costs 2022</t>
  </si>
  <si>
    <t>Difference in investment costs 2023</t>
  </si>
  <si>
    <t>Difference in investment costs 2024</t>
  </si>
  <si>
    <t>Total adjustment relating to investment costs (Art. 28(4))</t>
  </si>
  <si>
    <t>Difference in competent authorities and QEs costs 2020</t>
  </si>
  <si>
    <t>Difference in competent authorities and QEs costs 2021</t>
  </si>
  <si>
    <t>Difference in competent authorities and QEs costs 2022</t>
  </si>
  <si>
    <t>Difference in competent authorities and QEs costs 2023</t>
  </si>
  <si>
    <t>Difference in competent authorities and QEs costs 2024</t>
  </si>
  <si>
    <t>Total adjustment relating to competent authorities and QEs costs (Art. 28(5))</t>
  </si>
  <si>
    <t>Difference in Eurocontrol costs 2020</t>
  </si>
  <si>
    <t>Difference in Eurocontrol costs 2021</t>
  </si>
  <si>
    <t>Difference in Eurocontrol costs 2022</t>
  </si>
  <si>
    <t>Difference in Eurocontrol costs 2023</t>
  </si>
  <si>
    <t>Difference in Eurocontrol costs 2024</t>
  </si>
  <si>
    <t>Total adjustment relating to Eurocontrol costs (Art. 28(5))</t>
  </si>
  <si>
    <t>Difference in pension costs 2020</t>
  </si>
  <si>
    <t>Difference in pension costs 2021</t>
  </si>
  <si>
    <t>Difference in pension costs 2022</t>
  </si>
  <si>
    <t>Difference in pension costs 2023</t>
  </si>
  <si>
    <t>Difference in pension costs 2024</t>
  </si>
  <si>
    <t>Total adjustment relating to pension costs (Art. 28(6))</t>
  </si>
  <si>
    <t>Difference in interest on loans 2020</t>
  </si>
  <si>
    <t>Difference in interest on loans 2021</t>
  </si>
  <si>
    <t>Difference in interest on loans 2022</t>
  </si>
  <si>
    <t>Difference in interest on loans 2023</t>
  </si>
  <si>
    <t>Difference in interest on loans 2024</t>
  </si>
  <si>
    <t>Total adjustment relating to interest on loans (Art. 28(6))</t>
  </si>
  <si>
    <t>Costs relating to change in law 2020</t>
  </si>
  <si>
    <t>Costs relating to change in law 2021</t>
  </si>
  <si>
    <t>Costs relating to change in law 2022</t>
  </si>
  <si>
    <t>Costs relating to change in law 2023</t>
  </si>
  <si>
    <t>Costs relating to change in law 2024</t>
  </si>
  <si>
    <t>Total adjustment relating to change in law (Art. 28(6))</t>
  </si>
  <si>
    <t>Cost exempt from cost sharing up to 2017</t>
  </si>
  <si>
    <t>Cost exempt from cost sharing 2018</t>
  </si>
  <si>
    <t>Cost exempt from cost sharing 2019</t>
  </si>
  <si>
    <t>Total adjustment relating to cost exempt from previous RPs</t>
  </si>
  <si>
    <t>Financial incentives year up to 2017</t>
  </si>
  <si>
    <t>Financial incentives year 2018</t>
  </si>
  <si>
    <t>Financial incentives year 2019</t>
  </si>
  <si>
    <t>Total financial incentives up to 2019</t>
  </si>
  <si>
    <t>Financial incentives year 2020</t>
  </si>
  <si>
    <t>Financial incentives year 2021</t>
  </si>
  <si>
    <t>Financial incentives year 2022</t>
  </si>
  <si>
    <t>Financial incentives year 2023</t>
  </si>
  <si>
    <t>Financial incentives year 2024</t>
  </si>
  <si>
    <t>Total financial incentives (Art. 11(3) and 11(4))*</t>
  </si>
  <si>
    <t>Modulation of charges  up to 2017</t>
  </si>
  <si>
    <t>Modulation of charges  year 2018</t>
  </si>
  <si>
    <t>Modulation of charges  year 2019</t>
  </si>
  <si>
    <t>Total modulation of charges up 2019</t>
  </si>
  <si>
    <t>Modulation of charges 2020</t>
  </si>
  <si>
    <t>Modulation of charges 2021</t>
  </si>
  <si>
    <t>Modulation of charges 2022</t>
  </si>
  <si>
    <t>Modulation of charges 2023</t>
  </si>
  <si>
    <t>Modulation of charges 2024</t>
  </si>
  <si>
    <t>Total adjustment relating to modulation of charges (Art. 32(1))*</t>
  </si>
  <si>
    <t>Traffic adjustment up to 2017</t>
  </si>
  <si>
    <t>Traffic adjustment 2018</t>
  </si>
  <si>
    <t>Traffic adjustment 2019</t>
  </si>
  <si>
    <t>Total traffic adjustments up to 2019</t>
  </si>
  <si>
    <t>Traffic adjustment on adjustments from previous RPs 2020</t>
  </si>
  <si>
    <t>Traffic adjustment on adjustments from previous RPs 2021</t>
  </si>
  <si>
    <t>Traffic adjustment on adjustments from previous RPs 2022</t>
  </si>
  <si>
    <t>Traffic adjustment on adjustments from previous RPs 2023</t>
  </si>
  <si>
    <t>Traffic adjustment on adjustments from previous RPs 2024</t>
  </si>
  <si>
    <t>Total traffic adjustment on adjustments from previous reference periods</t>
  </si>
  <si>
    <t>Traffic adjustment 2020</t>
  </si>
  <si>
    <t>Traffic adjustment 2021</t>
  </si>
  <si>
    <t>Traffic adjustment 2022</t>
  </si>
  <si>
    <t>Traffic adjustment 2023</t>
  </si>
  <si>
    <t>Traffic adjustment 2024</t>
  </si>
  <si>
    <t>Total traffic adjustment (Art. 27(8) and 27(9))*</t>
  </si>
  <si>
    <t>Revenues received from Union assistance programmes up to 2017</t>
  </si>
  <si>
    <t>Revenues received from Union assistance programmes in 2018</t>
  </si>
  <si>
    <t>Revenues received from Union assistance programmes in 2019</t>
  </si>
  <si>
    <t>Total revenues received from Union assistance programmes up to 2019</t>
  </si>
  <si>
    <t>Revenues received from Union assistance programmes in 2020</t>
  </si>
  <si>
    <t>Revenues received from Union assistance programmes in 2021</t>
  </si>
  <si>
    <t>Revenues received from Union assistance programmes in 2022</t>
  </si>
  <si>
    <t>Revenues received from Union assistance programmes in 2023</t>
  </si>
  <si>
    <t>Revenues received from Union assistance programmes in 2024</t>
  </si>
  <si>
    <t>Total revenues received from Union assistance programmes (Art. 25(3)(a))*</t>
  </si>
  <si>
    <t>Revenues received from national public funding up to 2017</t>
  </si>
  <si>
    <t>Revenues received from national public funding in 2018</t>
  </si>
  <si>
    <t>Revenues received from national public funding in 2019</t>
  </si>
  <si>
    <t>Total revenues received from national public funding up to 2019</t>
  </si>
  <si>
    <t>Revenues received from national public funding in 2020</t>
  </si>
  <si>
    <t>Revenues received from national public funding in 2021</t>
  </si>
  <si>
    <t>Revenues received from national public funding in 2022</t>
  </si>
  <si>
    <t>Revenues received from national public funding in 2023</t>
  </si>
  <si>
    <t>Revenues received from national public funding in 2024</t>
  </si>
  <si>
    <t>Total revenues received from national public funding (Art. 25(3)(a))*</t>
  </si>
  <si>
    <t>Revenues from commercial activities up to 2017</t>
  </si>
  <si>
    <t>Revenues from commercial activities in 2018</t>
  </si>
  <si>
    <t>Revenues from commercial activities in 2019</t>
  </si>
  <si>
    <t>Total revenues from commercial activities up to 2019</t>
  </si>
  <si>
    <t>Revenues from commercial activities in 2020</t>
  </si>
  <si>
    <t>Revenues from commercial activities in 2021</t>
  </si>
  <si>
    <t>Revenues from commercial activities in 2022</t>
  </si>
  <si>
    <t>Revenues from commercial activities in 2023</t>
  </si>
  <si>
    <t>Revenues from commercial activities in 2024</t>
  </si>
  <si>
    <t>Total revenues from commercial activities (Art. 25(3)(b))*</t>
  </si>
  <si>
    <t>Revenues from contracts with airport operators up to 2017</t>
  </si>
  <si>
    <t>Revenues from contracts with airport operators in 2018</t>
  </si>
  <si>
    <t>Revenues from contracts with airport operators in 2019</t>
  </si>
  <si>
    <t>Total revenues from contracts with airport operators up to 2019</t>
  </si>
  <si>
    <t>Revenues from contracts with airport operators in 2020</t>
  </si>
  <si>
    <t>Revenues from contracts with airport operators in 2021</t>
  </si>
  <si>
    <t>Revenues from contracts with airport operators in 2022</t>
  </si>
  <si>
    <t>Revenues from contracts with airport operators in 2023</t>
  </si>
  <si>
    <t>Revenues from contracts with airport operators in 2024</t>
  </si>
  <si>
    <t>Total revenues from contracts with airport operators (Art. 25(3)(c))*</t>
  </si>
  <si>
    <t>Revenue difference - revision of UR 2020</t>
  </si>
  <si>
    <t>Revenue difference - revision of UR 2021</t>
  </si>
  <si>
    <t>Revenue difference - revision of UR 2022</t>
  </si>
  <si>
    <t>Revenue difference - revision of UR 2023</t>
  </si>
  <si>
    <t>Revenue difference - revision of UR 2024</t>
  </si>
  <si>
    <t>Total revenue differences from temporary application of UR (Art. 29(5))</t>
  </si>
  <si>
    <t>Cross-financing to (-) / from (+) other charging zone(s) relating to 2020</t>
  </si>
  <si>
    <t>Cross-financing to (-) / from (+) other charging zone(s) relating to 2021</t>
  </si>
  <si>
    <t>Cross-financing to (-) / from (+) other charging zone(s) relating to 2022</t>
  </si>
  <si>
    <t>Cross-financing to (-) / from (+) other charging zone(s) relating to 2023</t>
  </si>
  <si>
    <t>Cross-financing to (-) / from (+) other charging zone(s) relating to 2024</t>
  </si>
  <si>
    <t>Total cross-financing to (-) / from (+) other charging zone(s)</t>
  </si>
  <si>
    <t>Total adjustments</t>
  </si>
  <si>
    <t>Amounts  in '000  (national currency)</t>
  </si>
  <si>
    <t>* Including carry-overs relating to the previous reference period(s)</t>
  </si>
  <si>
    <t>Total adjustments relating to competent authorities and QEs costs (Art. 28(5))</t>
  </si>
  <si>
    <t>Total adjustments relating to Eurocontrol costs (Art. 28(5))</t>
  </si>
  <si>
    <t xml:space="preserve"> Total revenues received from national public funding up to 2019</t>
  </si>
  <si>
    <t>Table 4 - Complementary information on common projects and on revenues from Union assistance programmes allocated to the charging zone</t>
  </si>
  <si>
    <t>Amounts received</t>
  </si>
  <si>
    <t>Project reference
 (as per Grant Agreement)</t>
  </si>
  <si>
    <t>Project title</t>
  </si>
  <si>
    <t>Value of funded project 
in '000 Euro</t>
  </si>
  <si>
    <t>Amounts granted (as per GA)       in '000 Euro</t>
  </si>
  <si>
    <t>Common project y/n</t>
  </si>
  <si>
    <t>Actual amounts received (charging zone) in '000 Euro</t>
  </si>
  <si>
    <t>For the   charging zone</t>
  </si>
  <si>
    <t>Project y/n</t>
  </si>
  <si>
    <t>Total in '000 Euro</t>
  </si>
  <si>
    <t>Total in '000 national currency</t>
  </si>
  <si>
    <t>Amounts reimbursed to airspace users through other revenues</t>
  </si>
  <si>
    <t>Amounts retained in respect of aministrative costs for the charging zone in '000 Euro</t>
  </si>
  <si>
    <t>Total to be reimbursed for the charging zone in '000 Euro</t>
  </si>
  <si>
    <t>Amounts reimbursed to users (charging zone) in '000 national currency</t>
  </si>
  <si>
    <t>INEA/CEF/TRAN/M2017/1603892</t>
  </si>
  <si>
    <t xml:space="preserve">ADS-B Deployment in SW FAB (Two ADS-B stations and the sharing of one with Spain) </t>
  </si>
  <si>
    <t>N</t>
  </si>
  <si>
    <t>#091</t>
  </si>
  <si>
    <t>1.1</t>
  </si>
  <si>
    <t>Check that pension costs (in '000 NC) are filled in and different from 0</t>
  </si>
  <si>
    <t>Pension costs (in '000 NC)</t>
  </si>
  <si>
    <t>#087</t>
  </si>
  <si>
    <t>3.10</t>
  </si>
  <si>
    <t>Check that depreciation in item 3.10 is the same as in item 1.3 (in '000 NC)</t>
  </si>
  <si>
    <t>Depreciation - item 3.10 (in '000 NC)</t>
  </si>
  <si>
    <t>Depreciation - item 1.3 (in '000 NC)</t>
  </si>
  <si>
    <t>#088</t>
  </si>
  <si>
    <t>3.11</t>
  </si>
  <si>
    <t>Check that cost of capital in item 3.11 is calculated based on NBV of fixed assets (in '000 NC)</t>
  </si>
  <si>
    <t>Cost of capital - item 3.11 (in '000 NC)</t>
  </si>
  <si>
    <t>NBV of fixed assets * WACC rate (in '000 NC)</t>
  </si>
  <si>
    <t>#068</t>
  </si>
  <si>
    <t>3.13</t>
  </si>
  <si>
    <t>Check that Eurocontrol costs (in '000 Euro) are filled in and different from 0</t>
  </si>
  <si>
    <t>Eurocontrol costs (in '000 Euro)</t>
  </si>
  <si>
    <t>#068b</t>
  </si>
  <si>
    <t>3.15</t>
  </si>
  <si>
    <t>Check calculation of Eurocontrol costs (in '000 NC)</t>
  </si>
  <si>
    <t>Eurocontrol costs (in '000 NC)</t>
  </si>
  <si>
    <t>Eurocontrol costs (in '000 Euro) * exchange rate</t>
  </si>
  <si>
    <t xml:space="preserve"> #054</t>
  </si>
  <si>
    <t>Check that Eurocontrol costs are = to T1 NSA (Other States costs)</t>
  </si>
  <si>
    <t>Eurocontrol costs reported in item 3.15 (in '000 NC)</t>
  </si>
  <si>
    <t>Other State costs reported in item 2.9 (in '000 NC)</t>
  </si>
  <si>
    <t xml:space="preserve"> #055</t>
  </si>
  <si>
    <r>
      <t xml:space="preserve">Check that Eurocontrol costs are </t>
    </r>
    <r>
      <rPr>
        <sz val="11"/>
        <rFont val="Calibri"/>
        <family val="2"/>
      </rPr>
      <t>≤</t>
    </r>
    <r>
      <rPr>
        <sz val="11"/>
        <rFont val="Calibri"/>
        <family val="2"/>
        <charset val="238"/>
        <scheme val="minor"/>
      </rPr>
      <t xml:space="preserve"> to T1 NSA (Other operating costs)</t>
    </r>
  </si>
  <si>
    <t>Other operating costs of NSA reported in item 1.2 (in '000 NC)</t>
  </si>
  <si>
    <t>CALCULATION OF UNIT RATES - TABLE 2</t>
  </si>
  <si>
    <t>Checks for T2 (consolidated)</t>
  </si>
  <si>
    <t xml:space="preserve"> #023</t>
  </si>
  <si>
    <t>Consistency of determined costs in nominal terms (VFR excl.) with T1 Consolidated</t>
  </si>
  <si>
    <t>Determined costs in nominal terms - VFR excl. - Table 2 Item 1.1 (in '000 NC)</t>
  </si>
  <si>
    <t>Total determined/actual costs - Table 1 (in '000 NC)</t>
  </si>
  <si>
    <t xml:space="preserve"> #023b</t>
  </si>
  <si>
    <t>Consistency of determined costs subject to inflation adjustment with T1 Consolidated</t>
  </si>
  <si>
    <t>Determined costs subject to inflation adjustment - Table 2 (in '000 NC)</t>
  </si>
  <si>
    <t>Determined costs subject to inflation adjustment - Table 1 (in '000 NC)</t>
  </si>
  <si>
    <t xml:space="preserve"> #025</t>
  </si>
  <si>
    <t>2.2</t>
  </si>
  <si>
    <t>Consistency of forecast inflation index with T1 Consolidated</t>
  </si>
  <si>
    <t>Forecast inflation index - Table 2</t>
  </si>
  <si>
    <t>Forecast inflation index - Table 1</t>
  </si>
  <si>
    <t xml:space="preserve"> #024</t>
  </si>
  <si>
    <t>2.3</t>
  </si>
  <si>
    <t>Consistency of actual inflation index with T1 Consolidated</t>
  </si>
  <si>
    <t>Actual inflation index - Table 2</t>
  </si>
  <si>
    <t>Actual inflation index - Table 1</t>
  </si>
  <si>
    <t xml:space="preserve"> #024b</t>
  </si>
  <si>
    <t>2.4</t>
  </si>
  <si>
    <t>Calculation of the difference between actual and forecast inflation index (in %)</t>
  </si>
  <si>
    <t>Actual / forecast inflation index - Table 2 (in %)</t>
  </si>
  <si>
    <t>Actual / forecast inflation index - Table 1 (in %)</t>
  </si>
  <si>
    <t xml:space="preserve"> #029</t>
  </si>
  <si>
    <t>Calculation of inflation adjustment relating to year n</t>
  </si>
  <si>
    <t>Inflation adjustment (in '000 NC)</t>
  </si>
  <si>
    <t>Calculated inflation adjustment (in '000 NC)</t>
  </si>
  <si>
    <t xml:space="preserve"> #082</t>
  </si>
  <si>
    <t>Sum of differences between determined and actual costs relating to year n</t>
  </si>
  <si>
    <t>Differences between determined and actual costs relating to year n (in '000 NC)</t>
  </si>
  <si>
    <t>Sum of items 3.1 to 3.7 (in '000 NC)</t>
  </si>
  <si>
    <t xml:space="preserve"> #023c</t>
  </si>
  <si>
    <t>4.1</t>
  </si>
  <si>
    <t>Consistency of determined costs subject to traffic risk-sharing with T1 Consolidated</t>
  </si>
  <si>
    <t>Determined costs subject to traffic risk-sharing - Table 2 (in '000 NC)</t>
  </si>
  <si>
    <t>Determined costs subject to traffic risk-sharing - Table 1 (in '000 NC)</t>
  </si>
  <si>
    <t xml:space="preserve"> #027</t>
  </si>
  <si>
    <t>4.6</t>
  </si>
  <si>
    <t>Consistency of forecast total service units (performance plan) with T1 Consolidated</t>
  </si>
  <si>
    <t>Forecast total service units - Table 2 (in '000)</t>
  </si>
  <si>
    <t>Forecast total service units - Table 1 (in '000)</t>
  </si>
  <si>
    <t xml:space="preserve"> #026</t>
  </si>
  <si>
    <t>Consistency of actual total service units with T1 Consolidated</t>
  </si>
  <si>
    <t>Actual total service units - Table 2 (in '000)</t>
  </si>
  <si>
    <t>Actual total service units - Table 1 (in '000)</t>
  </si>
  <si>
    <t xml:space="preserve"> #030</t>
  </si>
  <si>
    <t>Calculation of the difference between actual and forecast total service units (in %)</t>
  </si>
  <si>
    <t>Actual / forecast total service units - Table 1 (%)</t>
  </si>
  <si>
    <t>Actual / forecast total service units - Table 2 (%)</t>
  </si>
  <si>
    <t xml:space="preserve"> #032</t>
  </si>
  <si>
    <t>4.9</t>
  </si>
  <si>
    <t>Calculation of traffic risk-sharing adjustment relating to year n</t>
  </si>
  <si>
    <t>Traffic risk-sharing adjustment (in '000 NC)</t>
  </si>
  <si>
    <t>Calculated traffic risk-sharing adjustment (in '000 NC)</t>
  </si>
  <si>
    <t xml:space="preserve"> #034</t>
  </si>
  <si>
    <t>Calculation of traffic adjustment for determined costs not subject to traffic risk-sharing</t>
  </si>
  <si>
    <t>Traffic adjustment (in '000 NC)</t>
  </si>
  <si>
    <t>Calculated traffic adjustment (in '000 NC)</t>
  </si>
  <si>
    <t>Calculation of traffic adjustment for adjustments to year n unit rate not subject to traffic risk-sharing</t>
  </si>
  <si>
    <t>Sum of traffic adjustment</t>
  </si>
  <si>
    <t>Traffic adjustments relating to year n (in '000 NC)</t>
  </si>
  <si>
    <t>Sum of items 5.1 and 5.2 (in '000 NC)</t>
  </si>
  <si>
    <t xml:space="preserve"> #082b</t>
  </si>
  <si>
    <t>6.4</t>
  </si>
  <si>
    <t>Sum of financial incentives relating to year n</t>
  </si>
  <si>
    <t>Financial incentives relating to year n (in '000 NC)</t>
  </si>
  <si>
    <t>Sum of items 6.1 to 6.3 (in '000 NC)</t>
  </si>
  <si>
    <t xml:space="preserve"> #039</t>
  </si>
  <si>
    <t>10.5</t>
  </si>
  <si>
    <t>Sum of other revenues relating to year n</t>
  </si>
  <si>
    <t>Total other revenues relating to year n (in '000 NC)</t>
  </si>
  <si>
    <t>Sum of items 10.1 to 10.4 (in '000 NC)</t>
  </si>
  <si>
    <t>13.1</t>
  </si>
  <si>
    <t>Determined costs in nominal terms (VFR excl.)</t>
  </si>
  <si>
    <t>Determined costs in nominal terms - Item 13.1 (in '000 NC)</t>
  </si>
  <si>
    <t>Determined costs in nominal terms - Item 1.1 (in '000 NC)</t>
  </si>
  <si>
    <t>#071</t>
  </si>
  <si>
    <t>13.2</t>
  </si>
  <si>
    <t>Consistency of inflation adjustment carried-over to unit rate year n with T3</t>
  </si>
  <si>
    <t>Amounts carried-over from Table 2 (in '000 NC)</t>
  </si>
  <si>
    <t>Amounts carried-over from Table 3 (in '000 NC)</t>
  </si>
  <si>
    <t>#073</t>
  </si>
  <si>
    <t>13.3</t>
  </si>
  <si>
    <t>Consistency of traffic risk-sharing adjustment carried-over to unit rate year n with T3</t>
  </si>
  <si>
    <t>#074</t>
  </si>
  <si>
    <t>13.4</t>
  </si>
  <si>
    <t>Consistency of costs exempt from cost-sharing carried-over to unit rate year n with T3</t>
  </si>
  <si>
    <t>#075</t>
  </si>
  <si>
    <t>13.5</t>
  </si>
  <si>
    <t>Consistency of financial incentives carried-over to unit rate year n with T3</t>
  </si>
  <si>
    <t>#076</t>
  </si>
  <si>
    <t>13.6</t>
  </si>
  <si>
    <t>Consistency of modulation of charges carried-over to unit rate year n with T3</t>
  </si>
  <si>
    <t>#077</t>
  </si>
  <si>
    <t>13.7</t>
  </si>
  <si>
    <t>Consistency of traffic adjustment carried-over to unit rate year n with T3</t>
  </si>
  <si>
    <t>#079</t>
  </si>
  <si>
    <t>13.8</t>
  </si>
  <si>
    <t>Consistency of other revenues carried-over to unit rate year n with T3</t>
  </si>
  <si>
    <t>#080</t>
  </si>
  <si>
    <t>13.9</t>
  </si>
  <si>
    <t>Consistency of cross-financing carried-over to unit rate year n with T3</t>
  </si>
  <si>
    <t>#078b</t>
  </si>
  <si>
    <t>13.10</t>
  </si>
  <si>
    <t>Consistency of revenue differences from temporary application of UR with T3</t>
  </si>
  <si>
    <t>#070</t>
  </si>
  <si>
    <t>13.2-13.10</t>
  </si>
  <si>
    <t>Consistency of total adjustments carried over to unit rate year n with T3</t>
  </si>
  <si>
    <t>Sum of amounts carried-over from Table 2 (in '000 NC)</t>
  </si>
  <si>
    <t>Sum of amounts carried-over from Table 3 (in '000 NC)</t>
  </si>
  <si>
    <t xml:space="preserve"> #040</t>
  </si>
  <si>
    <t>13.11</t>
  </si>
  <si>
    <t>Grand total for the calculation of year n unit rate</t>
  </si>
  <si>
    <t>Grand total for the calculation of year n unit rate (in '000 NC)</t>
  </si>
  <si>
    <t>Sum of items 13.1 to 13.10 (in '000 NC)</t>
  </si>
  <si>
    <t xml:space="preserve"> #027b</t>
  </si>
  <si>
    <t>13.12</t>
  </si>
  <si>
    <t>Forecast total service units for year n (performance plan)</t>
  </si>
  <si>
    <t>Forecast total service units - Item  13.12 (in '000)</t>
  </si>
  <si>
    <t>Forecast total service units - Item  4.6 (in '000)</t>
  </si>
  <si>
    <t xml:space="preserve"> #081</t>
  </si>
  <si>
    <t>13.13</t>
  </si>
  <si>
    <t>Calculation of the unit rate for year n</t>
  </si>
  <si>
    <t>Unit Rate for year n</t>
  </si>
  <si>
    <t>Grand total for the calculation of year n unit rate / Forecast total service units</t>
  </si>
  <si>
    <t xml:space="preserve"> #081b</t>
  </si>
  <si>
    <t>14</t>
  </si>
  <si>
    <t>Calculation of the applicable unit rate for year n</t>
  </si>
  <si>
    <t>Applicable unit rate for year n</t>
  </si>
  <si>
    <t>Unit Rate for year n - Reduction as per Art. 29(6)</t>
  </si>
  <si>
    <t>Checks for T2 ANSP</t>
  </si>
  <si>
    <t xml:space="preserve"> #089</t>
  </si>
  <si>
    <t>% of traffic deviation set as deadband is 2%</t>
  </si>
  <si>
    <t>% of traffic deviation</t>
  </si>
  <si>
    <t xml:space="preserve"> #035</t>
  </si>
  <si>
    <t>4.3</t>
  </si>
  <si>
    <t>% of TRS additional revenue returned to users is 70%</t>
  </si>
  <si>
    <t>% additional revenue returned to users in year n+2</t>
  </si>
  <si>
    <t xml:space="preserve"> #036</t>
  </si>
  <si>
    <t>4.4</t>
  </si>
  <si>
    <t>% of TRS loss borne by users is 70%</t>
  </si>
  <si>
    <t>% loss of revenue borne by airspace users in year n+2</t>
  </si>
  <si>
    <t xml:space="preserve"> #090</t>
  </si>
  <si>
    <t>4.5</t>
  </si>
  <si>
    <t>% of traffic deviation set as threshold is 10%</t>
  </si>
  <si>
    <t>Checks for T2 ANSP SAR</t>
  </si>
  <si>
    <t>Checks for T2 MET</t>
  </si>
  <si>
    <t>Checks for T2 NSA</t>
  </si>
  <si>
    <t>Checks for T3 (consolidated)</t>
  </si>
  <si>
    <t>i</t>
  </si>
  <si>
    <t>Total adjustments relating to year n to be carried-over</t>
  </si>
  <si>
    <t>Sum of amounts to be carried-over from Table 2 (in '000 NC)</t>
  </si>
  <si>
    <t>Sum of amounts to be carried-over from Table 3 (in '000 NC)</t>
  </si>
  <si>
    <t>ii</t>
  </si>
  <si>
    <t>Inflation adjustment</t>
  </si>
  <si>
    <t>Amounts to be carried-over from Table 2 (in '000 NC)</t>
  </si>
  <si>
    <t>Amounts to be carried-over from Table 3 (in '000 NC)</t>
  </si>
  <si>
    <t>iii</t>
  </si>
  <si>
    <t>Costs exempt</t>
  </si>
  <si>
    <t>iv</t>
  </si>
  <si>
    <t>Traffic risk-sharing</t>
  </si>
  <si>
    <t>v</t>
  </si>
  <si>
    <t>Traffic adjustment</t>
  </si>
  <si>
    <t>vi</t>
  </si>
  <si>
    <t>Financial incentives</t>
  </si>
  <si>
    <t>vii</t>
  </si>
  <si>
    <t>viii</t>
  </si>
  <si>
    <t>Revision of the unit rate</t>
  </si>
  <si>
    <t>#083</t>
  </si>
  <si>
    <t>ix</t>
  </si>
  <si>
    <t>Cross-financing</t>
  </si>
  <si>
    <t>#084</t>
  </si>
  <si>
    <t>x</t>
  </si>
  <si>
    <t>#085</t>
  </si>
  <si>
    <t>xi</t>
  </si>
  <si>
    <t>Check that adjustments from current and future years are not anticipatively included in T3 and are equal to 0</t>
  </si>
  <si>
    <t>Sum of adjustments (in '000 NC)</t>
  </si>
  <si>
    <t>#086</t>
  </si>
  <si>
    <t>xii</t>
  </si>
  <si>
    <t>Check that no costs exempt from cost-sharing from RP2 are charged/reimbursed before 2021</t>
  </si>
  <si>
    <t>Costs exempt from cost-sharing from RP2: amounts carried over to year n (in '000 NC)</t>
  </si>
  <si>
    <t>Carry-over of costs exempt from cost-sharing from RP2 must be = 0</t>
  </si>
  <si>
    <t>Checks for T3 ANSP</t>
  </si>
  <si>
    <t>Checks for T3 ANSP SAR</t>
  </si>
  <si>
    <t>Checks for T3 MET</t>
  </si>
  <si>
    <t>Checks for T3 NSA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</si>
</sst>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9">
    <numFmt numFmtId="41" formatCode="_-* #,##0_-;\-* #,##0_-;_-* &quot;-&quot;_-;_-@_-"/>
    <numFmt numFmtId="43" formatCode="_-* #,##0.00_-;\-* #,##0.00_-;_-* &quot;-&quot;??_-;_-@_-"/>
    <numFmt numFmtId="164" formatCode="_-* #,##0\ _€_-;\-* #,##0\ _€_-;_-* &quot;-&quot;\ _€_-;_-@_-"/>
    <numFmt numFmtId="165" formatCode="_-* #,##0.00\ _€_-;\-* #,##0.00\ _€_-;_-* &quot;-&quot;??\ _€_-;_-@_-"/>
    <numFmt numFmtId="166" formatCode="_-* #,##0.00\ _F_-;\-* #,##0.00\ _F_-;_-* &quot;-&quot;??\ _F_-;_-@_-"/>
    <numFmt numFmtId="167" formatCode="0.0%"/>
    <numFmt numFmtId="168" formatCode="#,##0.0"/>
    <numFmt numFmtId="169" formatCode="0.0"/>
    <numFmt numFmtId="170" formatCode="_-* #,##0_-;\-* #,##0_-;_-* &quot;-&quot;??_-;_-@_-"/>
    <numFmt numFmtId="171" formatCode="_(* #,##0.00_);_(* \(#,##0.00\);_(* &quot;-&quot;??_);_(@_)"/>
    <numFmt numFmtId="172" formatCode="_-&quot;£&quot;* #,##0.00_-;\-&quot;£&quot;* #,##0.00_-;_-&quot;£&quot;* &quot;-&quot;??_-;_-@_-"/>
    <numFmt numFmtId="173" formatCode="_(&quot;£&quot;* #,##0.00_);_(&quot;£&quot;* \(#,##0.00\);_(&quot;£&quot;* &quot;-&quot;??_);_(@_)"/>
    <numFmt numFmtId="174" formatCode="_ * #,##0_ ;_ * \-#,##0_ ;_ * &quot;-&quot;_ ;_ @_ "/>
    <numFmt numFmtId="175" formatCode="_ * #,##0.00_ ;_ * \-#,##0.00_ ;_ * &quot;-&quot;??_ ;_ @_ "/>
    <numFmt numFmtId="176" formatCode="#,##0.00%;[Red]\(#,##0.00%\);&quot;-&quot;"/>
    <numFmt numFmtId="177" formatCode="#,##0;[Red]\(#,##0\);&quot;-&quot;"/>
    <numFmt numFmtId="178" formatCode="#,##0.00;[Red]\(#,##0.00\);&quot;-&quot;"/>
    <numFmt numFmtId="179" formatCode="_(* #,##0_);_(* \(#,##0\)"/>
    <numFmt numFmtId="180" formatCode="mmm\-yyyy"/>
    <numFmt numFmtId="181" formatCode="dd\ mmm\ yy"/>
    <numFmt numFmtId="182" formatCode="#,##0;\(#,##0\)"/>
    <numFmt numFmtId="183" formatCode="#,##0;\-#,##0;\-"/>
    <numFmt numFmtId="184" formatCode="#,##0_ ;[Red]\(#,##0\);\-\ "/>
    <numFmt numFmtId="185" formatCode="#,##0;\(#,##0\);\-"/>
    <numFmt numFmtId="186" formatCode="&quot;þ&quot;;&quot;ý&quot;;&quot;¨&quot;"/>
    <numFmt numFmtId="187" formatCode="&quot;þ&quot;;;&quot;o&quot;;"/>
    <numFmt numFmtId="188" formatCode="#,##0.00\ ;[Red]\(#,##0.00\)"/>
    <numFmt numFmtId="189" formatCode="#,##0_);\(#,##0\);&quot;- &quot;;&quot;  &quot;@"/>
    <numFmt numFmtId="190" formatCode="_-* #,##0\ _D_M_-;\-* #,##0\ _D_M_-;_-* &quot;-&quot;\ _D_M_-;_-@_-"/>
    <numFmt numFmtId="191" formatCode="_-* #,##0.00\ _D_M_-;\-* #,##0.00\ _D_M_-;_-* &quot;-&quot;??\ _D_M_-;_-@_-"/>
    <numFmt numFmtId="192" formatCode="[Green]&quot;é&quot;;[Red]&quot;ê&quot;;&quot;ù&quot;;"/>
    <numFmt numFmtId="193" formatCode="_-* #,##0.00\ [$€-1]_-;\-* #,##0.00\ [$€-1]_-;_-* &quot;-&quot;??\ [$€-1]_-"/>
    <numFmt numFmtId="194" formatCode="_-[$€-2]\ * #,##0.00_-;\-[$€-2]\ * #,##0.00_-;_-[$€-2]\ * &quot;-&quot;??_-"/>
    <numFmt numFmtId="195" formatCode="_-[$€-2]\ * #,##0.00_-;\-[$€-2]\ * #,##0.00_-;_-[$€-2]\ * &quot;-&quot;??_-;_-@_-"/>
    <numFmt numFmtId="196" formatCode="#,##0;\(#,##0\);0"/>
    <numFmt numFmtId="197" formatCode="_(* #,##0.0_%_);_(* \(#,##0.0_%\);_(* &quot; - &quot;_%_);_(@_)"/>
    <numFmt numFmtId="198" formatCode="_(* #,##0.0%_);_(* \(#,##0.0%\);_(* &quot; - &quot;\%_);_(@_)"/>
    <numFmt numFmtId="199" formatCode="_(* #,##0.0_);_(* \(#,##0.0\);_(* &quot; - &quot;_);_(@_)"/>
    <numFmt numFmtId="200" formatCode="_(* #,##0.00_);_(* \(#,##0.00\);_(* &quot; - &quot;_);_(@_)"/>
    <numFmt numFmtId="201" formatCode="_(* #,##0.000_);_(* \(#,##0.000\);_(* &quot; - &quot;_);_(@_)"/>
    <numFmt numFmtId="202" formatCode="#,##0;\(#,##0\);&quot;-&quot;"/>
    <numFmt numFmtId="203" formatCode="#,##0.0000_);\(#,##0.0000\);&quot;- &quot;;&quot;  &quot;@"/>
    <numFmt numFmtId="204" formatCode="#,##0\ ;[Red]\(#,##0\);\-\ "/>
    <numFmt numFmtId="205" formatCode="&quot;Lookup&quot;\ 0"/>
    <numFmt numFmtId="206" formatCode="###0_);\(###0\);&quot;- &quot;;&quot;  &quot;@"/>
    <numFmt numFmtId="207" formatCode="_-&quot;L.&quot;\ * #,##0_-;\-&quot;L.&quot;\ * #,##0_-;_-&quot;L.&quot;\ * &quot;-&quot;_-;_-@_-"/>
    <numFmt numFmtId="208" formatCode="_-&quot;€&quot;\ * #,##0.00_-;\-&quot;€&quot;\ * #,##0.00_-;_-&quot;€&quot;\ * &quot;-&quot;??_-;_-@_-"/>
    <numFmt numFmtId="209" formatCode="_-* #,##0\ &quot;DM&quot;_-;\-* #,##0\ &quot;DM&quot;_-;_-* &quot;-&quot;\ &quot;DM&quot;_-;_-@_-"/>
    <numFmt numFmtId="210" formatCode="_-* #,##0.00\ &quot;DM&quot;_-;\-* #,##0.00\ &quot;DM&quot;_-;_-* &quot;-&quot;??\ &quot;DM&quot;_-;_-@_-"/>
    <numFmt numFmtId="211" formatCode="_-* #,##0.00\ [$€]_-;\-* #,##0.00\ [$€]_-;_-* &quot;-&quot;??\ [$€]_-;_-@_-"/>
    <numFmt numFmtId="212" formatCode="_([$€-2]* #,##0.00_);_([$€-2]* \(#,##0.00\);_([$€-2]* &quot;-&quot;??_)"/>
    <numFmt numFmtId="213" formatCode="#,##0.000000"/>
    <numFmt numFmtId="214" formatCode="0.000"/>
    <numFmt numFmtId="215" formatCode="#,##0.000"/>
    <numFmt numFmtId="216" formatCode="0.000%"/>
    <numFmt numFmtId="217" formatCode="_-* #,##0.0_-;\-* #,##0.0_-;_-* &quot;-&quot;??_-;_-@_-"/>
    <numFmt numFmtId="218" formatCode="_-* #,##0\ _€_-;\-* #,##0\ _€_-;_-* &quot;-&quot;??\ _€_-;_-@_-"/>
    <numFmt numFmtId="219" formatCode="#,##0.0000"/>
    <numFmt numFmtId="220" formatCode="0.000000"/>
    <numFmt numFmtId="221" formatCode="_(* #,##0.0_);_(* \(#,##0.0\);_(* &quot;-&quot;??_);_(@_)"/>
    <numFmt numFmtId="222" formatCode="_(* #,##0.0000000_);_(* \(#,##0.0000000\);_(* &quot;-&quot;??_);_(@_)"/>
    <numFmt numFmtId="223" formatCode="_-\ #,##0.00_-;\-\ #,##0.00_-;_-\ &quot;-&quot;??_-;_-@_-"/>
    <numFmt numFmtId="224" formatCode="#,##0.0000000"/>
    <numFmt numFmtId="225" formatCode="_-\ #,##0.0_-;\-\ #,##0.0_-;_-\ &quot;-&quot;??_-;_-@_-"/>
    <numFmt numFmtId="226" formatCode="_-* #,##0.0\ _€_-;\-* #,##0.0\ _€_-;_-* &quot;-&quot;?\ _€_-;_-@_-"/>
    <numFmt numFmtId="227" formatCode="#,##0.00000"/>
    <numFmt numFmtId="228" formatCode="#,##0.00_ ;\-#,##0.00\ "/>
    <numFmt numFmtId="229" formatCode="_-* #,##0.0000_-;\-* #,##0.0000_-;_-* &quot;-&quot;??_-;_-@_-"/>
    <numFmt numFmtId="230" formatCode="_-* #,##0.000_-;\-* #,##0.000_-;_-* &quot;-&quot;??_-;_-@_-"/>
  </numFmts>
  <fonts count="224">
    <font>
      <sz val="11"/>
      <color theme="1"/>
      <name val="Calibri"/>
      <family val="2"/>
      <scheme val="minor"/>
    </font>
    <font>
      <sz val="11"/>
      <color theme="1"/>
      <name val="Calibri"/>
      <family val="2"/>
      <scheme val="minor"/>
    </font>
    <font>
      <sz val="11"/>
      <color indexed="8"/>
      <name val="Calibri"/>
      <family val="2"/>
    </font>
    <font>
      <b/>
      <sz val="9"/>
      <name val="Calibri"/>
      <family val="2"/>
    </font>
    <font>
      <sz val="9"/>
      <name val="Calibri"/>
      <family val="2"/>
    </font>
    <font>
      <sz val="11"/>
      <name val="Arial"/>
      <family val="2"/>
    </font>
    <font>
      <b/>
      <sz val="8.5"/>
      <name val="Calibri"/>
      <family val="2"/>
    </font>
    <font>
      <sz val="10"/>
      <name val="Arial"/>
      <family val="2"/>
    </font>
    <font>
      <b/>
      <sz val="10"/>
      <name val="Arial"/>
      <family val="2"/>
    </font>
    <font>
      <sz val="8.5"/>
      <name val="Calibri"/>
      <family val="2"/>
    </font>
    <font>
      <i/>
      <sz val="9"/>
      <name val="Calibri"/>
      <family val="2"/>
    </font>
    <font>
      <sz val="11"/>
      <name val="Calibri"/>
      <family val="2"/>
    </font>
    <font>
      <b/>
      <sz val="11"/>
      <name val="Calibri"/>
      <family val="2"/>
    </font>
    <font>
      <u/>
      <sz val="11"/>
      <color indexed="12"/>
      <name val="Calibri"/>
      <family val="2"/>
    </font>
    <font>
      <sz val="11"/>
      <name val="Arial"/>
      <family val="2"/>
      <charset val="238"/>
    </font>
    <font>
      <b/>
      <sz val="10"/>
      <name val="Calibri"/>
      <family val="2"/>
    </font>
    <font>
      <strike/>
      <sz val="9"/>
      <name val="Calibri"/>
      <family val="2"/>
    </font>
    <font>
      <sz val="11"/>
      <color theme="0"/>
      <name val="Calibri"/>
      <family val="2"/>
      <scheme val="minor"/>
    </font>
    <font>
      <b/>
      <sz val="11"/>
      <name val="Arial"/>
      <family val="2"/>
    </font>
    <font>
      <b/>
      <sz val="11"/>
      <color indexed="9"/>
      <name val="Calibri"/>
      <family val="2"/>
    </font>
    <font>
      <sz val="11"/>
      <color indexed="9"/>
      <name val="Calibri"/>
      <family val="2"/>
    </font>
    <font>
      <b/>
      <sz val="11"/>
      <color indexed="8"/>
      <name val="Calibri"/>
      <family val="2"/>
    </font>
    <font>
      <sz val="11"/>
      <color rgb="FF9C6500"/>
      <name val="Calibri"/>
      <family val="2"/>
      <scheme val="minor"/>
    </font>
    <font>
      <sz val="11"/>
      <color theme="1"/>
      <name val="Calibri"/>
      <family val="2"/>
      <charset val="238"/>
      <scheme val="minor"/>
    </font>
    <font>
      <sz val="11"/>
      <color indexed="20"/>
      <name val="Calibri"/>
      <family val="2"/>
    </font>
    <font>
      <b/>
      <sz val="11"/>
      <color indexed="52"/>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name val="Times New Roman"/>
      <family val="1"/>
    </font>
    <font>
      <sz val="10"/>
      <name val="Book Antiqua"/>
      <family val="1"/>
    </font>
    <font>
      <b/>
      <sz val="9"/>
      <name val="Helv"/>
    </font>
    <font>
      <sz val="10"/>
      <color indexed="12"/>
      <name val="Arial"/>
      <family val="2"/>
    </font>
    <font>
      <sz val="10"/>
      <name val="MS Sans Serif"/>
      <family val="2"/>
    </font>
    <font>
      <sz val="9"/>
      <color indexed="12"/>
      <name val="Arial"/>
      <family val="2"/>
    </font>
    <font>
      <sz val="10"/>
      <name val="Times New Roman"/>
      <family val="1"/>
    </font>
    <font>
      <sz val="10"/>
      <name val="ZapfDingbats"/>
      <family val="2"/>
    </font>
    <font>
      <sz val="10"/>
      <color indexed="9"/>
      <name val="Arial"/>
      <family val="2"/>
    </font>
    <font>
      <sz val="10"/>
      <color indexed="40"/>
      <name val="Arial"/>
      <family val="2"/>
    </font>
    <font>
      <sz val="14"/>
      <name val="Wingdings"/>
      <charset val="2"/>
    </font>
    <font>
      <sz val="22"/>
      <color indexed="12"/>
      <name val="Wingdings"/>
      <charset val="2"/>
    </font>
    <font>
      <sz val="22"/>
      <name val="Wingdings"/>
      <charset val="2"/>
    </font>
    <font>
      <b/>
      <u val="singleAccounting"/>
      <sz val="11"/>
      <name val="Arial"/>
      <family val="2"/>
    </font>
    <font>
      <b/>
      <sz val="8"/>
      <color indexed="10"/>
      <name val="Arial"/>
      <family val="2"/>
    </font>
    <font>
      <b/>
      <sz val="16"/>
      <color indexed="9"/>
      <name val="Arial"/>
      <family val="2"/>
    </font>
    <font>
      <b/>
      <sz val="16"/>
      <name val="Arial"/>
      <family val="2"/>
    </font>
    <font>
      <sz val="10"/>
      <name val="BERNHARD"/>
    </font>
    <font>
      <sz val="10"/>
      <color indexed="50"/>
      <name val="Arial"/>
      <family val="2"/>
    </font>
    <font>
      <sz val="16"/>
      <name val="Wingdings"/>
      <charset val="2"/>
    </font>
    <font>
      <b/>
      <sz val="32"/>
      <name val="Helvetica"/>
      <family val="2"/>
    </font>
    <font>
      <sz val="12"/>
      <name val="Times New Roman"/>
      <family val="1"/>
    </font>
    <font>
      <i/>
      <sz val="8"/>
      <name val="Times New Roman"/>
      <family val="1"/>
    </font>
    <font>
      <sz val="9"/>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etica"/>
      <family val="2"/>
    </font>
    <font>
      <sz val="10"/>
      <color indexed="18"/>
      <name val="Arial"/>
      <family val="2"/>
    </font>
    <font>
      <sz val="10"/>
      <color indexed="23"/>
      <name val="Arial"/>
      <family val="2"/>
    </font>
    <font>
      <b/>
      <sz val="12"/>
      <name val="Arial"/>
      <family val="2"/>
    </font>
    <font>
      <b/>
      <u/>
      <sz val="16"/>
      <color indexed="10"/>
      <name val="Palatino"/>
      <family val="1"/>
    </font>
    <font>
      <b/>
      <sz val="10"/>
      <color indexed="18"/>
      <name val="Arial"/>
      <family val="2"/>
    </font>
    <font>
      <sz val="8"/>
      <color indexed="12"/>
      <name val="Helv"/>
    </font>
    <font>
      <u/>
      <sz val="10"/>
      <color indexed="12"/>
      <name val="MS Sans Serif"/>
      <family val="2"/>
    </font>
    <font>
      <b/>
      <sz val="8"/>
      <color indexed="12"/>
      <name val="Arial"/>
      <family val="2"/>
    </font>
    <font>
      <sz val="10"/>
      <color indexed="12"/>
      <name val="Times New Roman"/>
      <family val="1"/>
    </font>
    <font>
      <sz val="10"/>
      <color indexed="24"/>
      <name val="Arial"/>
      <family val="2"/>
    </font>
    <font>
      <b/>
      <sz val="10"/>
      <color indexed="14"/>
      <name val="Times New Roman"/>
      <family val="1"/>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8"/>
      <name val="Helvetica"/>
      <family val="2"/>
    </font>
    <font>
      <sz val="8"/>
      <color indexed="47"/>
      <name val="Arial"/>
      <family val="2"/>
    </font>
    <font>
      <sz val="14"/>
      <name val="Helvetica"/>
      <family val="2"/>
    </font>
    <font>
      <sz val="8"/>
      <color indexed="40"/>
      <name val="Arial"/>
      <family val="2"/>
    </font>
    <font>
      <sz val="8"/>
      <color indexed="10"/>
      <name val="Arial"/>
      <family val="2"/>
    </font>
    <font>
      <sz val="11"/>
      <color indexed="8"/>
      <name val="Arial"/>
      <family val="2"/>
    </font>
    <font>
      <sz val="11"/>
      <color indexed="8"/>
      <name val="Czcionka tekstu podstawowego"/>
      <family val="2"/>
    </font>
    <font>
      <sz val="8"/>
      <name val="Times New Roman"/>
      <family val="1"/>
    </font>
    <font>
      <sz val="10"/>
      <color indexed="54"/>
      <name val="Arial"/>
      <family val="2"/>
    </font>
    <font>
      <sz val="9"/>
      <color indexed="8"/>
      <name val="Arial"/>
      <family val="2"/>
    </font>
    <font>
      <b/>
      <sz val="10"/>
      <color indexed="8"/>
      <name val="Arial"/>
      <family val="2"/>
    </font>
    <font>
      <sz val="10"/>
      <color indexed="8"/>
      <name val="Arial"/>
      <family val="2"/>
    </font>
    <font>
      <sz val="8"/>
      <name val="Arial"/>
      <family val="2"/>
    </font>
    <font>
      <b/>
      <sz val="18"/>
      <color indexed="62"/>
      <name val="Cambria"/>
      <family val="2"/>
    </font>
    <font>
      <sz val="10"/>
      <color indexed="39"/>
      <name val="Arial"/>
      <family val="2"/>
    </font>
    <font>
      <b/>
      <sz val="12"/>
      <color indexed="8"/>
      <name val="Arial"/>
      <family val="2"/>
    </font>
    <font>
      <b/>
      <sz val="16"/>
      <color indexed="23"/>
      <name val="Arial"/>
      <family val="2"/>
    </font>
    <font>
      <sz val="10"/>
      <color indexed="10"/>
      <name val="Arial"/>
      <family val="2"/>
    </font>
    <font>
      <sz val="8"/>
      <name val="Helvetica"/>
      <family val="2"/>
    </font>
    <font>
      <b/>
      <u/>
      <sz val="10"/>
      <name val="Helv"/>
    </font>
    <font>
      <sz val="8"/>
      <name val="Helv"/>
    </font>
    <font>
      <sz val="10"/>
      <name val="Century Gothic"/>
      <family val="2"/>
    </font>
    <font>
      <sz val="10"/>
      <color indexed="19"/>
      <name val="Arial"/>
      <family val="2"/>
    </font>
    <font>
      <sz val="12"/>
      <name val="Arial MT"/>
    </font>
    <font>
      <b/>
      <sz val="16"/>
      <color indexed="24"/>
      <name val="Univers 45 Light"/>
      <family val="2"/>
    </font>
    <font>
      <b/>
      <sz val="14"/>
      <name val="Arial"/>
      <family val="2"/>
    </font>
    <font>
      <b/>
      <sz val="10"/>
      <name val="Helv"/>
    </font>
    <font>
      <b/>
      <sz val="10"/>
      <color indexed="57"/>
      <name val="Arial"/>
      <family val="2"/>
    </font>
    <font>
      <b/>
      <sz val="24"/>
      <name val="Helvetica"/>
      <family val="2"/>
    </font>
    <font>
      <sz val="10"/>
      <color indexed="64"/>
      <name val="Arial"/>
      <family val="2"/>
      <charset val="204"/>
    </font>
    <font>
      <sz val="11"/>
      <color theme="1"/>
      <name val="Arial"/>
      <family val="2"/>
    </font>
    <font>
      <sz val="11"/>
      <color indexed="8"/>
      <name val="Calibri"/>
      <family val="2"/>
      <charset val="238"/>
    </font>
    <font>
      <sz val="11"/>
      <color indexed="8"/>
      <name val="Calibri"/>
      <family val="2"/>
      <charset val="186"/>
    </font>
    <font>
      <sz val="11"/>
      <color indexed="9"/>
      <name val="Calibri"/>
      <family val="2"/>
      <charset val="238"/>
    </font>
    <font>
      <sz val="11"/>
      <color indexed="9"/>
      <name val="Calibri"/>
      <family val="2"/>
      <charset val="186"/>
    </font>
    <font>
      <b/>
      <sz val="11"/>
      <color indexed="52"/>
      <name val="Calibri"/>
      <family val="2"/>
      <charset val="186"/>
    </font>
    <font>
      <sz val="11"/>
      <color indexed="62"/>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Times New Roman"/>
      <family val="1"/>
      <charset val="204"/>
    </font>
    <font>
      <b/>
      <sz val="11"/>
      <color indexed="9"/>
      <name val="Calibri"/>
      <family val="2"/>
      <charset val="238"/>
    </font>
    <font>
      <sz val="11"/>
      <color indexed="10"/>
      <name val="Calibri"/>
      <family val="2"/>
      <charset val="238"/>
    </font>
    <font>
      <sz val="11"/>
      <color indexed="20"/>
      <name val="Calibri"/>
      <family val="2"/>
      <charset val="186"/>
    </font>
    <font>
      <sz val="11"/>
      <color indexed="17"/>
      <name val="Calibri"/>
      <family val="2"/>
      <charset val="186"/>
    </font>
    <font>
      <sz val="11"/>
      <color indexed="52"/>
      <name val="Calibri"/>
      <family val="2"/>
      <charset val="238"/>
    </font>
    <font>
      <sz val="11"/>
      <color indexed="10"/>
      <name val="Calibri"/>
      <family val="2"/>
      <charset val="186"/>
    </font>
    <font>
      <sz val="10"/>
      <name val="Arial CE"/>
      <charset val="238"/>
    </font>
    <font>
      <sz val="11"/>
      <color indexed="17"/>
      <name val="Calibri"/>
      <family val="2"/>
      <charset val="238"/>
    </font>
    <font>
      <b/>
      <sz val="11"/>
      <color indexed="63"/>
      <name val="Calibri"/>
      <family val="2"/>
      <charset val="238"/>
    </font>
    <font>
      <b/>
      <sz val="11"/>
      <color indexed="8"/>
      <name val="Calibri"/>
      <family val="2"/>
      <charset val="186"/>
    </font>
    <font>
      <b/>
      <sz val="11"/>
      <color indexed="9"/>
      <name val="Calibri"/>
      <family val="2"/>
      <charset val="186"/>
    </font>
    <font>
      <sz val="11"/>
      <color indexed="52"/>
      <name val="Calibri"/>
      <family val="2"/>
      <charset val="186"/>
    </font>
    <font>
      <i/>
      <sz val="11"/>
      <color indexed="23"/>
      <name val="Calibri"/>
      <family val="2"/>
      <charset val="238"/>
    </font>
    <font>
      <sz val="10"/>
      <name val="Times New Roman"/>
      <family val="1"/>
      <charset val="186"/>
    </font>
    <font>
      <sz val="11"/>
      <color indexed="60"/>
      <name val="Calibri"/>
      <family val="2"/>
      <charset val="186"/>
    </font>
    <font>
      <sz val="10"/>
      <name val="Times New Roman"/>
      <family val="1"/>
      <charset val="238"/>
    </font>
    <font>
      <b/>
      <sz val="11"/>
      <color indexed="8"/>
      <name val="Calibri"/>
      <family val="2"/>
      <charset val="238"/>
    </font>
    <font>
      <b/>
      <sz val="15"/>
      <color indexed="56"/>
      <name val="Calibri"/>
      <family val="2"/>
      <charset val="186"/>
    </font>
    <font>
      <b/>
      <sz val="13"/>
      <color indexed="56"/>
      <name val="Calibri"/>
      <family val="2"/>
      <charset val="186"/>
    </font>
    <font>
      <b/>
      <sz val="11"/>
      <color indexed="56"/>
      <name val="Calibri"/>
      <family val="2"/>
      <charset val="186"/>
    </font>
    <font>
      <b/>
      <sz val="18"/>
      <color indexed="56"/>
      <name val="Cambria"/>
      <family val="2"/>
      <charset val="186"/>
    </font>
    <font>
      <sz val="11"/>
      <color indexed="20"/>
      <name val="Calibri"/>
      <family val="2"/>
      <charset val="238"/>
    </font>
    <font>
      <i/>
      <sz val="11"/>
      <color indexed="23"/>
      <name val="Calibri"/>
      <family val="2"/>
      <charset val="186"/>
    </font>
    <font>
      <sz val="11"/>
      <color indexed="60"/>
      <name val="Calibri"/>
      <family val="2"/>
      <charset val="238"/>
    </font>
    <font>
      <sz val="11"/>
      <color indexed="62"/>
      <name val="Calibri"/>
      <family val="2"/>
      <charset val="186"/>
    </font>
    <font>
      <b/>
      <sz val="11"/>
      <color indexed="52"/>
      <name val="Calibri"/>
      <family val="2"/>
      <charset val="238"/>
    </font>
    <font>
      <b/>
      <sz val="11"/>
      <color indexed="63"/>
      <name val="Calibri"/>
      <family val="2"/>
      <charset val="186"/>
    </font>
    <font>
      <b/>
      <sz val="11"/>
      <name val="Calibri"/>
      <family val="2"/>
      <charset val="238"/>
      <scheme val="minor"/>
    </font>
    <font>
      <sz val="9"/>
      <name val="Calibri"/>
      <family val="2"/>
      <charset val="238"/>
      <scheme val="minor"/>
    </font>
    <font>
      <sz val="11"/>
      <name val="Calibri"/>
      <family val="2"/>
      <charset val="238"/>
      <scheme val="minor"/>
    </font>
    <font>
      <sz val="11"/>
      <color rgb="FF006600"/>
      <name val="Calibri"/>
      <family val="2"/>
      <charset val="238"/>
      <scheme val="minor"/>
    </font>
    <font>
      <sz val="11"/>
      <color rgb="FF808080"/>
      <name val="Calibri"/>
      <family val="2"/>
      <charset val="238"/>
      <scheme val="minor"/>
    </font>
    <font>
      <sz val="11"/>
      <color rgb="FFFF0000"/>
      <name val="Calibri"/>
      <family val="2"/>
      <charset val="238"/>
      <scheme val="minor"/>
    </font>
    <font>
      <b/>
      <sz val="9"/>
      <name val="Calibri"/>
      <family val="2"/>
      <charset val="238"/>
      <scheme val="minor"/>
    </font>
    <font>
      <b/>
      <sz val="16"/>
      <name val="Calibri"/>
      <family val="2"/>
      <charset val="238"/>
      <scheme val="minor"/>
    </font>
    <font>
      <b/>
      <sz val="14"/>
      <name val="Calibri"/>
      <family val="2"/>
      <charset val="238"/>
      <scheme val="minor"/>
    </font>
    <font>
      <i/>
      <sz val="11"/>
      <name val="Calibri"/>
      <family val="2"/>
      <charset val="238"/>
      <scheme val="minor"/>
    </font>
    <font>
      <i/>
      <sz val="9"/>
      <name val="Calibri"/>
      <family val="2"/>
      <charset val="238"/>
      <scheme val="minor"/>
    </font>
    <font>
      <sz val="14"/>
      <name val="Calibri"/>
      <family val="2"/>
      <charset val="238"/>
      <scheme val="minor"/>
    </font>
    <font>
      <i/>
      <sz val="11"/>
      <color theme="1"/>
      <name val="Calibri"/>
      <family val="2"/>
      <charset val="238"/>
      <scheme val="minor"/>
    </font>
    <font>
      <i/>
      <sz val="11"/>
      <color rgb="FFFF0000"/>
      <name val="Calibri"/>
      <family val="2"/>
      <charset val="238"/>
      <scheme val="minor"/>
    </font>
    <font>
      <sz val="10"/>
      <color theme="1"/>
      <name val="Calibri"/>
      <family val="2"/>
      <scheme val="minor"/>
    </font>
    <font>
      <sz val="10"/>
      <name val="Calibri"/>
      <family val="2"/>
    </font>
    <font>
      <b/>
      <sz val="10"/>
      <color theme="1"/>
      <name val="Calibri"/>
      <family val="2"/>
      <scheme val="minor"/>
    </font>
    <font>
      <sz val="9"/>
      <color rgb="FFFF0000"/>
      <name val="Calibri"/>
      <family val="2"/>
    </font>
    <font>
      <sz val="9"/>
      <color theme="4"/>
      <name val="Calibri"/>
      <family val="2"/>
    </font>
    <font>
      <sz val="9"/>
      <color rgb="FF0070C0"/>
      <name val="Calibri"/>
      <family val="2"/>
    </font>
    <font>
      <sz val="9"/>
      <color rgb="FF00B050"/>
      <name val="Calibri"/>
      <family val="2"/>
    </font>
    <font>
      <sz val="10"/>
      <color rgb="FFFF0000"/>
      <name val="Calibri"/>
      <family val="2"/>
      <scheme val="minor"/>
    </font>
    <font>
      <sz val="10"/>
      <name val="Calibri"/>
      <family val="2"/>
      <scheme val="minor"/>
    </font>
    <font>
      <b/>
      <sz val="10"/>
      <color rgb="FF0070C0"/>
      <name val="Calibri"/>
      <family val="2"/>
      <scheme val="minor"/>
    </font>
    <font>
      <b/>
      <sz val="10"/>
      <color theme="4"/>
      <name val="Calibri"/>
      <family val="2"/>
      <scheme val="minor"/>
    </font>
    <font>
      <sz val="10"/>
      <color indexed="8"/>
      <name val="Calibri"/>
      <family val="2"/>
    </font>
    <font>
      <b/>
      <sz val="10"/>
      <color indexed="8"/>
      <name val="Calibri"/>
      <family val="2"/>
    </font>
    <font>
      <i/>
      <sz val="10"/>
      <color theme="1"/>
      <name val="Calibri"/>
      <family val="2"/>
      <scheme val="minor"/>
    </font>
    <font>
      <b/>
      <i/>
      <sz val="10"/>
      <name val="Arial"/>
      <family val="2"/>
    </font>
    <font>
      <b/>
      <vertAlign val="superscript"/>
      <sz val="10"/>
      <name val="Calibri"/>
      <family val="2"/>
    </font>
    <font>
      <i/>
      <sz val="10"/>
      <color rgb="FFFF0000"/>
      <name val="Calibri"/>
      <family val="2"/>
      <scheme val="minor"/>
    </font>
    <font>
      <vertAlign val="superscript"/>
      <sz val="10"/>
      <name val="Calibri"/>
      <family val="2"/>
      <scheme val="minor"/>
    </font>
    <font>
      <b/>
      <i/>
      <sz val="9"/>
      <name val="Calibri"/>
      <family val="2"/>
    </font>
    <font>
      <i/>
      <sz val="9"/>
      <color theme="4"/>
      <name val="Calibri"/>
      <family val="2"/>
    </font>
    <font>
      <strike/>
      <sz val="9"/>
      <color rgb="FF00B050"/>
      <name val="Calibri"/>
      <family val="2"/>
    </font>
    <font>
      <i/>
      <sz val="9"/>
      <color rgb="FF00B050"/>
      <name val="Calibri"/>
      <family val="2"/>
    </font>
    <font>
      <sz val="11"/>
      <color rgb="FF00B050"/>
      <name val="Arial"/>
      <family val="2"/>
    </font>
    <font>
      <i/>
      <strike/>
      <sz val="9"/>
      <name val="Calibri"/>
      <family val="2"/>
    </font>
    <font>
      <b/>
      <sz val="9"/>
      <color theme="4"/>
      <name val="Calibri"/>
      <family val="2"/>
    </font>
    <font>
      <b/>
      <i/>
      <sz val="9"/>
      <color theme="4"/>
      <name val="Calibri"/>
      <family val="2"/>
    </font>
    <font>
      <b/>
      <sz val="9"/>
      <color rgb="FF00B050"/>
      <name val="Calibri"/>
      <family val="2"/>
    </font>
    <font>
      <i/>
      <sz val="9"/>
      <color rgb="FF0070C0"/>
      <name val="Calibri"/>
      <family val="2"/>
    </font>
    <font>
      <sz val="10"/>
      <color theme="0"/>
      <name val="Calibri"/>
      <family val="2"/>
      <scheme val="minor"/>
    </font>
    <font>
      <b/>
      <sz val="10"/>
      <name val="Calibri"/>
      <family val="2"/>
      <scheme val="minor"/>
    </font>
    <font>
      <b/>
      <sz val="9"/>
      <color theme="5" tint="-0.249977111117893"/>
      <name val="Calibri"/>
      <family val="2"/>
    </font>
    <font>
      <b/>
      <i/>
      <sz val="9"/>
      <color theme="5" tint="-0.249977111117893"/>
      <name val="Calibri"/>
      <family val="2"/>
    </font>
    <font>
      <b/>
      <sz val="10"/>
      <name val="Calibri"/>
      <family val="2"/>
      <charset val="238"/>
    </font>
    <font>
      <b/>
      <i/>
      <sz val="8"/>
      <name val="Calibri"/>
      <family val="2"/>
    </font>
    <font>
      <i/>
      <sz val="8"/>
      <name val="Calibri"/>
      <family val="2"/>
    </font>
    <font>
      <sz val="10"/>
      <color rgb="FF0070C0"/>
      <name val="Calibri"/>
      <family val="2"/>
    </font>
    <font>
      <sz val="8"/>
      <name val="Calibri"/>
      <family val="2"/>
    </font>
    <font>
      <b/>
      <sz val="10"/>
      <color rgb="FF0070C0"/>
      <name val="Calibri"/>
      <family val="2"/>
    </font>
    <font>
      <b/>
      <sz val="10"/>
      <color rgb="FF00B050"/>
      <name val="Calibri"/>
      <family val="2"/>
    </font>
    <font>
      <i/>
      <sz val="10"/>
      <name val="Calibri"/>
      <family val="2"/>
    </font>
    <font>
      <sz val="10"/>
      <color theme="4"/>
      <name val="Calibri"/>
      <family val="2"/>
    </font>
    <font>
      <sz val="10"/>
      <color rgb="FF00B050"/>
      <name val="Calibri"/>
      <family val="2"/>
    </font>
    <font>
      <sz val="10"/>
      <color rgb="FFFF0000"/>
      <name val="Calibri"/>
      <family val="2"/>
    </font>
    <font>
      <b/>
      <sz val="10"/>
      <color rgb="FFFF0000"/>
      <name val="Calibri"/>
      <family val="2"/>
    </font>
    <font>
      <b/>
      <sz val="10"/>
      <color theme="4"/>
      <name val="Calibri"/>
      <family val="2"/>
    </font>
    <font>
      <sz val="11"/>
      <color theme="0"/>
      <name val="Calibri"/>
      <family val="2"/>
    </font>
    <font>
      <u/>
      <sz val="9"/>
      <name val="Calibri"/>
      <family val="2"/>
    </font>
    <font>
      <sz val="9"/>
      <name val="Calibri"/>
      <family val="2"/>
      <scheme val="minor"/>
    </font>
    <font>
      <sz val="9"/>
      <color theme="1"/>
      <name val="Calibri"/>
      <family val="2"/>
      <scheme val="minor"/>
    </font>
    <font>
      <b/>
      <sz val="9"/>
      <color theme="1"/>
      <name val="Calibri"/>
      <family val="2"/>
      <scheme val="minor"/>
    </font>
    <font>
      <sz val="9"/>
      <color rgb="FF0070C0"/>
      <name val="Calibri"/>
      <family val="2"/>
      <scheme val="minor"/>
    </font>
    <font>
      <sz val="9"/>
      <color theme="4"/>
      <name val="Calibri"/>
      <family val="2"/>
      <scheme val="minor"/>
    </font>
    <font>
      <b/>
      <sz val="9"/>
      <color rgb="FF0070C0"/>
      <name val="Calibri"/>
      <family val="2"/>
      <scheme val="minor"/>
    </font>
    <font>
      <b/>
      <sz val="9"/>
      <name val="Calibri"/>
      <family val="2"/>
      <scheme val="minor"/>
    </font>
    <font>
      <i/>
      <sz val="9"/>
      <color theme="3" tint="0.39997558519241921"/>
      <name val="Calibri"/>
      <family val="2"/>
    </font>
    <font>
      <sz val="9"/>
      <color theme="3" tint="0.39997558519241921"/>
      <name val="Calibri"/>
      <family val="2"/>
    </font>
    <font>
      <sz val="11"/>
      <color indexed="8"/>
      <name val="Calibri"/>
      <family val="2"/>
      <charset val="238"/>
      <scheme val="minor"/>
    </font>
    <font>
      <sz val="9"/>
      <color indexed="8"/>
      <name val="Calibri"/>
      <family val="2"/>
      <charset val="238"/>
      <scheme val="minor"/>
    </font>
    <font>
      <i/>
      <sz val="9"/>
      <color indexed="8"/>
      <name val="Calibri"/>
      <family val="2"/>
      <charset val="238"/>
      <scheme val="minor"/>
    </font>
  </fonts>
  <fills count="79">
    <fill>
      <patternFill patternType="none"/>
    </fill>
    <fill>
      <patternFill patternType="gray125"/>
    </fill>
    <fill>
      <patternFill patternType="solid">
        <fgColor indexed="26"/>
        <bgColor indexed="64"/>
      </patternFill>
    </fill>
    <fill>
      <patternFill patternType="gray0625">
        <fgColor indexed="9"/>
        <bgColor indexed="47"/>
      </patternFill>
    </fill>
    <fill>
      <patternFill patternType="solid">
        <fgColor theme="0" tint="-0.14999847407452621"/>
        <bgColor indexed="64"/>
      </patternFill>
    </fill>
    <fill>
      <patternFill patternType="solid">
        <fgColor indexed="22"/>
        <bgColor indexed="64"/>
      </patternFill>
    </fill>
    <fill>
      <patternFill patternType="solid">
        <fgColor indexed="42"/>
        <bgColor indexed="64"/>
      </patternFill>
    </fill>
    <fill>
      <patternFill patternType="solid">
        <fgColor theme="0"/>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4"/>
      </patternFill>
    </fill>
    <fill>
      <patternFill patternType="solid">
        <fgColor indexed="44"/>
        <bgColor indexed="64"/>
      </patternFill>
    </fill>
    <fill>
      <patternFill patternType="solid">
        <fgColor rgb="FFFFEB9C"/>
      </patternFill>
    </fill>
    <fill>
      <patternFill patternType="solid">
        <fgColor theme="4" tint="0.39997558519241921"/>
        <bgColor indexed="65"/>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indexed="62"/>
        <bgColor indexed="64"/>
      </patternFill>
    </fill>
    <fill>
      <patternFill patternType="solid">
        <fgColor indexed="27"/>
        <bgColor indexed="64"/>
      </patternFill>
    </fill>
    <fill>
      <patternFill patternType="solid">
        <fgColor indexed="28"/>
        <bgColor indexed="64"/>
      </patternFill>
    </fill>
    <fill>
      <patternFill patternType="solid">
        <fgColor indexed="22"/>
        <bgColor indexed="22"/>
      </patternFill>
    </fill>
    <fill>
      <patternFill patternType="solid">
        <fgColor indexed="31"/>
        <bgColor indexed="64"/>
      </patternFill>
    </fill>
    <fill>
      <patternFill patternType="solid">
        <fgColor indexed="55"/>
      </patternFill>
    </fill>
    <fill>
      <patternFill patternType="solid">
        <fgColor indexed="29"/>
        <bgColor indexed="64"/>
      </patternFill>
    </fill>
    <fill>
      <patternFill patternType="solid">
        <fgColor indexed="14"/>
        <bgColor indexed="64"/>
      </patternFill>
    </fill>
    <fill>
      <patternFill patternType="solid">
        <fgColor indexed="51"/>
        <bgColor indexed="64"/>
      </patternFill>
    </fill>
    <fill>
      <patternFill patternType="gray0625">
        <fgColor indexed="23"/>
        <bgColor indexed="9"/>
      </patternFill>
    </fill>
    <fill>
      <patternFill patternType="solid">
        <fgColor indexed="40"/>
        <bgColor indexed="64"/>
      </patternFill>
    </fill>
    <fill>
      <patternFill patternType="solid">
        <fgColor indexed="30"/>
        <bgColor indexed="64"/>
      </patternFill>
    </fill>
    <fill>
      <patternFill patternType="solid">
        <fgColor indexed="43"/>
      </patternFill>
    </fill>
    <fill>
      <patternFill patternType="mediumGray">
        <fgColor indexed="11"/>
      </patternFill>
    </fill>
    <fill>
      <patternFill patternType="solid">
        <fgColor indexed="45"/>
        <bgColor indexed="64"/>
      </patternFill>
    </fill>
    <fill>
      <patternFill patternType="solid">
        <fgColor indexed="10"/>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61"/>
        <bgColor indexed="64"/>
      </patternFill>
    </fill>
    <fill>
      <patternFill patternType="solid">
        <fgColor indexed="9"/>
      </patternFill>
    </fill>
    <fill>
      <patternFill patternType="solid">
        <fgColor indexed="24"/>
        <bgColor indexed="64"/>
      </patternFill>
    </fill>
    <fill>
      <patternFill patternType="darkUp">
        <fgColor indexed="8"/>
        <bgColor indexed="13"/>
      </patternFill>
    </fill>
    <fill>
      <patternFill patternType="solid">
        <fgColor theme="0" tint="-0.249977111117893"/>
        <bgColor indexed="64"/>
      </patternFill>
    </fill>
    <fill>
      <patternFill patternType="solid">
        <fgColor rgb="FFCCFFCC"/>
        <bgColor indexed="64"/>
      </patternFill>
    </fill>
    <fill>
      <patternFill patternType="solid">
        <fgColor theme="0" tint="-0.34998626667073579"/>
        <bgColor indexed="64"/>
      </patternFill>
    </fill>
    <fill>
      <patternFill patternType="solid">
        <fgColor rgb="FF99FF99"/>
        <bgColor indexed="64"/>
      </patternFill>
    </fill>
    <fill>
      <patternFill patternType="solid">
        <fgColor indexed="65"/>
        <bgColor indexed="64"/>
      </patternFill>
    </fill>
    <fill>
      <patternFill patternType="solid">
        <fgColor rgb="FFFFFF99"/>
        <bgColor indexed="64"/>
      </patternFill>
    </fill>
    <fill>
      <patternFill patternType="solid">
        <fgColor rgb="FFFF9999"/>
        <bgColor indexed="64"/>
      </patternFill>
    </fill>
    <fill>
      <patternFill patternType="solid">
        <fgColor theme="3"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darkUp">
        <fgColor indexed="55"/>
        <bgColor indexed="22"/>
      </patternFill>
    </fill>
    <fill>
      <patternFill patternType="solid">
        <fgColor theme="6" tint="0.79998168889431442"/>
        <bgColor indexed="64"/>
      </patternFill>
    </fill>
    <fill>
      <patternFill patternType="solid">
        <fgColor indexed="9"/>
        <bgColor indexed="64"/>
      </patternFill>
    </fill>
  </fills>
  <borders count="7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hair">
        <color indexed="64"/>
      </right>
      <top/>
      <bottom/>
      <diagonal/>
    </border>
    <border>
      <left style="hair">
        <color indexed="64"/>
      </left>
      <right style="hair">
        <color indexed="64"/>
      </right>
      <top/>
      <bottom/>
      <diagonal/>
    </border>
    <border>
      <left/>
      <right style="thin">
        <color indexed="64"/>
      </right>
      <top/>
      <bottom/>
      <diagonal/>
    </border>
    <border>
      <left style="thin">
        <color indexed="64"/>
      </left>
      <right style="hair">
        <color indexed="64"/>
      </right>
      <top/>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bottom/>
      <diagonal/>
    </border>
    <border>
      <left style="hair">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style="thin">
        <color indexed="64"/>
      </left>
      <right style="thin">
        <color indexed="64"/>
      </right>
      <top/>
      <bottom/>
      <diagonal/>
    </border>
    <border>
      <left style="hair">
        <color indexed="64"/>
      </left>
      <right/>
      <top/>
      <bottom/>
      <diagonal/>
    </border>
    <border>
      <left/>
      <right/>
      <top/>
      <bottom style="thin">
        <color indexed="64"/>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right/>
      <top style="thin">
        <color indexed="64"/>
      </top>
      <bottom/>
      <diagonal/>
    </border>
    <border>
      <left style="medium">
        <color indexed="64"/>
      </left>
      <right/>
      <top style="medium">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ashed">
        <color indexed="63"/>
      </left>
      <right style="dashed">
        <color indexed="63"/>
      </right>
      <top style="dashed">
        <color indexed="63"/>
      </top>
      <bottom style="dashed">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ashed">
        <color indexed="28"/>
      </left>
      <right style="dashed">
        <color indexed="28"/>
      </right>
      <top style="dashed">
        <color indexed="28"/>
      </top>
      <bottom style="dashed">
        <color indexed="28"/>
      </bottom>
      <diagonal/>
    </border>
    <border>
      <left style="thin">
        <color indexed="64"/>
      </left>
      <right style="thin">
        <color indexed="64"/>
      </right>
      <top/>
      <bottom style="hair">
        <color indexed="64"/>
      </bottom>
      <diagonal/>
    </border>
    <border>
      <left style="medium">
        <color indexed="64"/>
      </left>
      <right style="medium">
        <color indexed="64"/>
      </right>
      <top style="medium">
        <color indexed="64"/>
      </top>
      <bottom style="medium">
        <color indexed="64"/>
      </bottom>
      <diagonal/>
    </border>
    <border>
      <left/>
      <right/>
      <top style="thin">
        <color indexed="62"/>
      </top>
      <bottom style="double">
        <color indexed="62"/>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64"/>
      </left>
      <right style="thin">
        <color indexed="64"/>
      </right>
      <top style="thick">
        <color indexed="64"/>
      </top>
      <bottom style="hair">
        <color indexed="64"/>
      </bottom>
      <diagonal/>
    </border>
    <border>
      <left style="thin">
        <color indexed="63"/>
      </left>
      <right style="thin">
        <color indexed="63"/>
      </right>
      <top style="thin">
        <color indexed="64"/>
      </top>
      <bottom style="thin">
        <color indexed="63"/>
      </bottom>
      <diagonal/>
    </border>
    <border>
      <left/>
      <right/>
      <top style="thin">
        <color indexed="19"/>
      </top>
      <bottom/>
      <diagonal/>
    </border>
    <border>
      <left style="thin">
        <color indexed="64"/>
      </left>
      <right style="thin">
        <color indexed="64"/>
      </right>
      <top style="hair">
        <color indexed="64"/>
      </top>
      <bottom style="hair">
        <color indexed="64"/>
      </bottom>
      <diagonal/>
    </border>
    <border>
      <left/>
      <right/>
      <top style="thin">
        <color indexed="19"/>
      </top>
      <bottom style="double">
        <color indexed="19"/>
      </bottom>
      <diagonal/>
    </border>
    <border>
      <left/>
      <right/>
      <top style="thin">
        <color indexed="64"/>
      </top>
      <bottom style="double">
        <color indexed="64"/>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theme="3" tint="0.59996337778862885"/>
      </bottom>
      <diagonal/>
    </border>
    <border>
      <left style="thin">
        <color theme="3" tint="0.59996337778862885"/>
      </left>
      <right/>
      <top style="thin">
        <color theme="3" tint="0.59996337778862885"/>
      </top>
      <bottom style="thin">
        <color theme="3" tint="0.59996337778862885"/>
      </bottom>
      <diagonal/>
    </border>
    <border>
      <left/>
      <right/>
      <top style="thin">
        <color theme="3" tint="0.59996337778862885"/>
      </top>
      <bottom style="thin">
        <color theme="3" tint="0.59996337778862885"/>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59996337778862885"/>
      </right>
      <top style="thin">
        <color theme="3" tint="0.59996337778862885"/>
      </top>
      <bottom/>
      <diagonal/>
    </border>
    <border>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59996337778862885"/>
      </right>
      <top/>
      <bottom style="thin">
        <color theme="3" tint="0.59996337778862885"/>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top style="thin">
        <color indexed="64"/>
      </top>
      <bottom style="thin">
        <color indexed="64"/>
      </bottom>
      <diagonal/>
    </border>
  </borders>
  <cellStyleXfs count="1352">
    <xf numFmtId="0" fontId="0" fillId="0" borderId="0"/>
    <xf numFmtId="43" fontId="1" fillId="0" borderId="0" applyFont="0" applyFill="0" applyBorder="0" applyAlignment="0" applyProtection="0"/>
    <xf numFmtId="0" fontId="2" fillId="0" borderId="0"/>
    <xf numFmtId="0" fontId="7" fillId="0" borderId="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0" fontId="7" fillId="0" borderId="0"/>
    <xf numFmtId="9" fontId="5" fillId="0" borderId="0" applyFont="0" applyFill="0" applyBorder="0" applyAlignment="0" applyProtection="0"/>
    <xf numFmtId="0" fontId="5" fillId="0" borderId="0"/>
    <xf numFmtId="0" fontId="13" fillId="0" borderId="0" applyNumberFormat="0" applyFill="0" applyBorder="0" applyAlignment="0" applyProtection="0">
      <alignment vertical="top"/>
      <protection locked="0"/>
    </xf>
    <xf numFmtId="0" fontId="14" fillId="0" borderId="0"/>
    <xf numFmtId="0" fontId="5" fillId="0" borderId="0"/>
    <xf numFmtId="9" fontId="5" fillId="0" borderId="0" applyFont="0" applyFill="0" applyBorder="0" applyAlignment="0" applyProtection="0"/>
    <xf numFmtId="9" fontId="1" fillId="0" borderId="0" applyFont="0" applyFill="0" applyBorder="0" applyAlignment="0" applyProtection="0"/>
    <xf numFmtId="0" fontId="1" fillId="0" borderId="0"/>
    <xf numFmtId="171" fontId="5" fillId="0" borderId="0" applyFont="0" applyFill="0" applyBorder="0" applyAlignment="0" applyProtection="0"/>
    <xf numFmtId="0" fontId="5" fillId="0" borderId="0"/>
    <xf numFmtId="0" fontId="17" fillId="10" borderId="0" applyNumberFormat="0" applyBorder="0" applyAlignment="0" applyProtection="0"/>
    <xf numFmtId="171" fontId="5" fillId="0" borderId="0" applyFont="0" applyFill="0" applyBorder="0" applyAlignment="0" applyProtection="0"/>
    <xf numFmtId="176" fontId="37" fillId="14" borderId="0" applyBorder="0">
      <alignment horizontal="center"/>
      <protection locked="0"/>
    </xf>
    <xf numFmtId="176" fontId="37" fillId="0" borderId="0" applyFill="0" applyBorder="0">
      <alignment horizontal="center"/>
    </xf>
    <xf numFmtId="0" fontId="7" fillId="0" borderId="0" applyNumberFormat="0" applyFill="0" applyBorder="0" applyAlignment="0" applyProtection="0"/>
    <xf numFmtId="0" fontId="38" fillId="0" borderId="0" applyFont="0" applyFill="0" applyBorder="0" applyAlignment="0" applyProtection="0"/>
    <xf numFmtId="0" fontId="7" fillId="0" borderId="0" applyFont="0" applyFill="0" applyBorder="0" applyAlignment="0" applyProtection="0"/>
    <xf numFmtId="177" fontId="37" fillId="14" borderId="0" applyBorder="0">
      <alignment horizontal="center"/>
      <protection locked="0"/>
    </xf>
    <xf numFmtId="177" fontId="37" fillId="0" borderId="0" applyFill="0" applyBorder="0">
      <alignment horizontal="center"/>
    </xf>
    <xf numFmtId="0" fontId="28" fillId="0" borderId="34" applyNumberFormat="0" applyFill="0" applyAlignment="0" applyProtection="0"/>
    <xf numFmtId="0" fontId="29" fillId="0" borderId="35" applyNumberFormat="0" applyFill="0" applyAlignment="0" applyProtection="0"/>
    <xf numFmtId="178" fontId="37" fillId="14" borderId="0" applyBorder="0">
      <alignment horizontal="center"/>
      <protection locked="0"/>
    </xf>
    <xf numFmtId="178" fontId="37" fillId="0" borderId="0" applyFill="0" applyBorder="0">
      <alignment horizontal="center"/>
    </xf>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30" fillId="0" borderId="36" applyNumberFormat="0" applyFill="0" applyAlignment="0" applyProtection="0"/>
    <xf numFmtId="0" fontId="30" fillId="0" borderId="0" applyNumberFormat="0" applyFill="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0" fillId="25"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5"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5"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5"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5" borderId="0" applyNumberFormat="0" applyBorder="0" applyAlignment="0" applyProtection="0"/>
    <xf numFmtId="0" fontId="17" fillId="13"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5"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5"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5"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5"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5"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7" fillId="0" borderId="0"/>
    <xf numFmtId="0" fontId="17" fillId="10"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32" borderId="0" applyNumberFormat="0" applyBorder="0" applyAlignment="0" applyProtection="0"/>
    <xf numFmtId="0" fontId="36" fillId="0" borderId="0" applyNumberFormat="0" applyFill="0" applyBorder="0" applyAlignment="0" applyProtection="0"/>
    <xf numFmtId="0" fontId="26" fillId="0" borderId="0" applyNumberFormat="0" applyFill="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32"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32" borderId="0" applyNumberFormat="0" applyBorder="0" applyAlignment="0" applyProtection="0"/>
    <xf numFmtId="0" fontId="39" fillId="0" borderId="37">
      <alignment horizontal="center" vertical="center"/>
    </xf>
    <xf numFmtId="0" fontId="7" fillId="33" borderId="38" applyNumberFormat="0" applyFont="0" applyAlignment="0" applyProtection="0"/>
    <xf numFmtId="0" fontId="25" fillId="34" borderId="39" applyNumberFormat="0" applyAlignment="0" applyProtection="0"/>
    <xf numFmtId="0" fontId="40" fillId="35" borderId="37"/>
    <xf numFmtId="0" fontId="41" fillId="0" borderId="0" applyFont="0" applyFill="0" applyBorder="0" applyAlignment="0" applyProtection="0"/>
    <xf numFmtId="179" fontId="42" fillId="35" borderId="37" applyBorder="0"/>
    <xf numFmtId="0" fontId="40" fillId="35" borderId="37">
      <alignment horizontal="center"/>
      <protection locked="0"/>
    </xf>
    <xf numFmtId="0" fontId="34" fillId="34" borderId="40" applyNumberFormat="0" applyAlignment="0" applyProtection="0"/>
    <xf numFmtId="0" fontId="36" fillId="0" borderId="0" applyNumberFormat="0" applyFill="0" applyBorder="0" applyAlignment="0" applyProtection="0"/>
    <xf numFmtId="0" fontId="24" fillId="16" borderId="0" applyNumberFormat="0" applyBorder="0" applyAlignment="0" applyProtection="0"/>
    <xf numFmtId="0" fontId="43" fillId="33" borderId="38" applyNumberFormat="0" applyFont="0" applyAlignment="0" applyProtection="0"/>
    <xf numFmtId="0" fontId="25" fillId="34" borderId="39" applyNumberFormat="0" applyAlignment="0" applyProtection="0"/>
    <xf numFmtId="0" fontId="25" fillId="34" borderId="39" applyNumberFormat="0" applyAlignment="0" applyProtection="0"/>
    <xf numFmtId="0" fontId="25" fillId="34" borderId="39" applyNumberFormat="0" applyAlignment="0" applyProtection="0"/>
    <xf numFmtId="180" fontId="18" fillId="0" borderId="0" applyNumberFormat="0" applyFont="0" applyAlignment="0">
      <alignment vertical="top"/>
    </xf>
    <xf numFmtId="0" fontId="24" fillId="16"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44" fillId="0" borderId="0"/>
    <xf numFmtId="181" fontId="45" fillId="36" borderId="22">
      <alignment horizontal="center"/>
    </xf>
    <xf numFmtId="182" fontId="7" fillId="37" borderId="41" applyNumberFormat="0">
      <alignment vertical="center"/>
    </xf>
    <xf numFmtId="183" fontId="7" fillId="2" borderId="41" applyNumberFormat="0">
      <alignment vertical="center"/>
    </xf>
    <xf numFmtId="1" fontId="7" fillId="38" borderId="41" applyNumberFormat="0">
      <alignment vertical="center"/>
    </xf>
    <xf numFmtId="182" fontId="7" fillId="38" borderId="41" applyNumberFormat="0">
      <alignment vertical="center"/>
    </xf>
    <xf numFmtId="182" fontId="7" fillId="5" borderId="41" applyNumberFormat="0">
      <alignment vertical="center"/>
    </xf>
    <xf numFmtId="184" fontId="46" fillId="0" borderId="0"/>
    <xf numFmtId="3" fontId="7" fillId="0" borderId="41" applyNumberFormat="0">
      <alignment vertical="center"/>
    </xf>
    <xf numFmtId="185" fontId="5" fillId="39" borderId="41" applyNumberFormat="0" applyFont="0" applyAlignment="0">
      <alignment vertical="center"/>
    </xf>
    <xf numFmtId="182" fontId="5" fillId="40" borderId="41" applyNumberFormat="0">
      <alignment vertical="center"/>
    </xf>
    <xf numFmtId="0" fontId="25" fillId="34" borderId="39" applyNumberFormat="0" applyAlignment="0" applyProtection="0"/>
    <xf numFmtId="0" fontId="25" fillId="34" borderId="39" applyNumberFormat="0" applyAlignment="0" applyProtection="0"/>
    <xf numFmtId="0" fontId="25" fillId="34" borderId="39" applyNumberFormat="0" applyAlignment="0" applyProtection="0"/>
    <xf numFmtId="0" fontId="19" fillId="41" borderId="42" applyNumberFormat="0" applyAlignment="0" applyProtection="0"/>
    <xf numFmtId="0" fontId="32" fillId="0" borderId="43" applyNumberFormat="0" applyFill="0" applyAlignment="0" applyProtection="0"/>
    <xf numFmtId="0" fontId="32" fillId="0" borderId="43" applyNumberFormat="0" applyFill="0" applyAlignment="0" applyProtection="0"/>
    <xf numFmtId="186" fontId="47" fillId="0" borderId="0" applyFill="0" applyBorder="0" applyProtection="0">
      <alignment horizontal="center" vertical="center"/>
    </xf>
    <xf numFmtId="187" fontId="48" fillId="14" borderId="44">
      <alignment horizontal="center" vertical="center"/>
      <protection locked="0"/>
    </xf>
    <xf numFmtId="187" fontId="49" fillId="0" borderId="0" applyFill="0" applyBorder="0">
      <alignment horizontal="center" vertical="center"/>
    </xf>
    <xf numFmtId="0" fontId="19" fillId="41" borderId="42" applyNumberFormat="0" applyAlignment="0" applyProtection="0"/>
    <xf numFmtId="0" fontId="50" fillId="0" borderId="0" applyNumberFormat="0">
      <alignment horizontal="center" wrapText="1"/>
    </xf>
    <xf numFmtId="165" fontId="5" fillId="0" borderId="0" applyFont="0" applyFill="0" applyBorder="0" applyAlignment="0" applyProtection="0"/>
    <xf numFmtId="188" fontId="7"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0" fontId="7" fillId="0" borderId="45" applyFont="0" applyFill="0" applyBorder="0" applyAlignment="0" applyProtection="0">
      <alignment horizontal="right"/>
    </xf>
    <xf numFmtId="0" fontId="43" fillId="33" borderId="38" applyNumberFormat="0" applyFont="0" applyAlignment="0" applyProtection="0"/>
    <xf numFmtId="0" fontId="43" fillId="33" borderId="38" applyNumberFormat="0" applyFont="0" applyAlignment="0" applyProtection="0"/>
    <xf numFmtId="0" fontId="51" fillId="0" borderId="0" applyFill="0" applyBorder="0"/>
    <xf numFmtId="182" fontId="52" fillId="42" borderId="0" applyFont="0" applyAlignment="0">
      <alignment vertical="center" wrapText="1"/>
    </xf>
    <xf numFmtId="182" fontId="53" fillId="42" borderId="22" applyNumberFormat="0" applyBorder="0" applyAlignment="0">
      <alignment vertical="center" wrapText="1"/>
    </xf>
    <xf numFmtId="0" fontId="54" fillId="0" borderId="0"/>
    <xf numFmtId="0" fontId="54" fillId="0" borderId="0"/>
    <xf numFmtId="173" fontId="43" fillId="0" borderId="0" applyFont="0" applyFill="0" applyBorder="0" applyAlignment="0" applyProtection="0"/>
    <xf numFmtId="0" fontId="24" fillId="16" borderId="0" applyNumberFormat="0" applyBorder="0" applyAlignment="0" applyProtection="0"/>
    <xf numFmtId="38" fontId="55" fillId="35" borderId="46"/>
    <xf numFmtId="0" fontId="7" fillId="0" borderId="0" applyFont="0" applyFill="0" applyBorder="0" applyAlignment="0" applyProtection="0"/>
    <xf numFmtId="189" fontId="7" fillId="43" borderId="0" applyNumberFormat="0" applyFont="0" applyBorder="0" applyAlignment="0" applyProtection="0"/>
    <xf numFmtId="190" fontId="43" fillId="0" borderId="0" applyFont="0" applyFill="0" applyBorder="0" applyAlignment="0" applyProtection="0"/>
    <xf numFmtId="191" fontId="43" fillId="0" borderId="0" applyFont="0" applyFill="0" applyBorder="0" applyAlignment="0" applyProtection="0"/>
    <xf numFmtId="192" fontId="56" fillId="0" borderId="0" applyFill="0" applyBorder="0">
      <alignment horizontal="center" vertical="center"/>
    </xf>
    <xf numFmtId="0" fontId="31" fillId="20" borderId="39" applyNumberFormat="0" applyAlignment="0" applyProtection="0"/>
    <xf numFmtId="0" fontId="30" fillId="0" borderId="0" applyNumberFormat="0" applyFill="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32" borderId="0" applyNumberFormat="0" applyBorder="0" applyAlignment="0" applyProtection="0"/>
    <xf numFmtId="0" fontId="31" fillId="20" borderId="39" applyNumberFormat="0" applyAlignment="0" applyProtection="0"/>
    <xf numFmtId="0" fontId="31" fillId="20" borderId="39" applyNumberFormat="0" applyAlignment="0" applyProtection="0"/>
    <xf numFmtId="0" fontId="21" fillId="0" borderId="47" applyNumberFormat="0" applyFill="0" applyAlignment="0" applyProtection="0"/>
    <xf numFmtId="0" fontId="26" fillId="0" borderId="0" applyNumberFormat="0" applyFill="0" applyBorder="0" applyAlignment="0" applyProtection="0"/>
    <xf numFmtId="193" fontId="7" fillId="0" borderId="0" applyFont="0" applyFill="0" applyBorder="0" applyAlignment="0" applyProtection="0"/>
    <xf numFmtId="194" fontId="7" fillId="0" borderId="0" applyFont="0" applyFill="0" applyBorder="0" applyAlignment="0" applyProtection="0"/>
    <xf numFmtId="194" fontId="7" fillId="0" borderId="0" applyFont="0" applyFill="0" applyBorder="0" applyAlignment="0" applyProtection="0"/>
    <xf numFmtId="194" fontId="7" fillId="0" borderId="0" applyFont="0" applyFill="0" applyBorder="0" applyAlignment="0" applyProtection="0"/>
    <xf numFmtId="194" fontId="7" fillId="0" borderId="0" applyFont="0" applyFill="0" applyBorder="0" applyAlignment="0" applyProtection="0"/>
    <xf numFmtId="195" fontId="7" fillId="0" borderId="0" applyFont="0" applyFill="0" applyBorder="0" applyAlignment="0" applyProtection="0"/>
    <xf numFmtId="195" fontId="7" fillId="0" borderId="0" applyFont="0" applyFill="0" applyBorder="0" applyAlignment="0" applyProtection="0"/>
    <xf numFmtId="0" fontId="7" fillId="44" borderId="48" applyNumberFormat="0">
      <alignment vertical="center"/>
    </xf>
    <xf numFmtId="0" fontId="26" fillId="0" borderId="0" applyNumberFormat="0" applyFill="0" applyBorder="0" applyAlignment="0" applyProtection="0"/>
    <xf numFmtId="196" fontId="7" fillId="6" borderId="0" applyNumberFormat="0" applyFont="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197" fontId="59" fillId="0" borderId="0">
      <alignment horizontal="right" vertical="top"/>
    </xf>
    <xf numFmtId="198" fontId="60" fillId="0" borderId="0">
      <alignment horizontal="right" vertical="top"/>
    </xf>
    <xf numFmtId="0" fontId="59" fillId="0" borderId="0">
      <alignment horizontal="right" vertical="top"/>
    </xf>
    <xf numFmtId="0" fontId="60" fillId="0" borderId="0" applyFill="0" applyBorder="0">
      <alignment horizontal="right" vertical="top"/>
    </xf>
    <xf numFmtId="199" fontId="60" fillId="0" borderId="0" applyFill="0" applyBorder="0">
      <alignment horizontal="right" vertical="top"/>
    </xf>
    <xf numFmtId="200" fontId="60" fillId="0" borderId="0" applyFill="0" applyBorder="0">
      <alignment horizontal="right" vertical="top"/>
    </xf>
    <xf numFmtId="201" fontId="60" fillId="0" borderId="0" applyFill="0" applyBorder="0">
      <alignment horizontal="right" vertical="top"/>
    </xf>
    <xf numFmtId="0" fontId="61" fillId="0" borderId="0">
      <alignment horizontal="center" wrapText="1"/>
    </xf>
    <xf numFmtId="202" fontId="62" fillId="0" borderId="0" applyFill="0" applyBorder="0">
      <alignment vertical="top"/>
    </xf>
    <xf numFmtId="202" fontId="63" fillId="0" borderId="0" applyFill="0" applyBorder="0" applyProtection="0">
      <alignment vertical="top"/>
    </xf>
    <xf numFmtId="202" fontId="64" fillId="0" borderId="0">
      <alignment vertical="top"/>
    </xf>
    <xf numFmtId="174" fontId="60" fillId="0" borderId="0" applyFill="0" applyBorder="0" applyAlignment="0" applyProtection="0">
      <alignment horizontal="right" vertical="top"/>
    </xf>
    <xf numFmtId="202" fontId="53" fillId="0" borderId="0"/>
    <xf numFmtId="0" fontId="60" fillId="0" borderId="0" applyFill="0" applyBorder="0">
      <alignment horizontal="left" vertical="top"/>
    </xf>
    <xf numFmtId="203" fontId="7" fillId="0" borderId="0" applyFont="0" applyFill="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32" borderId="0" applyNumberFormat="0" applyBorder="0" applyAlignment="0" applyProtection="0"/>
    <xf numFmtId="185" fontId="8" fillId="0" borderId="0">
      <alignment vertical="top"/>
    </xf>
    <xf numFmtId="0" fontId="7" fillId="5" borderId="40" applyNumberFormat="0">
      <alignment vertical="center"/>
    </xf>
    <xf numFmtId="0" fontId="65" fillId="0" borderId="0" applyNumberFormat="0" applyFill="0" applyBorder="0" applyAlignment="0" applyProtection="0"/>
    <xf numFmtId="0" fontId="54" fillId="0" borderId="0"/>
    <xf numFmtId="0" fontId="26" fillId="0" borderId="0" applyNumberFormat="0" applyFill="0" applyBorder="0" applyAlignment="0" applyProtection="0"/>
    <xf numFmtId="0" fontId="26" fillId="0" borderId="0" applyNumberFormat="0" applyFill="0" applyBorder="0" applyAlignment="0" applyProtection="0"/>
    <xf numFmtId="189" fontId="66" fillId="0" borderId="0" applyNumberFormat="0" applyFill="0" applyBorder="0" applyAlignment="0" applyProtection="0"/>
    <xf numFmtId="0" fontId="5" fillId="0" borderId="0"/>
    <xf numFmtId="184" fontId="5" fillId="0" borderId="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67" fillId="5" borderId="49" applyNumberFormat="0">
      <alignment vertical="center"/>
    </xf>
    <xf numFmtId="0" fontId="27" fillId="17" borderId="0" applyNumberFormat="0" applyBorder="0" applyAlignment="0" applyProtection="0"/>
    <xf numFmtId="0" fontId="24" fillId="16" borderId="0" applyNumberFormat="0" applyBorder="0" applyAlignment="0" applyProtection="0"/>
    <xf numFmtId="0" fontId="27" fillId="17" borderId="0" applyNumberFormat="0" applyBorder="0" applyAlignment="0" applyProtection="0"/>
    <xf numFmtId="196" fontId="68" fillId="0" borderId="0" applyNumberFormat="0" applyFill="0" applyBorder="0" applyAlignment="0" applyProtection="0"/>
    <xf numFmtId="0" fontId="69" fillId="45" borderId="0"/>
    <xf numFmtId="0" fontId="18" fillId="46" borderId="0" applyNumberFormat="0" applyFill="0" applyBorder="0" applyAlignment="0" applyProtection="0"/>
    <xf numFmtId="0" fontId="70" fillId="11" borderId="0" applyNumberFormat="0" applyFill="0" applyBorder="0" applyAlignment="0" applyProtection="0"/>
    <xf numFmtId="0" fontId="30" fillId="0" borderId="36" applyNumberFormat="0" applyFill="0" applyAlignment="0" applyProtection="0"/>
    <xf numFmtId="0" fontId="7" fillId="0" borderId="0" applyFill="0" applyBorder="0"/>
    <xf numFmtId="0" fontId="71" fillId="0" borderId="0" applyFill="0" applyBorder="0" applyProtection="0">
      <alignment horizontal="right"/>
    </xf>
    <xf numFmtId="0" fontId="36" fillId="0" borderId="0" applyNumberFormat="0" applyFill="0" applyBorder="0" applyAlignment="0" applyProtection="0"/>
    <xf numFmtId="0" fontId="43" fillId="33" borderId="38" applyNumberFormat="0" applyFont="0" applyAlignment="0" applyProtection="0"/>
    <xf numFmtId="0" fontId="43" fillId="33" borderId="38" applyNumberFormat="0" applyFont="0" applyAlignment="0" applyProtection="0"/>
    <xf numFmtId="0" fontId="24" fillId="16" borderId="0" applyNumberFormat="0" applyBorder="0" applyAlignment="0" applyProtection="0"/>
    <xf numFmtId="204" fontId="58" fillId="0" borderId="0" applyFont="0" applyBorder="0" applyAlignment="0"/>
    <xf numFmtId="0" fontId="72" fillId="0" borderId="0" applyNumberFormat="0" applyFill="0" applyBorder="0" applyAlignment="0" applyProtection="0"/>
    <xf numFmtId="0" fontId="27" fillId="17" borderId="0" applyNumberFormat="0" applyBorder="0" applyAlignment="0" applyProtection="0"/>
    <xf numFmtId="0" fontId="24" fillId="16" borderId="0" applyNumberFormat="0" applyBorder="0" applyAlignment="0" applyProtection="0"/>
    <xf numFmtId="0" fontId="31" fillId="20" borderId="39" applyNumberFormat="0" applyAlignment="0" applyProtection="0"/>
    <xf numFmtId="185" fontId="73" fillId="0" borderId="0">
      <alignment vertical="top"/>
    </xf>
    <xf numFmtId="0" fontId="74" fillId="35" borderId="50"/>
    <xf numFmtId="182" fontId="75" fillId="35" borderId="44" applyNumberFormat="0">
      <alignment vertical="center"/>
      <protection locked="0"/>
    </xf>
    <xf numFmtId="0" fontId="75" fillId="47" borderId="44" applyNumberFormat="0">
      <alignment vertical="center"/>
      <protection locked="0"/>
    </xf>
    <xf numFmtId="0" fontId="76" fillId="2" borderId="46" applyNumberFormat="0" applyAlignment="0">
      <alignment horizontal="left"/>
      <protection locked="0"/>
    </xf>
    <xf numFmtId="0" fontId="76" fillId="2" borderId="46" applyNumberFormat="0" applyAlignment="0">
      <alignment horizontal="left"/>
      <protection locked="0"/>
    </xf>
    <xf numFmtId="0" fontId="76" fillId="2" borderId="46" applyNumberFormat="0" applyAlignment="0">
      <alignment horizontal="left"/>
      <protection locked="0"/>
    </xf>
    <xf numFmtId="0" fontId="76" fillId="2" borderId="46" applyNumberFormat="0" applyAlignment="0">
      <alignment horizontal="left"/>
      <protection locked="0"/>
    </xf>
    <xf numFmtId="0" fontId="7" fillId="35" borderId="51" applyNumberFormat="0" applyAlignment="0">
      <protection locked="0"/>
    </xf>
    <xf numFmtId="0" fontId="24" fillId="16" borderId="0" applyNumberFormat="0" applyBorder="0" applyAlignment="0" applyProtection="0"/>
    <xf numFmtId="0" fontId="77" fillId="0" borderId="0" applyNumberFormat="0" applyFill="0" applyBorder="0" applyProtection="0">
      <alignment horizontal="centerContinuous" wrapText="1"/>
    </xf>
    <xf numFmtId="0" fontId="36" fillId="0" borderId="0" applyNumberFormat="0" applyFill="0" applyBorder="0" applyAlignment="0" applyProtection="0"/>
    <xf numFmtId="0" fontId="34" fillId="34" borderId="40" applyNumberFormat="0" applyAlignment="0" applyProtection="0"/>
    <xf numFmtId="0" fontId="31" fillId="20" borderId="39" applyNumberFormat="0" applyAlignment="0" applyProtection="0"/>
    <xf numFmtId="0" fontId="21" fillId="0" borderId="47" applyNumberFormat="0" applyFill="0" applyAlignment="0" applyProtection="0"/>
    <xf numFmtId="165" fontId="2" fillId="0" borderId="0" applyFont="0" applyFill="0" applyBorder="0" applyAlignment="0" applyProtection="0"/>
    <xf numFmtId="165" fontId="43" fillId="0" borderId="0" applyFont="0" applyFill="0" applyBorder="0" applyAlignment="0" applyProtection="0"/>
    <xf numFmtId="165" fontId="2" fillId="0" borderId="0" applyFont="0" applyFill="0" applyBorder="0" applyAlignment="0" applyProtection="0"/>
    <xf numFmtId="0" fontId="19" fillId="41" borderId="42" applyNumberFormat="0" applyAlignment="0" applyProtection="0"/>
    <xf numFmtId="0" fontId="19" fillId="41" borderId="42" applyNumberFormat="0" applyAlignment="0" applyProtection="0"/>
    <xf numFmtId="0" fontId="19" fillId="41" borderId="42" applyNumberFormat="0" applyAlignment="0" applyProtection="0"/>
    <xf numFmtId="38" fontId="78" fillId="0" borderId="0"/>
    <xf numFmtId="38" fontId="79" fillId="0" borderId="0"/>
    <xf numFmtId="38" fontId="80" fillId="0" borderId="0"/>
    <xf numFmtId="38" fontId="81" fillId="0" borderId="0"/>
    <xf numFmtId="0" fontId="37" fillId="0" borderId="0"/>
    <xf numFmtId="0" fontId="37" fillId="0" borderId="0"/>
    <xf numFmtId="185" fontId="70" fillId="0" borderId="0" applyFont="0">
      <alignment vertical="top"/>
    </xf>
    <xf numFmtId="0" fontId="32" fillId="0" borderId="43" applyNumberFormat="0" applyFill="0" applyAlignment="0" applyProtection="0"/>
    <xf numFmtId="0" fontId="82" fillId="0" borderId="0" applyNumberFormat="0" applyFill="0" applyBorder="0" applyAlignment="0" applyProtection="0"/>
    <xf numFmtId="0" fontId="25" fillId="34" borderId="39" applyNumberFormat="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205" fontId="83" fillId="0" borderId="0" applyFill="0">
      <alignment horizontal="center"/>
    </xf>
    <xf numFmtId="0" fontId="20"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32" borderId="0" applyNumberFormat="0" applyBorder="0" applyAlignment="0" applyProtection="0"/>
    <xf numFmtId="0" fontId="43" fillId="33" borderId="38" applyNumberFormat="0" applyFont="0" applyAlignment="0" applyProtection="0"/>
    <xf numFmtId="0" fontId="84" fillId="0" borderId="0" applyNumberFormat="0" applyFill="0" applyBorder="0" applyAlignment="0" applyProtection="0"/>
    <xf numFmtId="164" fontId="58" fillId="0" borderId="0" applyFont="0" applyFill="0" applyBorder="0" applyAlignment="0" applyProtection="0"/>
    <xf numFmtId="164" fontId="7" fillId="0" borderId="0" applyFont="0" applyFill="0" applyBorder="0" applyAlignment="0" applyProtection="0"/>
    <xf numFmtId="164" fontId="43"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2" fillId="0" borderId="0" applyFont="0" applyFill="0" applyBorder="0" applyAlignment="0" applyProtection="0"/>
    <xf numFmtId="164" fontId="4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4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74" fontId="7" fillId="0" borderId="0" applyFont="0" applyFill="0" applyBorder="0" applyAlignment="0" applyProtection="0"/>
    <xf numFmtId="175" fontId="7" fillId="0" borderId="0" applyFont="0" applyFill="0" applyBorder="0" applyAlignment="0" applyProtection="0"/>
    <xf numFmtId="0" fontId="85" fillId="0" borderId="0" applyNumberFormat="0" applyFill="0">
      <alignment vertical="center"/>
    </xf>
    <xf numFmtId="0" fontId="7" fillId="0" borderId="0" applyFont="0" applyFill="0" applyBorder="0" applyAlignment="0" applyProtection="0"/>
    <xf numFmtId="0" fontId="7" fillId="0" borderId="0" applyFont="0" applyFill="0" applyBorder="0" applyAlignment="0" applyProtection="0"/>
    <xf numFmtId="0" fontId="75" fillId="37" borderId="52" applyNumberFormat="0" applyFont="0" applyFill="0" applyAlignment="0" applyProtection="0">
      <alignment vertical="center"/>
      <protection locked="0"/>
    </xf>
    <xf numFmtId="0" fontId="86" fillId="0" borderId="0" applyNumberFormat="0" applyBorder="0">
      <alignment horizontal="left" vertical="top"/>
    </xf>
    <xf numFmtId="0" fontId="75" fillId="37" borderId="52" applyNumberFormat="0" applyFont="0" applyFill="0" applyAlignment="0" applyProtection="0">
      <alignment vertical="center"/>
      <protection locked="0"/>
    </xf>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43" fillId="0" borderId="0"/>
    <xf numFmtId="0" fontId="43" fillId="0" borderId="0"/>
    <xf numFmtId="166" fontId="58" fillId="0" borderId="0"/>
    <xf numFmtId="0" fontId="5" fillId="0" borderId="0"/>
    <xf numFmtId="0" fontId="5" fillId="0" borderId="0"/>
    <xf numFmtId="0" fontId="5" fillId="0" borderId="0"/>
    <xf numFmtId="0" fontId="1" fillId="0" borderId="0"/>
    <xf numFmtId="0" fontId="5"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111" fillId="0" borderId="0"/>
    <xf numFmtId="0" fontId="7" fillId="0" borderId="0"/>
    <xf numFmtId="0" fontId="43" fillId="0" borderId="0"/>
    <xf numFmtId="0" fontId="43"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xf numFmtId="0" fontId="1" fillId="0" borderId="0"/>
    <xf numFmtId="0" fontId="43" fillId="0" borderId="0"/>
    <xf numFmtId="0" fontId="1" fillId="0" borderId="0"/>
    <xf numFmtId="0" fontId="43" fillId="0" borderId="0"/>
    <xf numFmtId="0" fontId="1" fillId="0" borderId="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1" fillId="0" borderId="0"/>
    <xf numFmtId="0" fontId="87" fillId="0" borderId="0"/>
    <xf numFmtId="0" fontId="112" fillId="0" borderId="0"/>
    <xf numFmtId="0" fontId="7" fillId="0" borderId="0"/>
    <xf numFmtId="0" fontId="7" fillId="0" borderId="0" applyBorder="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87" fillId="0" borderId="0"/>
    <xf numFmtId="0" fontId="43" fillId="0" borderId="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xf numFmtId="0" fontId="88" fillId="0" borderId="0"/>
    <xf numFmtId="0" fontId="88" fillId="0" borderId="0"/>
    <xf numFmtId="0" fontId="88" fillId="0" borderId="0"/>
    <xf numFmtId="0" fontId="7" fillId="0" borderId="0"/>
    <xf numFmtId="0" fontId="89" fillId="0" borderId="0"/>
    <xf numFmtId="0" fontId="7" fillId="33" borderId="38" applyNumberFormat="0" applyFont="0" applyAlignment="0" applyProtection="0"/>
    <xf numFmtId="0" fontId="7" fillId="33" borderId="38" applyNumberFormat="0" applyFont="0" applyAlignment="0" applyProtection="0"/>
    <xf numFmtId="196" fontId="90" fillId="0" borderId="0" applyNumberFormat="0" applyFill="0" applyBorder="0" applyAlignment="0" applyProtection="0"/>
    <xf numFmtId="0" fontId="2" fillId="33" borderId="38" applyNumberFormat="0" applyFont="0" applyAlignment="0" applyProtection="0"/>
    <xf numFmtId="206" fontId="7" fillId="0" borderId="0" applyFont="0" applyFill="0" applyBorder="0" applyAlignment="0" applyProtection="0"/>
    <xf numFmtId="0" fontId="7" fillId="0" borderId="37"/>
    <xf numFmtId="0" fontId="7" fillId="0" borderId="0" applyFont="0" applyFill="0" applyBorder="0" applyAlignment="0" applyProtection="0"/>
    <xf numFmtId="14" fontId="7" fillId="0" borderId="0" applyFont="0" applyFill="0" applyBorder="0" applyAlignment="0" applyProtection="0"/>
    <xf numFmtId="0" fontId="7" fillId="0" borderId="0" applyFont="0" applyFill="0" applyBorder="0" applyAlignment="0" applyProtection="0"/>
    <xf numFmtId="179" fontId="91" fillId="0" borderId="37" applyBorder="0"/>
    <xf numFmtId="1" fontId="7" fillId="0" borderId="0" applyFont="0" applyFill="0" applyBorder="0" applyAlignment="0" applyProtection="0"/>
    <xf numFmtId="0" fontId="35" fillId="0" borderId="0" applyNumberFormat="0" applyFill="0" applyBorder="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0" fontId="30" fillId="0" borderId="0" applyNumberFormat="0" applyFill="0" applyBorder="0" applyAlignment="0" applyProtection="0"/>
    <xf numFmtId="0" fontId="34" fillId="34" borderId="40" applyNumberFormat="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0" fontId="30" fillId="0" borderId="0" applyNumberFormat="0" applyFill="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32" borderId="0" applyNumberFormat="0" applyBorder="0" applyAlignment="0" applyProtection="0"/>
    <xf numFmtId="0" fontId="43" fillId="33" borderId="38" applyNumberFormat="0" applyFon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0" fontId="30" fillId="0" borderId="0" applyNumberFormat="0" applyFill="0" applyBorder="0" applyAlignment="0" applyProtection="0"/>
    <xf numFmtId="0" fontId="54" fillId="0" borderId="0"/>
    <xf numFmtId="9" fontId="43" fillId="0" borderId="0" applyFont="0" applyFill="0" applyBorder="0" applyAlignment="0" applyProtection="0"/>
    <xf numFmtId="10" fontId="4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9" fontId="43"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7" fillId="0" borderId="0" applyFont="0" applyFill="0" applyBorder="0" applyAlignment="0" applyProtection="0"/>
    <xf numFmtId="0" fontId="92" fillId="0" borderId="53">
      <alignment horizontal="center"/>
    </xf>
    <xf numFmtId="0" fontId="70" fillId="0" borderId="12" applyFont="0">
      <alignment horizontal="right"/>
    </xf>
    <xf numFmtId="0" fontId="93" fillId="0" borderId="54">
      <alignment horizontal="center"/>
    </xf>
    <xf numFmtId="0" fontId="93" fillId="0" borderId="54">
      <alignment horizontal="center"/>
    </xf>
    <xf numFmtId="0" fontId="93" fillId="0" borderId="54">
      <alignment horizontal="center"/>
    </xf>
    <xf numFmtId="9" fontId="43"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9" fontId="43" fillId="0" borderId="0" applyFont="0" applyFill="0" applyBorder="0" applyAlignment="0" applyProtection="0"/>
    <xf numFmtId="9" fontId="7" fillId="0" borderId="0" applyFont="0" applyFill="0" applyBorder="0" applyAlignment="0" applyProtection="0"/>
    <xf numFmtId="0" fontId="94" fillId="49" borderId="55" applyNumberFormat="0" applyFont="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7" fillId="0" borderId="0" applyFill="0" applyBorder="0" applyProtection="0">
      <alignment vertical="center"/>
    </xf>
    <xf numFmtId="0" fontId="20"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32" borderId="0" applyNumberFormat="0" applyBorder="0" applyAlignment="0" applyProtection="0"/>
    <xf numFmtId="0" fontId="35" fillId="0" borderId="0" applyNumberFormat="0" applyFill="0" applyBorder="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0" fontId="30" fillId="0" borderId="0" applyNumberFormat="0" applyFill="0" applyBorder="0" applyAlignment="0" applyProtection="0"/>
    <xf numFmtId="0" fontId="95" fillId="0" borderId="0" applyNumberFormat="0" applyFill="0" applyBorder="0" applyAlignment="0" applyProtection="0"/>
    <xf numFmtId="0" fontId="34" fillId="34" borderId="40" applyNumberFormat="0" applyAlignment="0" applyProtection="0"/>
    <xf numFmtId="0" fontId="32" fillId="0" borderId="43" applyNumberFormat="0" applyFill="0" applyAlignment="0" applyProtection="0"/>
    <xf numFmtId="4" fontId="93" fillId="35" borderId="40" applyNumberFormat="0" applyProtection="0">
      <alignment vertical="center"/>
    </xf>
    <xf numFmtId="4" fontId="96" fillId="35" borderId="40" applyNumberFormat="0" applyProtection="0">
      <alignment vertical="center"/>
    </xf>
    <xf numFmtId="4" fontId="93" fillId="35" borderId="40" applyNumberFormat="0" applyProtection="0">
      <alignment horizontal="left" vertical="center" indent="1"/>
    </xf>
    <xf numFmtId="4" fontId="93" fillId="35" borderId="40" applyNumberFormat="0" applyProtection="0">
      <alignment horizontal="left" vertical="center" indent="1"/>
    </xf>
    <xf numFmtId="0" fontId="7" fillId="40" borderId="40" applyNumberFormat="0" applyProtection="0">
      <alignment horizontal="left" vertical="center" indent="1"/>
    </xf>
    <xf numFmtId="4" fontId="93" fillId="50" borderId="40" applyNumberFormat="0" applyProtection="0">
      <alignment horizontal="right" vertical="center"/>
    </xf>
    <xf numFmtId="4" fontId="93" fillId="42" borderId="40" applyNumberFormat="0" applyProtection="0">
      <alignment horizontal="right" vertical="center"/>
    </xf>
    <xf numFmtId="4" fontId="93" fillId="51" borderId="40" applyNumberFormat="0" applyProtection="0">
      <alignment horizontal="right" vertical="center"/>
    </xf>
    <xf numFmtId="4" fontId="93" fillId="44" borderId="40" applyNumberFormat="0" applyProtection="0">
      <alignment horizontal="right" vertical="center"/>
    </xf>
    <xf numFmtId="4" fontId="93" fillId="52" borderId="40" applyNumberFormat="0" applyProtection="0">
      <alignment horizontal="right" vertical="center"/>
    </xf>
    <xf numFmtId="4" fontId="93" fillId="53" borderId="40" applyNumberFormat="0" applyProtection="0">
      <alignment horizontal="right" vertical="center"/>
    </xf>
    <xf numFmtId="4" fontId="93" fillId="54" borderId="40" applyNumberFormat="0" applyProtection="0">
      <alignment horizontal="right" vertical="center"/>
    </xf>
    <xf numFmtId="4" fontId="93" fillId="55" borderId="40" applyNumberFormat="0" applyProtection="0">
      <alignment horizontal="right" vertical="center"/>
    </xf>
    <xf numFmtId="4" fontId="93" fillId="56" borderId="40" applyNumberFormat="0" applyProtection="0">
      <alignment horizontal="right" vertical="center"/>
    </xf>
    <xf numFmtId="4" fontId="92" fillId="57" borderId="40" applyNumberFormat="0" applyProtection="0">
      <alignment horizontal="left" vertical="center" indent="1"/>
    </xf>
    <xf numFmtId="4" fontId="93" fillId="58" borderId="56" applyNumberFormat="0" applyProtection="0">
      <alignment horizontal="left" vertical="center" indent="1"/>
    </xf>
    <xf numFmtId="4" fontId="97" fillId="59" borderId="0" applyNumberFormat="0" applyProtection="0">
      <alignment horizontal="left" vertical="center" indent="1"/>
    </xf>
    <xf numFmtId="0" fontId="7" fillId="40" borderId="40" applyNumberFormat="0" applyProtection="0">
      <alignment horizontal="left" vertical="center" indent="1"/>
    </xf>
    <xf numFmtId="4" fontId="93" fillId="58" borderId="40" applyNumberFormat="0" applyProtection="0">
      <alignment horizontal="left" vertical="center" indent="1"/>
    </xf>
    <xf numFmtId="4" fontId="93" fillId="60" borderId="40" applyNumberFormat="0" applyProtection="0">
      <alignment horizontal="left" vertical="center" indent="1"/>
    </xf>
    <xf numFmtId="0" fontId="7" fillId="60" borderId="40" applyNumberFormat="0" applyProtection="0">
      <alignment horizontal="left" vertical="center" indent="1"/>
    </xf>
    <xf numFmtId="0" fontId="7" fillId="60" borderId="40" applyNumberFormat="0" applyProtection="0">
      <alignment horizontal="left" vertical="center" indent="1"/>
    </xf>
    <xf numFmtId="0" fontId="7" fillId="61" borderId="40" applyNumberFormat="0" applyProtection="0">
      <alignment horizontal="left" vertical="center" indent="1"/>
    </xf>
    <xf numFmtId="0" fontId="7" fillId="61" borderId="40" applyNumberFormat="0" applyProtection="0">
      <alignment horizontal="left" vertical="center" indent="1"/>
    </xf>
    <xf numFmtId="0" fontId="7" fillId="5" borderId="40" applyNumberFormat="0" applyProtection="0">
      <alignment horizontal="left" vertical="center" indent="1"/>
    </xf>
    <xf numFmtId="0" fontId="7" fillId="5" borderId="40" applyNumberFormat="0" applyProtection="0">
      <alignment horizontal="left" vertical="center" indent="1"/>
    </xf>
    <xf numFmtId="0" fontId="7" fillId="40" borderId="40" applyNumberFormat="0" applyProtection="0">
      <alignment horizontal="left" vertical="center" indent="1"/>
    </xf>
    <xf numFmtId="0" fontId="7" fillId="40" borderId="40" applyNumberFormat="0" applyProtection="0">
      <alignment horizontal="left" vertical="center" indent="1"/>
    </xf>
    <xf numFmtId="4" fontId="93" fillId="2" borderId="40" applyNumberFormat="0" applyProtection="0">
      <alignment vertical="center"/>
    </xf>
    <xf numFmtId="4" fontId="96" fillId="2" borderId="40" applyNumberFormat="0" applyProtection="0">
      <alignment vertical="center"/>
    </xf>
    <xf numFmtId="4" fontId="93" fillId="2" borderId="40" applyNumberFormat="0" applyProtection="0">
      <alignment horizontal="left" vertical="center" indent="1"/>
    </xf>
    <xf numFmtId="4" fontId="93" fillId="2" borderId="40" applyNumberFormat="0" applyProtection="0">
      <alignment horizontal="left" vertical="center" indent="1"/>
    </xf>
    <xf numFmtId="4" fontId="93" fillId="58" borderId="40" applyNumberFormat="0" applyProtection="0">
      <alignment horizontal="right" vertical="center"/>
    </xf>
    <xf numFmtId="4" fontId="96" fillId="58" borderId="40" applyNumberFormat="0" applyProtection="0">
      <alignment horizontal="right" vertical="center"/>
    </xf>
    <xf numFmtId="0" fontId="7" fillId="40" borderId="40" applyNumberFormat="0" applyProtection="0">
      <alignment horizontal="left" vertical="center" indent="1"/>
    </xf>
    <xf numFmtId="0" fontId="7" fillId="40" borderId="40" applyNumberFormat="0" applyProtection="0">
      <alignment horizontal="left" vertical="center" indent="1"/>
    </xf>
    <xf numFmtId="0" fontId="98" fillId="0" borderId="0"/>
    <xf numFmtId="4" fontId="99" fillId="58" borderId="40" applyNumberFormat="0" applyProtection="0">
      <alignment horizontal="right" vertical="center"/>
    </xf>
    <xf numFmtId="0" fontId="27" fillId="17" borderId="0" applyNumberFormat="0" applyBorder="0" applyAlignment="0" applyProtection="0"/>
    <xf numFmtId="0" fontId="24" fillId="16" borderId="0" applyNumberFormat="0" applyBorder="0" applyAlignment="0" applyProtection="0"/>
    <xf numFmtId="182" fontId="52" fillId="42" borderId="0">
      <alignment vertical="center"/>
    </xf>
    <xf numFmtId="0" fontId="26" fillId="0" borderId="0" applyNumberFormat="0" applyFill="0" applyBorder="0" applyAlignment="0" applyProtection="0"/>
    <xf numFmtId="0" fontId="26" fillId="0" borderId="0" applyNumberFormat="0" applyFill="0" applyBorder="0" applyAlignment="0" applyProtection="0"/>
    <xf numFmtId="182" fontId="18" fillId="62" borderId="0"/>
    <xf numFmtId="0" fontId="31" fillId="20" borderId="39" applyNumberFormat="0" applyAlignment="0" applyProtection="0"/>
    <xf numFmtId="0" fontId="25" fillId="34" borderId="39" applyNumberFormat="0" applyAlignment="0" applyProtection="0"/>
    <xf numFmtId="0" fontId="100" fillId="0" borderId="0" applyNumberFormat="0" applyFill="0" applyBorder="0" applyAlignment="0" applyProtection="0"/>
    <xf numFmtId="0" fontId="34" fillId="34" borderId="40" applyNumberFormat="0" applyAlignment="0" applyProtection="0"/>
    <xf numFmtId="0" fontId="5" fillId="56" borderId="41" applyNumberFormat="0">
      <alignment horizontal="center" vertical="center"/>
      <protection locked="0"/>
    </xf>
    <xf numFmtId="0" fontId="43" fillId="0" borderId="0"/>
    <xf numFmtId="0" fontId="43" fillId="0" borderId="0"/>
    <xf numFmtId="0" fontId="1" fillId="0" borderId="0"/>
    <xf numFmtId="0" fontId="101" fillId="0" borderId="33" applyNumberFormat="0" applyFill="0" applyBorder="0" applyAlignment="0" applyProtection="0">
      <alignment horizontal="left"/>
    </xf>
    <xf numFmtId="14" fontId="102" fillId="0" borderId="17" applyNumberFormat="0" applyFill="0" applyBorder="0" applyAlignment="0" applyProtection="0">
      <alignment horizontal="center"/>
    </xf>
    <xf numFmtId="0" fontId="7" fillId="0" borderId="0"/>
    <xf numFmtId="0" fontId="103" fillId="0" borderId="0">
      <alignment horizontal="center" vertical="center"/>
    </xf>
    <xf numFmtId="0" fontId="7" fillId="0" borderId="0" applyNumberFormat="0" applyFill="0" applyBorder="0" applyAlignment="0" applyProtection="0"/>
    <xf numFmtId="0" fontId="58" fillId="0" borderId="32" applyFont="0" applyFill="0" applyAlignment="0" applyProtection="0"/>
    <xf numFmtId="196" fontId="104" fillId="0" borderId="57" applyNumberFormat="0" applyFont="0" applyFill="0" applyAlignment="0" applyProtection="0"/>
    <xf numFmtId="0" fontId="21" fillId="0" borderId="47" applyNumberFormat="0" applyFill="0" applyAlignment="0" applyProtection="0"/>
    <xf numFmtId="0" fontId="21" fillId="0" borderId="47" applyNumberFormat="0" applyFill="0" applyAlignment="0" applyProtection="0"/>
    <xf numFmtId="0" fontId="32" fillId="0" borderId="43" applyNumberFormat="0" applyFill="0" applyAlignment="0" applyProtection="0"/>
    <xf numFmtId="0" fontId="31" fillId="20" borderId="39" applyNumberFormat="0" applyAlignment="0" applyProtection="0"/>
    <xf numFmtId="0" fontId="94" fillId="0" borderId="58" applyNumberFormat="0" applyFont="0" applyFill="0" applyAlignment="0" applyProtection="0">
      <alignment horizontal="right"/>
    </xf>
    <xf numFmtId="0" fontId="19" fillId="41" borderId="42" applyNumberFormat="0" applyAlignment="0" applyProtection="0"/>
    <xf numFmtId="0" fontId="26" fillId="0" borderId="0" applyNumberFormat="0" applyFill="0" applyBorder="0" applyAlignment="0" applyProtection="0"/>
    <xf numFmtId="0" fontId="36" fillId="0" borderId="0" applyNumberFormat="0" applyFill="0" applyBorder="0" applyAlignment="0" applyProtection="0"/>
    <xf numFmtId="0" fontId="26" fillId="0" borderId="0" applyNumberFormat="0" applyFill="0" applyBorder="0" applyAlignment="0" applyProtection="0"/>
    <xf numFmtId="0" fontId="58" fillId="0" borderId="0" applyFont="0" applyFill="0" applyBorder="0" applyAlignment="0" applyProtection="0"/>
    <xf numFmtId="0" fontId="19" fillId="41" borderId="42" applyNumberFormat="0" applyAlignment="0" applyProtection="0"/>
    <xf numFmtId="0" fontId="105" fillId="63" borderId="0"/>
    <xf numFmtId="0" fontId="35" fillId="0" borderId="0" applyNumberFormat="0" applyFill="0" applyBorder="0" applyAlignment="0" applyProtection="0"/>
    <xf numFmtId="182" fontId="52" fillId="64" borderId="0" applyNumberFormat="0">
      <alignment vertical="center"/>
    </xf>
    <xf numFmtId="182" fontId="106" fillId="37" borderId="0" applyNumberFormat="0">
      <alignment vertical="center"/>
    </xf>
    <xf numFmtId="182" fontId="107" fillId="0" borderId="0" applyNumberFormat="0">
      <alignment vertical="center"/>
    </xf>
    <xf numFmtId="182" fontId="18" fillId="0" borderId="0" applyNumberFormat="0">
      <alignment vertical="center"/>
    </xf>
    <xf numFmtId="0" fontId="35" fillId="0" borderId="0" applyNumberFormat="0" applyFill="0" applyBorder="0" applyAlignment="0" applyProtection="0"/>
    <xf numFmtId="0" fontId="35" fillId="0" borderId="0" applyNumberFormat="0" applyFill="0" applyBorder="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0" fontId="30" fillId="0" borderId="0" applyNumberFormat="0" applyFill="0" applyBorder="0" applyAlignment="0" applyProtection="0"/>
    <xf numFmtId="0" fontId="35" fillId="0" borderId="0" applyNumberFormat="0" applyFill="0" applyBorder="0" applyAlignment="0" applyProtection="0"/>
    <xf numFmtId="0" fontId="108" fillId="0" borderId="0">
      <alignment vertical="center"/>
    </xf>
    <xf numFmtId="0" fontId="35" fillId="0" borderId="0" applyNumberFormat="0" applyFill="0" applyBorder="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189" fontId="99" fillId="0" borderId="0" applyNumberFormat="0" applyFill="0" applyBorder="0" applyAlignment="0" applyProtection="0"/>
    <xf numFmtId="196" fontId="104" fillId="0" borderId="59" applyNumberFormat="0" applyFont="0" applyFill="0" applyAlignment="0" applyProtection="0"/>
    <xf numFmtId="0" fontId="21" fillId="0" borderId="47" applyNumberFormat="0" applyFill="0" applyAlignment="0" applyProtection="0"/>
    <xf numFmtId="0" fontId="21" fillId="0" borderId="47" applyNumberFormat="0" applyFill="0" applyAlignment="0" applyProtection="0"/>
    <xf numFmtId="0" fontId="21" fillId="0" borderId="47" applyNumberFormat="0" applyFill="0" applyAlignment="0" applyProtection="0"/>
    <xf numFmtId="0" fontId="21" fillId="0" borderId="47" applyNumberFormat="0" applyFill="0" applyAlignment="0" applyProtection="0"/>
    <xf numFmtId="0" fontId="58" fillId="0" borderId="60" applyFont="0" applyFill="0" applyAlignment="0" applyProtection="0"/>
    <xf numFmtId="0" fontId="105" fillId="63" borderId="0"/>
    <xf numFmtId="0" fontId="34" fillId="34" borderId="40" applyNumberFormat="0" applyAlignment="0" applyProtection="0"/>
    <xf numFmtId="0" fontId="35" fillId="0" borderId="0" applyNumberFormat="0" applyFill="0" applyBorder="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0" fontId="30" fillId="0" borderId="0" applyNumberFormat="0" applyFill="0" applyBorder="0" applyAlignment="0" applyProtection="0"/>
    <xf numFmtId="0" fontId="35" fillId="0" borderId="0" applyNumberFormat="0" applyFill="0" applyBorder="0" applyAlignment="0" applyProtection="0"/>
    <xf numFmtId="0" fontId="24" fillId="16" borderId="0" applyNumberFormat="0" applyBorder="0" applyAlignment="0" applyProtection="0"/>
    <xf numFmtId="182" fontId="5" fillId="65" borderId="0" applyNumberFormat="0" applyFont="0" applyBorder="0" applyAlignment="0" applyProtection="0"/>
    <xf numFmtId="0" fontId="109" fillId="0" borderId="0">
      <alignment vertical="center"/>
    </xf>
    <xf numFmtId="0" fontId="34" fillId="34" borderId="40" applyNumberFormat="0" applyAlignment="0" applyProtection="0"/>
    <xf numFmtId="0" fontId="34" fillId="34" borderId="40" applyNumberFormat="0" applyAlignment="0" applyProtection="0"/>
    <xf numFmtId="207" fontId="58" fillId="0" borderId="0" applyFont="0" applyFill="0" applyBorder="0" applyAlignment="0" applyProtection="0"/>
    <xf numFmtId="208" fontId="43"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9" fillId="41" borderId="42" applyNumberFormat="0" applyAlignment="0" applyProtection="0"/>
    <xf numFmtId="0" fontId="32" fillId="0" borderId="43" applyNumberFormat="0" applyFill="0" applyAlignment="0" applyProtection="0"/>
    <xf numFmtId="0" fontId="110" fillId="0" borderId="0" applyNumberFormat="0" applyFill="0" applyBorder="0" applyAlignment="0" applyProtection="0"/>
    <xf numFmtId="209" fontId="43" fillId="0" borderId="0" applyFont="0" applyFill="0" applyBorder="0" applyAlignment="0" applyProtection="0"/>
    <xf numFmtId="210" fontId="43"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1" fillId="0" borderId="0"/>
    <xf numFmtId="0" fontId="7" fillId="23" borderId="0" applyNumberFormat="0" applyFont="0" applyBorder="0" applyAlignment="0" applyProtection="0"/>
    <xf numFmtId="0" fontId="19" fillId="41" borderId="42" applyNumberFormat="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0" fontId="14" fillId="0" borderId="0"/>
    <xf numFmtId="0" fontId="22" fillId="12" borderId="0" applyNumberFormat="0" applyBorder="0" applyAlignment="0" applyProtection="0"/>
    <xf numFmtId="0" fontId="5" fillId="0" borderId="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185" fontId="5" fillId="39" borderId="41" applyNumberFormat="0" applyFont="0" applyAlignment="0">
      <alignment vertical="center"/>
    </xf>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172" fontId="43" fillId="0" borderId="0" applyFont="0" applyFill="0" applyBorder="0" applyAlignment="0" applyProtection="0"/>
    <xf numFmtId="184" fontId="5" fillId="0" borderId="0"/>
    <xf numFmtId="43" fontId="2"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1" fontId="7" fillId="0" borderId="0" applyFont="0" applyFill="0" applyBorder="0" applyAlignment="0" applyProtection="0"/>
    <xf numFmtId="41" fontId="43"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2" fillId="0" borderId="0" applyFont="0" applyFill="0" applyBorder="0" applyAlignment="0" applyProtection="0"/>
    <xf numFmtId="41" fontId="4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 fillId="0" borderId="0"/>
    <xf numFmtId="0" fontId="5" fillId="0" borderId="0"/>
    <xf numFmtId="0" fontId="5" fillId="0" borderId="0"/>
    <xf numFmtId="0" fontId="1" fillId="0" borderId="0"/>
    <xf numFmtId="0" fontId="5" fillId="0" borderId="0"/>
    <xf numFmtId="0" fontId="14" fillId="0" borderId="0"/>
    <xf numFmtId="0" fontId="14" fillId="0" borderId="0"/>
    <xf numFmtId="0" fontId="5" fillId="0" borderId="0"/>
    <xf numFmtId="0" fontId="5" fillId="0" borderId="0"/>
    <xf numFmtId="0" fontId="5"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5" fillId="56" borderId="41" applyNumberFormat="0">
      <alignment horizontal="center" vertical="center"/>
      <protection locked="0"/>
    </xf>
    <xf numFmtId="0" fontId="1" fillId="0" borderId="0"/>
    <xf numFmtId="43" fontId="2" fillId="0" borderId="0" applyFont="0" applyFill="0" applyBorder="0" applyAlignment="0" applyProtection="0"/>
    <xf numFmtId="182" fontId="5" fillId="65" borderId="0" applyNumberFormat="0" applyFont="0" applyBorder="0" applyAlignment="0" applyProtection="0"/>
    <xf numFmtId="0" fontId="1" fillId="0" borderId="0"/>
    <xf numFmtId="175"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13" fillId="15" borderId="0" applyNumberFormat="0" applyBorder="0" applyAlignment="0" applyProtection="0"/>
    <xf numFmtId="0" fontId="113" fillId="16" borderId="0" applyNumberFormat="0" applyBorder="0" applyAlignment="0" applyProtection="0"/>
    <xf numFmtId="0" fontId="113" fillId="17" borderId="0" applyNumberFormat="0" applyBorder="0" applyAlignment="0" applyProtection="0"/>
    <xf numFmtId="0" fontId="113" fillId="18" borderId="0" applyNumberFormat="0" applyBorder="0" applyAlignment="0" applyProtection="0"/>
    <xf numFmtId="0" fontId="113" fillId="19" borderId="0" applyNumberFormat="0" applyBorder="0" applyAlignment="0" applyProtection="0"/>
    <xf numFmtId="0" fontId="113" fillId="20" borderId="0" applyNumberFormat="0" applyBorder="0" applyAlignment="0" applyProtection="0"/>
    <xf numFmtId="0" fontId="114" fillId="15" borderId="0" applyNumberFormat="0" applyBorder="0" applyAlignment="0" applyProtection="0"/>
    <xf numFmtId="0" fontId="114" fillId="16" borderId="0" applyNumberFormat="0" applyBorder="0" applyAlignment="0" applyProtection="0"/>
    <xf numFmtId="0" fontId="114" fillId="17" borderId="0" applyNumberFormat="0" applyBorder="0" applyAlignment="0" applyProtection="0"/>
    <xf numFmtId="0" fontId="114" fillId="18" borderId="0" applyNumberFormat="0" applyBorder="0" applyAlignment="0" applyProtection="0"/>
    <xf numFmtId="0" fontId="114" fillId="19" borderId="0" applyNumberFormat="0" applyBorder="0" applyAlignment="0" applyProtection="0"/>
    <xf numFmtId="0" fontId="114" fillId="20" borderId="0" applyNumberFormat="0" applyBorder="0" applyAlignment="0" applyProtection="0"/>
    <xf numFmtId="0" fontId="113" fillId="21" borderId="0" applyNumberFormat="0" applyBorder="0" applyAlignment="0" applyProtection="0"/>
    <xf numFmtId="0" fontId="113" fillId="22" borderId="0" applyNumberFormat="0" applyBorder="0" applyAlignment="0" applyProtection="0"/>
    <xf numFmtId="0" fontId="113" fillId="23" borderId="0" applyNumberFormat="0" applyBorder="0" applyAlignment="0" applyProtection="0"/>
    <xf numFmtId="0" fontId="113" fillId="18" borderId="0" applyNumberFormat="0" applyBorder="0" applyAlignment="0" applyProtection="0"/>
    <xf numFmtId="0" fontId="113" fillId="21" borderId="0" applyNumberFormat="0" applyBorder="0" applyAlignment="0" applyProtection="0"/>
    <xf numFmtId="0" fontId="113" fillId="24" borderId="0" applyNumberFormat="0" applyBorder="0" applyAlignment="0" applyProtection="0"/>
    <xf numFmtId="0" fontId="114" fillId="21" borderId="0" applyNumberFormat="0" applyBorder="0" applyAlignment="0" applyProtection="0"/>
    <xf numFmtId="0" fontId="114" fillId="22" borderId="0" applyNumberFormat="0" applyBorder="0" applyAlignment="0" applyProtection="0"/>
    <xf numFmtId="0" fontId="114" fillId="23" borderId="0" applyNumberFormat="0" applyBorder="0" applyAlignment="0" applyProtection="0"/>
    <xf numFmtId="0" fontId="114" fillId="18" borderId="0" applyNumberFormat="0" applyBorder="0" applyAlignment="0" applyProtection="0"/>
    <xf numFmtId="0" fontId="114" fillId="21" borderId="0" applyNumberFormat="0" applyBorder="0" applyAlignment="0" applyProtection="0"/>
    <xf numFmtId="0" fontId="114" fillId="24" borderId="0" applyNumberFormat="0" applyBorder="0" applyAlignment="0" applyProtection="0"/>
    <xf numFmtId="0" fontId="20" fillId="25"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115" fillId="25" borderId="0" applyNumberFormat="0" applyBorder="0" applyAlignment="0" applyProtection="0"/>
    <xf numFmtId="0" fontId="115" fillId="22" borderId="0" applyNumberFormat="0" applyBorder="0" applyAlignment="0" applyProtection="0"/>
    <xf numFmtId="0" fontId="115" fillId="23" borderId="0" applyNumberFormat="0" applyBorder="0" applyAlignment="0" applyProtection="0"/>
    <xf numFmtId="0" fontId="115" fillId="26" borderId="0" applyNumberFormat="0" applyBorder="0" applyAlignment="0" applyProtection="0"/>
    <xf numFmtId="0" fontId="115" fillId="27" borderId="0" applyNumberFormat="0" applyBorder="0" applyAlignment="0" applyProtection="0"/>
    <xf numFmtId="0" fontId="115" fillId="28" borderId="0" applyNumberFormat="0" applyBorder="0" applyAlignment="0" applyProtection="0"/>
    <xf numFmtId="0" fontId="20" fillId="25" borderId="0" applyNumberFormat="0" applyBorder="0" applyAlignment="0" applyProtection="0"/>
    <xf numFmtId="0" fontId="116" fillId="25" borderId="0" applyNumberFormat="0" applyBorder="0" applyAlignment="0" applyProtection="0"/>
    <xf numFmtId="0" fontId="20" fillId="22" borderId="0" applyNumberFormat="0" applyBorder="0" applyAlignment="0" applyProtection="0"/>
    <xf numFmtId="0" fontId="116" fillId="22" borderId="0" applyNumberFormat="0" applyBorder="0" applyAlignment="0" applyProtection="0"/>
    <xf numFmtId="0" fontId="20" fillId="23" borderId="0" applyNumberFormat="0" applyBorder="0" applyAlignment="0" applyProtection="0"/>
    <xf numFmtId="0" fontId="116" fillId="23" borderId="0" applyNumberFormat="0" applyBorder="0" applyAlignment="0" applyProtection="0"/>
    <xf numFmtId="0" fontId="20" fillId="26" borderId="0" applyNumberFormat="0" applyBorder="0" applyAlignment="0" applyProtection="0"/>
    <xf numFmtId="0" fontId="116" fillId="26" borderId="0" applyNumberFormat="0" applyBorder="0" applyAlignment="0" applyProtection="0"/>
    <xf numFmtId="0" fontId="20" fillId="27" borderId="0" applyNumberFormat="0" applyBorder="0" applyAlignment="0" applyProtection="0"/>
    <xf numFmtId="0" fontId="116" fillId="27" borderId="0" applyNumberFormat="0" applyBorder="0" applyAlignment="0" applyProtection="0"/>
    <xf numFmtId="0" fontId="20" fillId="28" borderId="0" applyNumberFormat="0" applyBorder="0" applyAlignment="0" applyProtection="0"/>
    <xf numFmtId="0" fontId="116" fillId="28"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25" fillId="34" borderId="39" applyNumberFormat="0" applyAlignment="0" applyProtection="0"/>
    <xf numFmtId="0" fontId="117" fillId="34" borderId="39" applyNumberFormat="0" applyAlignment="0" applyProtection="0"/>
    <xf numFmtId="0" fontId="36" fillId="0" borderId="0" applyNumberFormat="0" applyFill="0" applyBorder="0" applyAlignment="0" applyProtection="0"/>
    <xf numFmtId="0" fontId="118" fillId="20" borderId="39" applyNumberFormat="0" applyAlignment="0" applyProtection="0"/>
    <xf numFmtId="0" fontId="25" fillId="34" borderId="39" applyNumberFormat="0" applyAlignment="0" applyProtection="0"/>
    <xf numFmtId="0" fontId="32" fillId="0" borderId="43" applyNumberFormat="0" applyFill="0" applyAlignment="0" applyProtection="0"/>
    <xf numFmtId="0" fontId="119" fillId="0" borderId="0" applyNumberFormat="0" applyFill="0" applyBorder="0" applyAlignment="0" applyProtection="0"/>
    <xf numFmtId="0" fontId="120" fillId="0" borderId="34" applyNumberFormat="0" applyFill="0" applyAlignment="0" applyProtection="0"/>
    <xf numFmtId="0" fontId="121" fillId="0" borderId="35" applyNumberFormat="0" applyFill="0" applyAlignment="0" applyProtection="0"/>
    <xf numFmtId="0" fontId="122" fillId="0" borderId="36" applyNumberFormat="0" applyFill="0" applyAlignment="0" applyProtection="0"/>
    <xf numFmtId="0" fontId="122" fillId="0" borderId="0" applyNumberForma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7"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4" fillId="0" borderId="0" applyFont="0" applyFill="0" applyBorder="0" applyAlignment="0" applyProtection="0"/>
    <xf numFmtId="0" fontId="123" fillId="33" borderId="38" applyNumberFormat="0" applyFont="0" applyAlignment="0" applyProtection="0"/>
    <xf numFmtId="0" fontId="124" fillId="41" borderId="42" applyNumberFormat="0" applyAlignment="0" applyProtection="0"/>
    <xf numFmtId="0" fontId="31" fillId="20" borderId="39" applyNumberFormat="0" applyAlignment="0" applyProtection="0"/>
    <xf numFmtId="211" fontId="7" fillId="0" borderId="0" applyFont="0" applyFill="0" applyBorder="0" applyAlignment="0" applyProtection="0"/>
    <xf numFmtId="193" fontId="7" fillId="0" borderId="0" applyFont="0" applyFill="0" applyBorder="0" applyAlignment="0" applyProtection="0"/>
    <xf numFmtId="212" fontId="7" fillId="0" borderId="0" applyFont="0" applyFill="0" applyBorder="0" applyAlignment="0" applyProtection="0"/>
    <xf numFmtId="0" fontId="125" fillId="0" borderId="0" applyNumberFormat="0" applyFill="0" applyBorder="0" applyAlignment="0" applyProtection="0"/>
    <xf numFmtId="0" fontId="24" fillId="16" borderId="0" applyNumberFormat="0" applyBorder="0" applyAlignment="0" applyProtection="0"/>
    <xf numFmtId="0" fontId="126" fillId="16" borderId="0" applyNumberFormat="0" applyBorder="0" applyAlignment="0" applyProtection="0"/>
    <xf numFmtId="0" fontId="27" fillId="17" borderId="0" applyNumberFormat="0" applyBorder="0" applyAlignment="0" applyProtection="0"/>
    <xf numFmtId="0" fontId="127" fillId="17" borderId="0" applyNumberFormat="0" applyBorder="0" applyAlignment="0" applyProtection="0"/>
    <xf numFmtId="0" fontId="128" fillId="0" borderId="43" applyNumberFormat="0" applyFill="0" applyAlignment="0" applyProtection="0"/>
    <xf numFmtId="0" fontId="36" fillId="0" borderId="0" applyNumberFormat="0" applyFill="0" applyBorder="0" applyAlignment="0" applyProtection="0"/>
    <xf numFmtId="0" fontId="129" fillId="0" borderId="0" applyNumberFormat="0" applyFill="0" applyBorder="0" applyAlignment="0" applyProtection="0"/>
    <xf numFmtId="0" fontId="24" fillId="16" borderId="0" applyNumberFormat="0" applyBorder="0" applyAlignment="0" applyProtection="0"/>
    <xf numFmtId="0" fontId="130" fillId="33" borderId="38" applyNumberFormat="0" applyFont="0" applyAlignment="0" applyProtection="0"/>
    <xf numFmtId="0" fontId="115" fillId="29" borderId="0" applyNumberFormat="0" applyBorder="0" applyAlignment="0" applyProtection="0"/>
    <xf numFmtId="0" fontId="115" fillId="30" borderId="0" applyNumberFormat="0" applyBorder="0" applyAlignment="0" applyProtection="0"/>
    <xf numFmtId="0" fontId="115" fillId="31" borderId="0" applyNumberFormat="0" applyBorder="0" applyAlignment="0" applyProtection="0"/>
    <xf numFmtId="0" fontId="115" fillId="26" borderId="0" applyNumberFormat="0" applyBorder="0" applyAlignment="0" applyProtection="0"/>
    <xf numFmtId="0" fontId="115" fillId="27" borderId="0" applyNumberFormat="0" applyBorder="0" applyAlignment="0" applyProtection="0"/>
    <xf numFmtId="0" fontId="115" fillId="32" borderId="0" applyNumberFormat="0" applyBorder="0" applyAlignment="0" applyProtection="0"/>
    <xf numFmtId="0" fontId="131" fillId="17" borderId="0" applyNumberFormat="0" applyBorder="0" applyAlignment="0" applyProtection="0"/>
    <xf numFmtId="0" fontId="132" fillId="34" borderId="40" applyNumberFormat="0" applyAlignment="0" applyProtection="0"/>
    <xf numFmtId="0" fontId="21" fillId="0" borderId="47" applyNumberFormat="0" applyFill="0" applyAlignment="0" applyProtection="0"/>
    <xf numFmtId="0" fontId="133" fillId="0" borderId="47" applyNumberFormat="0" applyFill="0" applyAlignment="0" applyProtection="0"/>
    <xf numFmtId="0" fontId="19" fillId="41" borderId="42" applyNumberFormat="0" applyAlignment="0" applyProtection="0"/>
    <xf numFmtId="0" fontId="134" fillId="41" borderId="42" applyNumberFormat="0" applyAlignment="0" applyProtection="0"/>
    <xf numFmtId="0" fontId="32" fillId="0" borderId="43" applyNumberFormat="0" applyFill="0" applyAlignment="0" applyProtection="0"/>
    <xf numFmtId="0" fontId="135" fillId="0" borderId="43" applyNumberFormat="0" applyFill="0" applyAlignment="0" applyProtection="0"/>
    <xf numFmtId="0" fontId="136" fillId="0" borderId="0" applyNumberFormat="0" applyFill="0" applyBorder="0" applyAlignment="0" applyProtection="0"/>
    <xf numFmtId="0" fontId="43" fillId="33" borderId="38" applyNumberFormat="0" applyFont="0" applyAlignment="0" applyProtection="0"/>
    <xf numFmtId="0" fontId="137" fillId="33" borderId="38" applyNumberFormat="0" applyFont="0" applyAlignment="0" applyProtection="0"/>
    <xf numFmtId="165" fontId="5" fillId="0" borderId="0" applyFont="0" applyFill="0" applyBorder="0" applyAlignment="0" applyProtection="0"/>
    <xf numFmtId="166" fontId="7" fillId="0" borderId="0" applyFont="0" applyFill="0" applyBorder="0" applyAlignment="0" applyProtection="0"/>
    <xf numFmtId="0" fontId="33" fillId="48" borderId="0" applyNumberFormat="0" applyBorder="0" applyAlignment="0" applyProtection="0"/>
    <xf numFmtId="0" fontId="138" fillId="48" borderId="0" applyNumberFormat="0" applyBorder="0" applyAlignment="0" applyProtection="0"/>
    <xf numFmtId="0" fontId="33" fillId="48" borderId="0" applyNumberFormat="0" applyBorder="0" applyAlignment="0" applyProtection="0"/>
    <xf numFmtId="0" fontId="130" fillId="0" borderId="0"/>
    <xf numFmtId="0" fontId="43" fillId="0" borderId="0"/>
    <xf numFmtId="0" fontId="7" fillId="0" borderId="0"/>
    <xf numFmtId="0" fontId="14" fillId="0" borderId="0"/>
    <xf numFmtId="0" fontId="14" fillId="0" borderId="0"/>
    <xf numFmtId="0" fontId="14" fillId="0" borderId="0"/>
    <xf numFmtId="0" fontId="14" fillId="0" borderId="0"/>
    <xf numFmtId="0" fontId="14" fillId="0" borderId="0"/>
    <xf numFmtId="0" fontId="23" fillId="0" borderId="0"/>
    <xf numFmtId="0" fontId="23" fillId="0" borderId="0"/>
    <xf numFmtId="0" fontId="23" fillId="0" borderId="0"/>
    <xf numFmtId="0" fontId="23" fillId="0" borderId="0"/>
    <xf numFmtId="0" fontId="23" fillId="0" borderId="0"/>
    <xf numFmtId="0" fontId="23" fillId="0" borderId="0"/>
    <xf numFmtId="0" fontId="5" fillId="0" borderId="0"/>
    <xf numFmtId="0" fontId="139" fillId="0" borderId="0"/>
    <xf numFmtId="0" fontId="2" fillId="0" borderId="0"/>
    <xf numFmtId="0" fontId="5" fillId="0" borderId="0"/>
    <xf numFmtId="0" fontId="14" fillId="0" borderId="0"/>
    <xf numFmtId="0" fontId="140" fillId="0" borderId="47" applyNumberFormat="0" applyFill="0" applyAlignment="0" applyProtection="0"/>
    <xf numFmtId="0" fontId="43" fillId="33" borderId="38" applyNumberFormat="0" applyFont="0" applyAlignment="0" applyProtection="0"/>
    <xf numFmtId="0" fontId="137" fillId="33" borderId="38" applyNumberFormat="0" applyFont="0" applyAlignment="0" applyProtection="0"/>
    <xf numFmtId="0" fontId="28" fillId="0" borderId="34" applyNumberFormat="0" applyFill="0" applyAlignment="0" applyProtection="0"/>
    <xf numFmtId="0" fontId="141" fillId="0" borderId="34" applyNumberFormat="0" applyFill="0" applyAlignment="0" applyProtection="0"/>
    <xf numFmtId="0" fontId="29" fillId="0" borderId="35" applyNumberFormat="0" applyFill="0" applyAlignment="0" applyProtection="0"/>
    <xf numFmtId="0" fontId="142" fillId="0" borderId="35" applyNumberFormat="0" applyFill="0" applyAlignment="0" applyProtection="0"/>
    <xf numFmtId="0" fontId="30" fillId="0" borderId="36" applyNumberFormat="0" applyFill="0" applyAlignment="0" applyProtection="0"/>
    <xf numFmtId="0" fontId="143" fillId="0" borderId="36" applyNumberFormat="0" applyFill="0" applyAlignment="0" applyProtection="0"/>
    <xf numFmtId="0" fontId="30" fillId="0" borderId="0" applyNumberFormat="0" applyFill="0" applyBorder="0" applyAlignment="0" applyProtection="0"/>
    <xf numFmtId="0" fontId="143" fillId="0" borderId="0" applyNumberFormat="0" applyFill="0" applyBorder="0" applyAlignment="0" applyProtection="0"/>
    <xf numFmtId="0" fontId="35" fillId="0" borderId="0" applyNumberFormat="0" applyFill="0" applyBorder="0" applyAlignment="0" applyProtection="0"/>
    <xf numFmtId="0" fontId="144" fillId="0" borderId="0" applyNumberForma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20" fillId="29" borderId="0" applyNumberFormat="0" applyBorder="0" applyAlignment="0" applyProtection="0"/>
    <xf numFmtId="0" fontId="116" fillId="29" borderId="0" applyNumberFormat="0" applyBorder="0" applyAlignment="0" applyProtection="0"/>
    <xf numFmtId="0" fontId="20" fillId="30" borderId="0" applyNumberFormat="0" applyBorder="0" applyAlignment="0" applyProtection="0"/>
    <xf numFmtId="0" fontId="116" fillId="30" borderId="0" applyNumberFormat="0" applyBorder="0" applyAlignment="0" applyProtection="0"/>
    <xf numFmtId="0" fontId="20" fillId="31" borderId="0" applyNumberFormat="0" applyBorder="0" applyAlignment="0" applyProtection="0"/>
    <xf numFmtId="0" fontId="116" fillId="31" borderId="0" applyNumberFormat="0" applyBorder="0" applyAlignment="0" applyProtection="0"/>
    <xf numFmtId="0" fontId="20" fillId="26" borderId="0" applyNumberFormat="0" applyBorder="0" applyAlignment="0" applyProtection="0"/>
    <xf numFmtId="0" fontId="116" fillId="26" borderId="0" applyNumberFormat="0" applyBorder="0" applyAlignment="0" applyProtection="0"/>
    <xf numFmtId="0" fontId="20" fillId="27" borderId="0" applyNumberFormat="0" applyBorder="0" applyAlignment="0" applyProtection="0"/>
    <xf numFmtId="0" fontId="116" fillId="27" borderId="0" applyNumberFormat="0" applyBorder="0" applyAlignment="0" applyProtection="0"/>
    <xf numFmtId="0" fontId="20" fillId="32" borderId="0" applyNumberFormat="0" applyBorder="0" applyAlignment="0" applyProtection="0"/>
    <xf numFmtId="0" fontId="116" fillId="32" borderId="0" applyNumberFormat="0" applyBorder="0" applyAlignment="0" applyProtection="0"/>
    <xf numFmtId="0" fontId="145" fillId="16" borderId="0" applyNumberFormat="0" applyBorder="0" applyAlignment="0" applyProtection="0"/>
    <xf numFmtId="0" fontId="27" fillId="17" borderId="0" applyNumberFormat="0" applyBorder="0" applyAlignment="0" applyProtection="0"/>
    <xf numFmtId="0" fontId="26" fillId="0" borderId="0" applyNumberFormat="0" applyFill="0" applyBorder="0" applyAlignment="0" applyProtection="0"/>
    <xf numFmtId="0" fontId="146" fillId="0" borderId="0" applyNumberFormat="0" applyFill="0" applyBorder="0" applyAlignment="0" applyProtection="0"/>
    <xf numFmtId="0" fontId="147" fillId="48" borderId="0" applyNumberFormat="0" applyBorder="0" applyAlignment="0" applyProtection="0"/>
    <xf numFmtId="0" fontId="31" fillId="20" borderId="39" applyNumberFormat="0" applyAlignment="0" applyProtection="0"/>
    <xf numFmtId="0" fontId="148" fillId="20" borderId="39" applyNumberFormat="0" applyAlignment="0" applyProtection="0"/>
    <xf numFmtId="0" fontId="34" fillId="34" borderId="40" applyNumberFormat="0" applyAlignment="0" applyProtection="0"/>
    <xf numFmtId="0" fontId="7" fillId="0" borderId="0"/>
    <xf numFmtId="0" fontId="149" fillId="34" borderId="39" applyNumberFormat="0" applyAlignment="0" applyProtection="0"/>
    <xf numFmtId="9" fontId="2" fillId="0" borderId="0" applyFont="0" applyFill="0" applyBorder="0" applyAlignment="0" applyProtection="0"/>
    <xf numFmtId="9" fontId="130" fillId="0" borderId="0" applyFont="0" applyFill="0" applyBorder="0" applyAlignment="0" applyProtection="0"/>
    <xf numFmtId="0" fontId="26" fillId="0" borderId="0" applyNumberFormat="0" applyFill="0" applyBorder="0" applyAlignment="0" applyProtection="0"/>
    <xf numFmtId="0" fontId="35" fillId="0" borderId="0" applyNumberFormat="0" applyFill="0" applyBorder="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0" fontId="30" fillId="0" borderId="0" applyNumberFormat="0" applyFill="0" applyBorder="0" applyAlignment="0" applyProtection="0"/>
    <xf numFmtId="0" fontId="34" fillId="34" borderId="40" applyNumberFormat="0" applyAlignment="0" applyProtection="0"/>
    <xf numFmtId="0" fontId="150" fillId="34" borderId="40" applyNumberFormat="0" applyAlignment="0" applyProtection="0"/>
    <xf numFmtId="0" fontId="19" fillId="41" borderId="42" applyNumberFormat="0" applyAlignment="0" applyProtection="0"/>
    <xf numFmtId="0" fontId="23" fillId="0" borderId="0"/>
    <xf numFmtId="0" fontId="23" fillId="0" borderId="0"/>
    <xf numFmtId="0" fontId="23" fillId="0" borderId="0"/>
    <xf numFmtId="0" fontId="23" fillId="0" borderId="0"/>
    <xf numFmtId="0" fontId="2" fillId="0" borderId="0"/>
    <xf numFmtId="0" fontId="7"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4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14"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43" fillId="0" borderId="0" applyFont="0" applyFill="0" applyBorder="0" applyAlignment="0" applyProtection="0"/>
    <xf numFmtId="165" fontId="2" fillId="0" borderId="0" applyFont="0" applyFill="0" applyBorder="0" applyAlignment="0" applyProtection="0"/>
    <xf numFmtId="164" fontId="43"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4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4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 fillId="0" borderId="0"/>
    <xf numFmtId="43" fontId="14" fillId="0" borderId="0" applyFont="0" applyFill="0" applyBorder="0" applyAlignment="0" applyProtection="0"/>
  </cellStyleXfs>
  <cellXfs count="1387">
    <xf numFmtId="0" fontId="0" fillId="0" borderId="0" xfId="0"/>
    <xf numFmtId="0" fontId="4" fillId="0" borderId="0" xfId="2" applyFont="1"/>
    <xf numFmtId="0" fontId="4" fillId="0" borderId="0" xfId="3" applyFont="1" applyBorder="1" applyAlignment="1"/>
    <xf numFmtId="0" fontId="3" fillId="3" borderId="6" xfId="0" applyFont="1" applyFill="1" applyBorder="1" applyAlignment="1">
      <alignment horizontal="center" wrapText="1"/>
    </xf>
    <xf numFmtId="0" fontId="3" fillId="0" borderId="0" xfId="2" applyFont="1" applyFill="1" applyBorder="1" applyAlignment="1">
      <alignment vertical="center"/>
    </xf>
    <xf numFmtId="3" fontId="4" fillId="0" borderId="11" xfId="3" applyNumberFormat="1" applyFont="1" applyBorder="1" applyAlignment="1"/>
    <xf numFmtId="0" fontId="4" fillId="0" borderId="0" xfId="3" applyFont="1" applyFill="1" applyBorder="1" applyAlignment="1"/>
    <xf numFmtId="0" fontId="4" fillId="0" borderId="0" xfId="3" applyFont="1" applyFill="1" applyAlignment="1"/>
    <xf numFmtId="0" fontId="4" fillId="0" borderId="0" xfId="3" applyFont="1" applyAlignment="1"/>
    <xf numFmtId="0" fontId="3" fillId="0" borderId="1" xfId="3" applyFont="1" applyBorder="1" applyAlignment="1"/>
    <xf numFmtId="0" fontId="4" fillId="0" borderId="0" xfId="2" applyFont="1" applyBorder="1" applyAlignment="1"/>
    <xf numFmtId="0" fontId="3" fillId="0" borderId="25" xfId="3" applyFont="1" applyBorder="1" applyAlignment="1"/>
    <xf numFmtId="0" fontId="3" fillId="0" borderId="2" xfId="3" applyFont="1" applyBorder="1" applyAlignment="1"/>
    <xf numFmtId="0" fontId="4" fillId="0" borderId="0" xfId="2" applyFont="1" applyAlignment="1">
      <alignment vertical="center"/>
    </xf>
    <xf numFmtId="0" fontId="9" fillId="0" borderId="17" xfId="2" applyFont="1" applyBorder="1" applyAlignment="1">
      <alignment vertical="center"/>
    </xf>
    <xf numFmtId="0" fontId="4" fillId="0" borderId="0" xfId="2" applyFont="1" applyFill="1"/>
    <xf numFmtId="0" fontId="3" fillId="3" borderId="22" xfId="2" applyFont="1" applyFill="1" applyBorder="1" applyAlignment="1">
      <alignment horizontal="center" wrapText="1"/>
    </xf>
    <xf numFmtId="0" fontId="3" fillId="3" borderId="7" xfId="0" applyFont="1" applyFill="1" applyBorder="1" applyAlignment="1">
      <alignment horizontal="center" wrapText="1"/>
    </xf>
    <xf numFmtId="0" fontId="3" fillId="3" borderId="21" xfId="0" applyFont="1" applyFill="1" applyBorder="1" applyAlignment="1">
      <alignment horizontal="center" wrapText="1"/>
    </xf>
    <xf numFmtId="0" fontId="3" fillId="0" borderId="0" xfId="0" applyFont="1" applyFill="1" applyBorder="1" applyAlignment="1">
      <alignment horizontal="center" wrapText="1"/>
    </xf>
    <xf numFmtId="0" fontId="4" fillId="0" borderId="0" xfId="2" applyFont="1" applyAlignment="1"/>
    <xf numFmtId="0" fontId="3" fillId="0" borderId="0" xfId="3" applyFont="1" applyBorder="1" applyAlignment="1">
      <alignment vertical="center"/>
    </xf>
    <xf numFmtId="0" fontId="4" fillId="0" borderId="27" xfId="3" applyFont="1" applyFill="1" applyBorder="1" applyAlignment="1">
      <alignment vertical="center"/>
    </xf>
    <xf numFmtId="0" fontId="4" fillId="0" borderId="0" xfId="3" applyFont="1" applyFill="1" applyBorder="1" applyAlignment="1">
      <alignment vertical="center"/>
    </xf>
    <xf numFmtId="3" fontId="4" fillId="0" borderId="0" xfId="3" applyNumberFormat="1" applyFont="1" applyFill="1" applyBorder="1" applyAlignment="1">
      <alignment vertical="center"/>
    </xf>
    <xf numFmtId="3" fontId="4" fillId="0" borderId="27" xfId="3" applyNumberFormat="1" applyFont="1" applyFill="1" applyBorder="1" applyAlignment="1">
      <alignment vertical="center"/>
    </xf>
    <xf numFmtId="0" fontId="4" fillId="0" borderId="8" xfId="3" applyFont="1" applyBorder="1" applyAlignment="1"/>
    <xf numFmtId="0" fontId="4" fillId="0" borderId="25" xfId="3" applyFont="1" applyBorder="1" applyAlignment="1"/>
    <xf numFmtId="3" fontId="4" fillId="0" borderId="16" xfId="3" applyNumberFormat="1" applyFont="1" applyFill="1" applyBorder="1" applyAlignment="1"/>
    <xf numFmtId="3" fontId="4" fillId="0" borderId="16" xfId="3" applyNumberFormat="1" applyFont="1" applyBorder="1" applyAlignment="1"/>
    <xf numFmtId="3" fontId="4" fillId="0" borderId="28" xfId="3" applyNumberFormat="1" applyFont="1" applyBorder="1" applyAlignment="1"/>
    <xf numFmtId="0" fontId="4" fillId="0" borderId="17" xfId="3" applyFont="1" applyBorder="1" applyAlignment="1"/>
    <xf numFmtId="3" fontId="4" fillId="0" borderId="18" xfId="3" applyNumberFormat="1" applyFont="1" applyBorder="1" applyAlignment="1"/>
    <xf numFmtId="3" fontId="4" fillId="0" borderId="11" xfId="3" applyNumberFormat="1" applyFont="1" applyFill="1" applyBorder="1" applyAlignment="1"/>
    <xf numFmtId="3" fontId="4" fillId="0" borderId="18" xfId="3" applyNumberFormat="1" applyFont="1" applyFill="1" applyBorder="1" applyAlignment="1"/>
    <xf numFmtId="3" fontId="4" fillId="0" borderId="0" xfId="3" applyNumberFormat="1" applyFont="1" applyFill="1" applyBorder="1" applyAlignment="1"/>
    <xf numFmtId="168" fontId="4" fillId="0" borderId="0" xfId="3" applyNumberFormat="1" applyFont="1" applyFill="1" applyBorder="1" applyAlignment="1"/>
    <xf numFmtId="167" fontId="4" fillId="0" borderId="24" xfId="3" applyNumberFormat="1" applyFont="1" applyFill="1" applyBorder="1" applyAlignment="1"/>
    <xf numFmtId="167" fontId="4" fillId="0" borderId="23" xfId="3" applyNumberFormat="1" applyFont="1" applyFill="1" applyBorder="1" applyAlignment="1"/>
    <xf numFmtId="167" fontId="4" fillId="0" borderId="30" xfId="3" applyNumberFormat="1" applyFont="1" applyFill="1" applyBorder="1" applyAlignment="1"/>
    <xf numFmtId="0" fontId="4" fillId="0" borderId="0" xfId="3" applyFont="1" applyBorder="1" applyAlignment="1">
      <alignment horizontal="left" indent="1"/>
    </xf>
    <xf numFmtId="168" fontId="4" fillId="0" borderId="0" xfId="3" applyNumberFormat="1" applyFont="1" applyBorder="1" applyAlignment="1"/>
    <xf numFmtId="167" fontId="4" fillId="0" borderId="0" xfId="3" applyNumberFormat="1" applyFont="1" applyBorder="1" applyAlignment="1"/>
    <xf numFmtId="167" fontId="4" fillId="0" borderId="0" xfId="3" applyNumberFormat="1" applyFont="1" applyFill="1" applyBorder="1" applyAlignment="1"/>
    <xf numFmtId="168" fontId="4" fillId="0" borderId="16" xfId="3" applyNumberFormat="1" applyFont="1" applyBorder="1" applyAlignment="1"/>
    <xf numFmtId="168" fontId="4" fillId="0" borderId="9" xfId="3" applyNumberFormat="1" applyFont="1" applyBorder="1" applyAlignment="1"/>
    <xf numFmtId="168" fontId="4" fillId="0" borderId="11" xfId="3" applyNumberFormat="1" applyFont="1" applyFill="1" applyBorder="1" applyAlignment="1"/>
    <xf numFmtId="168" fontId="4" fillId="0" borderId="12" xfId="3" applyNumberFormat="1" applyFont="1" applyFill="1" applyBorder="1" applyAlignment="1"/>
    <xf numFmtId="3" fontId="4" fillId="0" borderId="13" xfId="3" applyNumberFormat="1" applyFont="1" applyFill="1" applyBorder="1" applyAlignment="1"/>
    <xf numFmtId="167" fontId="4" fillId="0" borderId="13" xfId="6" applyNumberFormat="1" applyFont="1" applyFill="1" applyBorder="1" applyAlignment="1"/>
    <xf numFmtId="167" fontId="4" fillId="0" borderId="0" xfId="5" applyNumberFormat="1" applyFont="1" applyFill="1" applyBorder="1" applyAlignment="1"/>
    <xf numFmtId="167" fontId="4" fillId="0" borderId="11" xfId="6" applyNumberFormat="1" applyFont="1" applyBorder="1" applyAlignment="1"/>
    <xf numFmtId="167" fontId="4" fillId="0" borderId="12" xfId="6" applyNumberFormat="1" applyFont="1" applyBorder="1" applyAlignment="1"/>
    <xf numFmtId="0" fontId="4" fillId="0" borderId="1" xfId="2" applyFont="1" applyFill="1" applyBorder="1"/>
    <xf numFmtId="0" fontId="4" fillId="0" borderId="25" xfId="3" applyFont="1" applyFill="1" applyBorder="1" applyAlignment="1"/>
    <xf numFmtId="3" fontId="4" fillId="7" borderId="0" xfId="3" applyNumberFormat="1" applyFont="1" applyFill="1" applyBorder="1" applyAlignment="1"/>
    <xf numFmtId="168" fontId="4" fillId="0" borderId="16" xfId="3" applyNumberFormat="1" applyFont="1" applyFill="1" applyBorder="1" applyAlignment="1"/>
    <xf numFmtId="168" fontId="4" fillId="0" borderId="9" xfId="3" applyNumberFormat="1" applyFont="1" applyFill="1" applyBorder="1" applyAlignment="1"/>
    <xf numFmtId="0" fontId="4" fillId="0" borderId="25" xfId="2" applyFont="1" applyFill="1" applyBorder="1"/>
    <xf numFmtId="0" fontId="4" fillId="0" borderId="2" xfId="2" applyFont="1" applyFill="1" applyBorder="1"/>
    <xf numFmtId="3" fontId="4" fillId="0" borderId="24" xfId="3" applyNumberFormat="1" applyFont="1" applyFill="1" applyBorder="1" applyAlignment="1"/>
    <xf numFmtId="3" fontId="4" fillId="0" borderId="23" xfId="3" applyNumberFormat="1" applyFont="1" applyFill="1" applyBorder="1" applyAlignment="1"/>
    <xf numFmtId="3" fontId="4" fillId="0" borderId="30" xfId="3" applyNumberFormat="1" applyFont="1" applyFill="1" applyBorder="1" applyAlignment="1"/>
    <xf numFmtId="168" fontId="4" fillId="0" borderId="23" xfId="3" applyNumberFormat="1" applyFont="1" applyFill="1" applyBorder="1" applyAlignment="1"/>
    <xf numFmtId="168" fontId="4" fillId="0" borderId="20" xfId="3" applyNumberFormat="1" applyFont="1" applyFill="1" applyBorder="1" applyAlignment="1"/>
    <xf numFmtId="0" fontId="4" fillId="7" borderId="0" xfId="3" applyFont="1" applyFill="1" applyBorder="1" applyAlignment="1">
      <alignment vertical="center"/>
    </xf>
    <xf numFmtId="0" fontId="4" fillId="0" borderId="1" xfId="3" applyFont="1" applyFill="1" applyBorder="1" applyAlignment="1">
      <alignment vertical="center"/>
    </xf>
    <xf numFmtId="10" fontId="4" fillId="7" borderId="0" xfId="5" applyNumberFormat="1" applyFont="1" applyFill="1" applyBorder="1" applyAlignment="1">
      <alignment vertical="center"/>
    </xf>
    <xf numFmtId="167" fontId="4" fillId="0" borderId="16" xfId="6" applyNumberFormat="1" applyFont="1" applyFill="1" applyBorder="1" applyAlignment="1">
      <alignment vertical="center"/>
    </xf>
    <xf numFmtId="167" fontId="4" fillId="0" borderId="9" xfId="6" applyNumberFormat="1" applyFont="1" applyFill="1" applyBorder="1" applyAlignment="1">
      <alignment vertical="center"/>
    </xf>
    <xf numFmtId="0" fontId="4" fillId="0" borderId="25" xfId="3" applyFont="1" applyFill="1" applyBorder="1" applyAlignment="1">
      <alignment vertical="center"/>
    </xf>
    <xf numFmtId="167" fontId="4" fillId="0" borderId="11" xfId="6" applyNumberFormat="1" applyFont="1" applyFill="1" applyBorder="1" applyAlignment="1">
      <alignment vertical="center"/>
    </xf>
    <xf numFmtId="167" fontId="4" fillId="0" borderId="12" xfId="6" applyNumberFormat="1" applyFont="1" applyFill="1" applyBorder="1" applyAlignment="1">
      <alignment vertical="center"/>
    </xf>
    <xf numFmtId="10" fontId="4" fillId="7" borderId="0" xfId="5" applyNumberFormat="1" applyFont="1" applyFill="1" applyBorder="1" applyAlignment="1"/>
    <xf numFmtId="10" fontId="4" fillId="0" borderId="23" xfId="6" applyNumberFormat="1" applyFont="1" applyBorder="1" applyAlignment="1">
      <alignment vertical="center"/>
    </xf>
    <xf numFmtId="167" fontId="4" fillId="0" borderId="23" xfId="6" applyNumberFormat="1" applyFont="1" applyFill="1" applyBorder="1" applyAlignment="1"/>
    <xf numFmtId="167" fontId="4" fillId="0" borderId="20" xfId="6" applyNumberFormat="1" applyFont="1" applyFill="1" applyBorder="1" applyAlignment="1"/>
    <xf numFmtId="167" fontId="4" fillId="0" borderId="0" xfId="6" applyNumberFormat="1" applyFont="1" applyBorder="1" applyAlignment="1">
      <alignment vertical="center"/>
    </xf>
    <xf numFmtId="167" fontId="4" fillId="0" borderId="0" xfId="5" applyNumberFormat="1" applyFont="1" applyFill="1" applyBorder="1" applyAlignment="1">
      <alignment vertical="center"/>
    </xf>
    <xf numFmtId="167" fontId="4" fillId="0" borderId="0" xfId="6" applyNumberFormat="1" applyFont="1" applyFill="1" applyBorder="1" applyAlignment="1">
      <alignment vertical="center"/>
    </xf>
    <xf numFmtId="0" fontId="4" fillId="0" borderId="1" xfId="3" applyFont="1" applyFill="1" applyBorder="1" applyAlignment="1">
      <alignment vertical="center" wrapText="1"/>
    </xf>
    <xf numFmtId="3" fontId="4" fillId="0" borderId="14" xfId="3" applyNumberFormat="1" applyFont="1" applyFill="1" applyBorder="1" applyAlignment="1"/>
    <xf numFmtId="3" fontId="4" fillId="0" borderId="28" xfId="3" applyNumberFormat="1" applyFont="1" applyFill="1" applyBorder="1" applyAlignment="1"/>
    <xf numFmtId="0" fontId="3" fillId="0" borderId="25" xfId="3" applyFont="1" applyFill="1" applyBorder="1" applyAlignment="1"/>
    <xf numFmtId="168" fontId="3" fillId="0" borderId="0" xfId="3" applyNumberFormat="1" applyFont="1" applyFill="1" applyBorder="1" applyAlignment="1"/>
    <xf numFmtId="168" fontId="3" fillId="0" borderId="23" xfId="3" applyNumberFormat="1" applyFont="1" applyBorder="1" applyAlignment="1"/>
    <xf numFmtId="168" fontId="3" fillId="0" borderId="20" xfId="3" applyNumberFormat="1" applyFont="1" applyBorder="1" applyAlignment="1"/>
    <xf numFmtId="0" fontId="3" fillId="0" borderId="0" xfId="3" applyFont="1" applyFill="1" applyBorder="1" applyAlignment="1">
      <alignment vertical="top"/>
    </xf>
    <xf numFmtId="10" fontId="4" fillId="0" borderId="14" xfId="6" applyNumberFormat="1" applyFont="1" applyFill="1" applyBorder="1" applyAlignment="1"/>
    <xf numFmtId="10" fontId="4" fillId="0" borderId="16" xfId="6" applyNumberFormat="1" applyFont="1" applyFill="1" applyBorder="1" applyAlignment="1"/>
    <xf numFmtId="10" fontId="4" fillId="0" borderId="28" xfId="6" applyNumberFormat="1" applyFont="1" applyFill="1" applyBorder="1" applyAlignment="1"/>
    <xf numFmtId="10" fontId="4" fillId="0" borderId="0" xfId="5" applyNumberFormat="1" applyFont="1" applyFill="1" applyBorder="1" applyAlignment="1"/>
    <xf numFmtId="10" fontId="4" fillId="0" borderId="9" xfId="6" applyNumberFormat="1" applyFont="1" applyFill="1" applyBorder="1" applyAlignment="1"/>
    <xf numFmtId="0" fontId="11" fillId="0" borderId="0" xfId="2" applyFont="1"/>
    <xf numFmtId="169" fontId="4" fillId="0" borderId="13" xfId="6" applyNumberFormat="1" applyFont="1" applyFill="1" applyBorder="1" applyAlignment="1"/>
    <xf numFmtId="169" fontId="4" fillId="0" borderId="11" xfId="6" applyNumberFormat="1" applyFont="1" applyFill="1" applyBorder="1" applyAlignment="1"/>
    <xf numFmtId="169" fontId="4" fillId="0" borderId="18" xfId="6" applyNumberFormat="1" applyFont="1" applyFill="1" applyBorder="1" applyAlignment="1"/>
    <xf numFmtId="169" fontId="4" fillId="0" borderId="0" xfId="5" applyNumberFormat="1" applyFont="1" applyFill="1" applyBorder="1" applyAlignment="1"/>
    <xf numFmtId="169" fontId="4" fillId="0" borderId="12" xfId="6" applyNumberFormat="1" applyFont="1" applyFill="1" applyBorder="1" applyAlignment="1"/>
    <xf numFmtId="0" fontId="3" fillId="0" borderId="25" xfId="2" applyFont="1" applyFill="1" applyBorder="1"/>
    <xf numFmtId="0" fontId="3" fillId="0" borderId="0" xfId="3" applyFont="1" applyFill="1" applyBorder="1" applyAlignment="1"/>
    <xf numFmtId="3" fontId="3" fillId="0" borderId="13" xfId="3" applyNumberFormat="1" applyFont="1" applyBorder="1" applyAlignment="1"/>
    <xf numFmtId="3" fontId="3" fillId="0" borderId="11" xfId="3" applyNumberFormat="1" applyFont="1" applyBorder="1" applyAlignment="1"/>
    <xf numFmtId="3" fontId="3" fillId="0" borderId="0" xfId="3" applyNumberFormat="1" applyFont="1" applyFill="1" applyBorder="1" applyAlignment="1"/>
    <xf numFmtId="168" fontId="3" fillId="0" borderId="11" xfId="7" applyNumberFormat="1" applyFont="1" applyBorder="1" applyAlignment="1"/>
    <xf numFmtId="168" fontId="3" fillId="0" borderId="12" xfId="7" applyNumberFormat="1" applyFont="1" applyBorder="1" applyAlignment="1"/>
    <xf numFmtId="0" fontId="12" fillId="0" borderId="0" xfId="2" applyFont="1"/>
    <xf numFmtId="0" fontId="4" fillId="0" borderId="25" xfId="3" applyFont="1" applyFill="1" applyBorder="1" applyAlignment="1">
      <alignment horizontal="left" indent="3"/>
    </xf>
    <xf numFmtId="167" fontId="4" fillId="0" borderId="18" xfId="6" applyNumberFormat="1" applyFont="1" applyBorder="1" applyAlignment="1"/>
    <xf numFmtId="0" fontId="3" fillId="0" borderId="25" xfId="2" applyFont="1" applyFill="1" applyBorder="1" applyAlignment="1">
      <alignment horizontal="left"/>
    </xf>
    <xf numFmtId="168" fontId="3" fillId="0" borderId="13" xfId="3" applyNumberFormat="1" applyFont="1" applyBorder="1" applyAlignment="1"/>
    <xf numFmtId="168" fontId="3" fillId="0" borderId="11" xfId="3" applyNumberFormat="1" applyFont="1" applyBorder="1" applyAlignment="1"/>
    <xf numFmtId="168" fontId="3" fillId="0" borderId="18" xfId="3" applyNumberFormat="1" applyFont="1" applyBorder="1" applyAlignment="1"/>
    <xf numFmtId="4" fontId="3" fillId="0" borderId="13" xfId="3" applyNumberFormat="1" applyFont="1" applyBorder="1" applyAlignment="1"/>
    <xf numFmtId="4" fontId="3" fillId="0" borderId="11" xfId="3" applyNumberFormat="1" applyFont="1" applyBorder="1" applyAlignment="1"/>
    <xf numFmtId="4" fontId="3" fillId="0" borderId="18" xfId="3" applyNumberFormat="1" applyFont="1" applyBorder="1" applyAlignment="1"/>
    <xf numFmtId="4" fontId="3" fillId="0" borderId="0" xfId="3" applyNumberFormat="1" applyFont="1" applyFill="1" applyBorder="1" applyAlignment="1"/>
    <xf numFmtId="4" fontId="3" fillId="0" borderId="11" xfId="7" applyNumberFormat="1" applyFont="1" applyBorder="1" applyAlignment="1"/>
    <xf numFmtId="0" fontId="4" fillId="0" borderId="2" xfId="3" applyFont="1" applyFill="1" applyBorder="1" applyAlignment="1">
      <alignment horizontal="left" indent="3"/>
    </xf>
    <xf numFmtId="167" fontId="4" fillId="0" borderId="24" xfId="6" applyNumberFormat="1" applyFont="1" applyFill="1" applyBorder="1" applyAlignment="1"/>
    <xf numFmtId="167" fontId="4" fillId="0" borderId="23" xfId="6" applyNumberFormat="1" applyFont="1" applyBorder="1" applyAlignment="1"/>
    <xf numFmtId="167" fontId="4" fillId="0" borderId="30" xfId="6" applyNumberFormat="1" applyFont="1" applyBorder="1" applyAlignment="1"/>
    <xf numFmtId="167" fontId="4" fillId="0" borderId="20" xfId="6" applyNumberFormat="1" applyFont="1" applyBorder="1" applyAlignment="1"/>
    <xf numFmtId="0" fontId="4" fillId="0" borderId="0" xfId="3" applyFont="1" applyFill="1" applyBorder="1" applyAlignment="1">
      <alignment horizontal="left" indent="3"/>
    </xf>
    <xf numFmtId="0" fontId="10" fillId="0" borderId="0" xfId="2" applyFont="1" applyFill="1"/>
    <xf numFmtId="10" fontId="4" fillId="0" borderId="0" xfId="5" applyNumberFormat="1" applyFont="1" applyFill="1" applyBorder="1" applyAlignment="1">
      <alignment vertical="center"/>
    </xf>
    <xf numFmtId="0" fontId="4" fillId="0" borderId="0" xfId="7" applyFont="1" applyBorder="1" applyAlignment="1">
      <alignment vertical="top"/>
    </xf>
    <xf numFmtId="10" fontId="4" fillId="0" borderId="0" xfId="8" applyNumberFormat="1" applyFont="1" applyFill="1" applyBorder="1" applyAlignment="1">
      <alignment vertical="center"/>
    </xf>
    <xf numFmtId="3" fontId="4" fillId="0" borderId="14" xfId="0" applyNumberFormat="1" applyFont="1" applyFill="1" applyBorder="1" applyAlignment="1"/>
    <xf numFmtId="3" fontId="4" fillId="0" borderId="16" xfId="0" applyNumberFormat="1" applyFont="1" applyFill="1" applyBorder="1" applyAlignment="1"/>
    <xf numFmtId="3" fontId="4" fillId="0" borderId="0" xfId="0" applyNumberFormat="1" applyFont="1" applyFill="1" applyBorder="1" applyAlignment="1"/>
    <xf numFmtId="3" fontId="4" fillId="0" borderId="13" xfId="0" applyNumberFormat="1" applyFont="1" applyFill="1" applyBorder="1" applyAlignment="1"/>
    <xf numFmtId="3" fontId="4" fillId="0" borderId="11" xfId="0" applyNumberFormat="1" applyFont="1" applyFill="1" applyBorder="1" applyAlignment="1"/>
    <xf numFmtId="10" fontId="4" fillId="0" borderId="11" xfId="6" applyNumberFormat="1" applyFont="1" applyFill="1" applyBorder="1" applyAlignment="1">
      <alignment horizontal="right" vertical="center"/>
    </xf>
    <xf numFmtId="10" fontId="4" fillId="0" borderId="13" xfId="6" applyNumberFormat="1" applyFont="1" applyFill="1" applyBorder="1" applyAlignment="1">
      <alignment horizontal="right" vertical="center"/>
    </xf>
    <xf numFmtId="10" fontId="4" fillId="0" borderId="23" xfId="6" applyNumberFormat="1" applyFont="1" applyFill="1" applyBorder="1" applyAlignment="1">
      <alignment horizontal="right" vertical="center"/>
    </xf>
    <xf numFmtId="10" fontId="4" fillId="0" borderId="24" xfId="6" applyNumberFormat="1" applyFont="1" applyFill="1" applyBorder="1" applyAlignment="1">
      <alignment horizontal="right" vertical="center"/>
    </xf>
    <xf numFmtId="10" fontId="4" fillId="0" borderId="14" xfId="6" applyNumberFormat="1" applyFont="1" applyFill="1" applyBorder="1" applyAlignment="1">
      <alignment horizontal="right" vertical="center"/>
    </xf>
    <xf numFmtId="10" fontId="4" fillId="0" borderId="16" xfId="6" applyNumberFormat="1" applyFont="1" applyFill="1" applyBorder="1" applyAlignment="1">
      <alignment horizontal="right" vertical="center"/>
    </xf>
    <xf numFmtId="10" fontId="4" fillId="0" borderId="28" xfId="6" applyNumberFormat="1" applyFont="1" applyFill="1" applyBorder="1" applyAlignment="1">
      <alignment horizontal="right" vertical="center"/>
    </xf>
    <xf numFmtId="0" fontId="3" fillId="0" borderId="0" xfId="3" applyFont="1" applyBorder="1" applyAlignment="1">
      <alignment vertical="top"/>
    </xf>
    <xf numFmtId="0" fontId="4" fillId="0" borderId="1" xfId="2" applyFont="1" applyFill="1" applyBorder="1" applyAlignment="1">
      <alignment horizontal="left"/>
    </xf>
    <xf numFmtId="0" fontId="4" fillId="0" borderId="12" xfId="7" applyFont="1" applyFill="1" applyBorder="1" applyAlignment="1"/>
    <xf numFmtId="168" fontId="4" fillId="0" borderId="8" xfId="7" applyNumberFormat="1" applyFont="1" applyFill="1" applyBorder="1" applyAlignment="1"/>
    <xf numFmtId="168" fontId="4" fillId="0" borderId="16" xfId="7" applyNumberFormat="1" applyFont="1" applyFill="1" applyBorder="1" applyAlignment="1"/>
    <xf numFmtId="0" fontId="4" fillId="0" borderId="22" xfId="2" applyFont="1" applyFill="1" applyBorder="1" applyAlignment="1">
      <alignment horizontal="left"/>
    </xf>
    <xf numFmtId="168" fontId="4" fillId="0" borderId="3" xfId="7" applyNumberFormat="1" applyFont="1" applyFill="1" applyBorder="1" applyAlignment="1"/>
    <xf numFmtId="168" fontId="4" fillId="0" borderId="6" xfId="7" applyNumberFormat="1" applyFont="1" applyFill="1" applyBorder="1" applyAlignment="1"/>
    <xf numFmtId="0" fontId="10" fillId="0" borderId="0" xfId="2" applyFont="1" applyFill="1" applyBorder="1" applyAlignment="1">
      <alignment vertical="center"/>
    </xf>
    <xf numFmtId="0" fontId="16" fillId="0" borderId="0" xfId="3" applyFont="1" applyBorder="1" applyAlignment="1">
      <alignment vertical="top"/>
    </xf>
    <xf numFmtId="0" fontId="4" fillId="0" borderId="0" xfId="3" applyFont="1" applyFill="1" applyBorder="1" applyAlignment="1">
      <alignment vertical="top"/>
    </xf>
    <xf numFmtId="10" fontId="10" fillId="0" borderId="0" xfId="5" applyNumberFormat="1" applyFont="1" applyFill="1" applyBorder="1" applyAlignment="1">
      <alignment vertical="center"/>
    </xf>
    <xf numFmtId="3" fontId="4" fillId="0" borderId="0" xfId="2" applyNumberFormat="1" applyFont="1"/>
    <xf numFmtId="0" fontId="3" fillId="0" borderId="17" xfId="3" applyFont="1" applyBorder="1" applyAlignment="1">
      <alignment horizontal="left"/>
    </xf>
    <xf numFmtId="0" fontId="4" fillId="0" borderId="1" xfId="3" applyFont="1" applyBorder="1" applyAlignment="1"/>
    <xf numFmtId="0" fontId="4" fillId="0" borderId="2" xfId="3" applyFont="1" applyBorder="1" applyAlignment="1">
      <alignment horizontal="left" indent="3"/>
    </xf>
    <xf numFmtId="167" fontId="4" fillId="0" borderId="30" xfId="6" applyNumberFormat="1" applyFont="1" applyFill="1" applyBorder="1" applyAlignment="1"/>
    <xf numFmtId="0" fontId="4" fillId="0" borderId="2" xfId="3" applyFont="1" applyFill="1" applyBorder="1" applyAlignment="1">
      <alignment vertical="center"/>
    </xf>
    <xf numFmtId="0" fontId="4" fillId="0" borderId="0" xfId="3" applyFont="1" applyFill="1" applyBorder="1" applyAlignment="1">
      <alignment vertical="center" wrapText="1"/>
    </xf>
    <xf numFmtId="0" fontId="16" fillId="0" borderId="0" xfId="3" applyFont="1" applyFill="1" applyBorder="1" applyAlignment="1"/>
    <xf numFmtId="168" fontId="4" fillId="0" borderId="0" xfId="7" applyNumberFormat="1" applyFont="1" applyFill="1" applyBorder="1" applyAlignment="1"/>
    <xf numFmtId="0" fontId="3" fillId="0" borderId="25" xfId="3" applyFont="1" applyBorder="1" applyAlignment="1">
      <alignment horizontal="left"/>
    </xf>
    <xf numFmtId="3" fontId="3" fillId="0" borderId="13" xfId="3" applyNumberFormat="1" applyFont="1" applyFill="1" applyBorder="1" applyAlignment="1"/>
    <xf numFmtId="3" fontId="3" fillId="0" borderId="11" xfId="3" applyNumberFormat="1" applyFont="1" applyFill="1" applyBorder="1" applyAlignment="1"/>
    <xf numFmtId="3" fontId="3" fillId="0" borderId="18" xfId="3" applyNumberFormat="1" applyFont="1" applyFill="1" applyBorder="1" applyAlignment="1"/>
    <xf numFmtId="168" fontId="3" fillId="0" borderId="12" xfId="3" applyNumberFormat="1" applyFont="1" applyBorder="1" applyAlignment="1"/>
    <xf numFmtId="0" fontId="3" fillId="0" borderId="0" xfId="2" applyFont="1"/>
    <xf numFmtId="10" fontId="4" fillId="0" borderId="0" xfId="6" applyNumberFormat="1" applyFont="1" applyFill="1" applyBorder="1" applyAlignment="1">
      <alignment horizontal="right" vertical="center"/>
    </xf>
    <xf numFmtId="10" fontId="4" fillId="0" borderId="0" xfId="6" applyNumberFormat="1" applyFont="1" applyBorder="1" applyAlignment="1">
      <alignment vertical="center"/>
    </xf>
    <xf numFmtId="167" fontId="4" fillId="0" borderId="0" xfId="6" applyNumberFormat="1" applyFont="1" applyFill="1" applyBorder="1" applyAlignment="1"/>
    <xf numFmtId="0" fontId="3" fillId="0" borderId="2" xfId="2" applyFont="1" applyFill="1" applyBorder="1"/>
    <xf numFmtId="3" fontId="3" fillId="0" borderId="24" xfId="3" applyNumberFormat="1" applyFont="1" applyFill="1" applyBorder="1" applyAlignment="1"/>
    <xf numFmtId="3" fontId="3" fillId="0" borderId="23" xfId="3" applyNumberFormat="1" applyFont="1" applyFill="1" applyBorder="1" applyAlignment="1"/>
    <xf numFmtId="3" fontId="3" fillId="0" borderId="30" xfId="3" applyNumberFormat="1" applyFont="1" applyFill="1" applyBorder="1" applyAlignment="1"/>
    <xf numFmtId="167" fontId="4" fillId="0" borderId="11" xfId="6" applyNumberFormat="1" applyFont="1" applyFill="1" applyBorder="1" applyAlignment="1"/>
    <xf numFmtId="167" fontId="4" fillId="0" borderId="18" xfId="6" applyNumberFormat="1" applyFont="1" applyFill="1" applyBorder="1" applyAlignment="1"/>
    <xf numFmtId="4" fontId="3" fillId="0" borderId="11" xfId="3" applyNumberFormat="1" applyFont="1" applyFill="1" applyBorder="1" applyAlignment="1"/>
    <xf numFmtId="4" fontId="3" fillId="0" borderId="18" xfId="3" applyNumberFormat="1" applyFont="1" applyFill="1" applyBorder="1" applyAlignment="1"/>
    <xf numFmtId="3" fontId="4" fillId="0" borderId="6" xfId="7" applyNumberFormat="1" applyFont="1" applyFill="1" applyBorder="1" applyAlignment="1"/>
    <xf numFmtId="43" fontId="4" fillId="0" borderId="0" xfId="1" applyFont="1" applyFill="1" applyBorder="1" applyAlignment="1">
      <alignment vertical="center"/>
    </xf>
    <xf numFmtId="167" fontId="4" fillId="0" borderId="0" xfId="14" applyNumberFormat="1" applyFont="1" applyFill="1"/>
    <xf numFmtId="3" fontId="3" fillId="0" borderId="10" xfId="3" applyNumberFormat="1" applyFont="1" applyFill="1" applyBorder="1" applyAlignment="1"/>
    <xf numFmtId="167" fontId="4" fillId="0" borderId="10" xfId="6" applyNumberFormat="1" applyFont="1" applyFill="1" applyBorder="1" applyAlignment="1"/>
    <xf numFmtId="4" fontId="3" fillId="0" borderId="10" xfId="3" applyNumberFormat="1" applyFont="1" applyFill="1" applyBorder="1" applyAlignment="1"/>
    <xf numFmtId="167" fontId="4" fillId="0" borderId="31" xfId="6" applyNumberFormat="1" applyFont="1" applyFill="1" applyBorder="1" applyAlignment="1"/>
    <xf numFmtId="3" fontId="4" fillId="0" borderId="10" xfId="3" applyNumberFormat="1" applyFont="1" applyFill="1" applyBorder="1" applyAlignment="1"/>
    <xf numFmtId="3" fontId="4" fillId="0" borderId="15" xfId="3" applyNumberFormat="1" applyFont="1" applyFill="1" applyBorder="1" applyAlignment="1"/>
    <xf numFmtId="3" fontId="4" fillId="0" borderId="31" xfId="3" applyNumberFormat="1" applyFont="1" applyFill="1" applyBorder="1" applyAlignment="1"/>
    <xf numFmtId="0" fontId="3" fillId="0" borderId="0" xfId="3" applyFont="1" applyAlignment="1"/>
    <xf numFmtId="167" fontId="4" fillId="0" borderId="31" xfId="3" applyNumberFormat="1" applyFont="1" applyFill="1" applyBorder="1" applyAlignment="1"/>
    <xf numFmtId="3" fontId="3" fillId="0" borderId="0" xfId="3" applyNumberFormat="1" applyFont="1" applyBorder="1" applyAlignment="1">
      <alignment vertical="center"/>
    </xf>
    <xf numFmtId="0" fontId="152" fillId="68" borderId="0" xfId="852" applyFont="1" applyFill="1"/>
    <xf numFmtId="0" fontId="153" fillId="68" borderId="0" xfId="852" applyFont="1" applyFill="1"/>
    <xf numFmtId="0" fontId="153" fillId="70" borderId="0" xfId="852" applyFont="1" applyFill="1"/>
    <xf numFmtId="0" fontId="153" fillId="4" borderId="0" xfId="852" applyFont="1" applyFill="1" applyAlignment="1">
      <alignment horizontal="center" vertical="center"/>
    </xf>
    <xf numFmtId="49" fontId="153" fillId="4" borderId="0" xfId="852" applyNumberFormat="1" applyFont="1" applyFill="1" applyAlignment="1">
      <alignment horizontal="center" vertical="center"/>
    </xf>
    <xf numFmtId="0" fontId="153" fillId="4" borderId="0" xfId="852" applyFont="1" applyFill="1"/>
    <xf numFmtId="0" fontId="152" fillId="4" borderId="12" xfId="852" applyFont="1" applyFill="1" applyBorder="1" applyAlignment="1">
      <alignment vertical="center" wrapText="1"/>
    </xf>
    <xf numFmtId="0" fontId="157" fillId="74" borderId="22" xfId="852" applyFont="1" applyFill="1" applyBorder="1" applyAlignment="1">
      <alignment horizontal="center" vertical="center" wrapText="1"/>
    </xf>
    <xf numFmtId="0" fontId="157" fillId="3" borderId="3" xfId="852" applyFont="1" applyFill="1" applyBorder="1" applyAlignment="1">
      <alignment horizontal="center" vertical="center" wrapText="1"/>
    </xf>
    <xf numFmtId="0" fontId="157" fillId="3" borderId="6" xfId="852" applyFont="1" applyFill="1" applyBorder="1" applyAlignment="1">
      <alignment horizontal="center" vertical="center" wrapText="1"/>
    </xf>
    <xf numFmtId="0" fontId="157" fillId="3" borderId="5" xfId="852" applyFont="1" applyFill="1" applyBorder="1" applyAlignment="1">
      <alignment horizontal="center" vertical="center" wrapText="1"/>
    </xf>
    <xf numFmtId="0" fontId="159" fillId="75" borderId="0" xfId="3" applyFont="1" applyFill="1" applyAlignment="1">
      <alignment horizontal="center"/>
    </xf>
    <xf numFmtId="49" fontId="159" fillId="75" borderId="0" xfId="3" applyNumberFormat="1" applyFont="1" applyFill="1" applyAlignment="1"/>
    <xf numFmtId="0" fontId="159" fillId="75" borderId="0" xfId="3" applyFont="1" applyFill="1" applyAlignment="1"/>
    <xf numFmtId="0" fontId="157" fillId="75" borderId="12" xfId="3" applyFont="1" applyFill="1" applyBorder="1" applyAlignment="1"/>
    <xf numFmtId="0" fontId="157" fillId="75" borderId="0" xfId="3" applyFont="1" applyFill="1" applyAlignment="1"/>
    <xf numFmtId="0" fontId="157" fillId="68" borderId="0" xfId="1280" applyFont="1" applyFill="1"/>
    <xf numFmtId="0" fontId="153" fillId="0" borderId="0" xfId="3" applyFont="1" applyFill="1" applyAlignment="1">
      <alignment horizontal="center" vertical="center"/>
    </xf>
    <xf numFmtId="214" fontId="152" fillId="0" borderId="0" xfId="3" applyNumberFormat="1" applyFont="1" applyFill="1" applyAlignment="1"/>
    <xf numFmtId="0" fontId="152" fillId="68" borderId="0" xfId="1280" applyFont="1" applyFill="1"/>
    <xf numFmtId="0" fontId="160" fillId="0" borderId="0" xfId="3" applyFont="1" applyFill="1" applyAlignment="1">
      <alignment horizontal="center" vertical="center"/>
    </xf>
    <xf numFmtId="215" fontId="161" fillId="0" borderId="0" xfId="3" applyNumberFormat="1" applyFont="1" applyFill="1" applyAlignment="1"/>
    <xf numFmtId="0" fontId="161" fillId="68" borderId="0" xfId="1280" applyFont="1" applyFill="1"/>
    <xf numFmtId="0" fontId="162" fillId="75" borderId="12" xfId="3" applyFont="1" applyFill="1" applyBorder="1" applyAlignment="1"/>
    <xf numFmtId="0" fontId="162" fillId="75" borderId="0" xfId="3" applyFont="1" applyFill="1" applyAlignment="1"/>
    <xf numFmtId="0" fontId="162" fillId="68" borderId="0" xfId="1280" applyFont="1" applyFill="1"/>
    <xf numFmtId="0" fontId="153" fillId="0" borderId="0" xfId="3" applyFont="1" applyAlignment="1">
      <alignment horizontal="center" vertical="center"/>
    </xf>
    <xf numFmtId="0" fontId="160" fillId="0" borderId="0" xfId="3" applyFont="1" applyAlignment="1">
      <alignment horizontal="center" vertical="center"/>
    </xf>
    <xf numFmtId="10" fontId="161" fillId="0" borderId="0" xfId="3" applyNumberFormat="1" applyFont="1" applyFill="1" applyAlignment="1"/>
    <xf numFmtId="0" fontId="153" fillId="0" borderId="0" xfId="853" applyFont="1" applyFill="1" applyAlignment="1"/>
    <xf numFmtId="216" fontId="161" fillId="0" borderId="0" xfId="3" applyNumberFormat="1" applyFont="1" applyFill="1" applyAlignment="1"/>
    <xf numFmtId="10" fontId="161" fillId="0" borderId="0" xfId="849" applyNumberFormat="1" applyFont="1" applyFill="1" applyAlignment="1"/>
    <xf numFmtId="0" fontId="160" fillId="68" borderId="0" xfId="852" applyFont="1" applyFill="1"/>
    <xf numFmtId="0" fontId="153" fillId="68" borderId="0" xfId="12" applyFont="1" applyFill="1"/>
    <xf numFmtId="0" fontId="153" fillId="68" borderId="0" xfId="852" applyFont="1" applyFill="1" applyAlignment="1">
      <alignment horizontal="center" vertical="center"/>
    </xf>
    <xf numFmtId="49" fontId="153" fillId="68" borderId="0" xfId="852" applyNumberFormat="1" applyFont="1" applyFill="1" applyAlignment="1">
      <alignment horizontal="center" vertical="center"/>
    </xf>
    <xf numFmtId="0" fontId="157" fillId="75" borderId="0" xfId="3" applyFont="1" applyFill="1" applyBorder="1" applyAlignment="1"/>
    <xf numFmtId="0" fontId="162" fillId="75" borderId="0" xfId="3" applyFont="1" applyFill="1" applyBorder="1" applyAlignment="1"/>
    <xf numFmtId="0" fontId="157" fillId="3" borderId="7" xfId="852" applyFont="1" applyFill="1" applyBorder="1" applyAlignment="1">
      <alignment horizontal="center" vertical="center" wrapText="1"/>
    </xf>
    <xf numFmtId="0" fontId="157" fillId="3" borderId="21" xfId="852" applyFont="1" applyFill="1" applyBorder="1" applyAlignment="1">
      <alignment horizontal="center" vertical="center" wrapText="1"/>
    </xf>
    <xf numFmtId="2" fontId="161" fillId="0" borderId="0" xfId="3" applyNumberFormat="1" applyFont="1" applyFill="1" applyAlignment="1">
      <alignment horizontal="center"/>
    </xf>
    <xf numFmtId="2" fontId="161" fillId="66" borderId="0" xfId="3" applyNumberFormat="1" applyFont="1" applyFill="1" applyAlignment="1">
      <alignment horizontal="center"/>
    </xf>
    <xf numFmtId="0" fontId="164" fillId="0" borderId="0" xfId="3" applyFont="1" applyFill="1" applyAlignment="1">
      <alignment horizontal="center" vertical="center"/>
    </xf>
    <xf numFmtId="3" fontId="4" fillId="0" borderId="21" xfId="7" applyNumberFormat="1" applyFont="1" applyFill="1" applyBorder="1" applyAlignment="1"/>
    <xf numFmtId="168" fontId="3" fillId="0" borderId="11" xfId="3" applyNumberFormat="1" applyFont="1" applyFill="1" applyBorder="1" applyAlignment="1"/>
    <xf numFmtId="0" fontId="165" fillId="0" borderId="0" xfId="0" applyFont="1"/>
    <xf numFmtId="0" fontId="165" fillId="0" borderId="0" xfId="0" applyFont="1" applyFill="1" applyBorder="1"/>
    <xf numFmtId="3" fontId="165" fillId="0" borderId="0" xfId="0" applyNumberFormat="1" applyFont="1"/>
    <xf numFmtId="0" fontId="4" fillId="0" borderId="0" xfId="2" applyFont="1" applyBorder="1"/>
    <xf numFmtId="0" fontId="165" fillId="0" borderId="0" xfId="0" applyFont="1" applyFill="1" applyBorder="1" applyAlignment="1" applyProtection="1">
      <alignment horizontal="left" vertical="center"/>
      <protection locked="0"/>
    </xf>
    <xf numFmtId="0" fontId="167" fillId="0" borderId="0" xfId="0" applyFont="1" applyFill="1" applyBorder="1" applyAlignment="1" applyProtection="1">
      <alignment horizontal="left" vertical="center"/>
      <protection locked="0"/>
    </xf>
    <xf numFmtId="0" fontId="165" fillId="0" borderId="0" xfId="0" applyFont="1" applyBorder="1"/>
    <xf numFmtId="3" fontId="172" fillId="0" borderId="67" xfId="0" applyNumberFormat="1" applyFont="1" applyFill="1" applyBorder="1" applyAlignment="1" applyProtection="1">
      <alignment horizontal="left" vertical="center"/>
    </xf>
    <xf numFmtId="3" fontId="165" fillId="0" borderId="70" xfId="0" applyNumberFormat="1" applyFont="1" applyFill="1" applyBorder="1" applyAlignment="1" applyProtection="1">
      <alignment horizontal="right" vertical="center"/>
    </xf>
    <xf numFmtId="0" fontId="167" fillId="8" borderId="68" xfId="0" applyFont="1" applyFill="1" applyBorder="1" applyAlignment="1" applyProtection="1">
      <alignment horizontal="left" vertical="center"/>
    </xf>
    <xf numFmtId="0" fontId="165" fillId="8" borderId="69" xfId="0" applyFont="1" applyFill="1" applyBorder="1" applyAlignment="1" applyProtection="1">
      <alignment horizontal="left" vertical="center"/>
    </xf>
    <xf numFmtId="3" fontId="167" fillId="0" borderId="0" xfId="0" applyNumberFormat="1" applyFont="1" applyFill="1" applyBorder="1" applyAlignment="1" applyProtection="1">
      <alignment horizontal="center" vertical="center"/>
    </xf>
    <xf numFmtId="3" fontId="175" fillId="0" borderId="70" xfId="0" applyNumberFormat="1" applyFont="1" applyFill="1" applyBorder="1" applyAlignment="1" applyProtection="1">
      <alignment horizontal="right" vertical="center"/>
      <protection locked="0"/>
    </xf>
    <xf numFmtId="4" fontId="167" fillId="0" borderId="70" xfId="0" applyNumberFormat="1" applyFont="1" applyFill="1" applyBorder="1" applyAlignment="1" applyProtection="1">
      <alignment horizontal="right" vertical="center"/>
    </xf>
    <xf numFmtId="0" fontId="167" fillId="8" borderId="71" xfId="0" applyFont="1" applyFill="1" applyBorder="1" applyAlignment="1" applyProtection="1">
      <alignment horizontal="center" vertical="center" wrapText="1"/>
    </xf>
    <xf numFmtId="0" fontId="167" fillId="8" borderId="68" xfId="0" applyFont="1" applyFill="1" applyBorder="1" applyAlignment="1" applyProtection="1">
      <alignment horizontal="center" vertical="center"/>
    </xf>
    <xf numFmtId="0" fontId="167" fillId="8" borderId="69" xfId="0" applyFont="1" applyFill="1" applyBorder="1" applyAlignment="1" applyProtection="1">
      <alignment horizontal="left" vertical="center"/>
    </xf>
    <xf numFmtId="0" fontId="167" fillId="8" borderId="72" xfId="0" applyFont="1" applyFill="1" applyBorder="1" applyAlignment="1" applyProtection="1">
      <alignment horizontal="left" vertical="center"/>
    </xf>
    <xf numFmtId="0" fontId="8" fillId="0" borderId="0" xfId="17" applyFont="1" applyBorder="1" applyAlignment="1" applyProtection="1">
      <alignment horizontal="center" vertical="center"/>
    </xf>
    <xf numFmtId="0" fontId="167" fillId="8" borderId="70" xfId="0" applyFont="1" applyFill="1" applyBorder="1" applyAlignment="1" applyProtection="1">
      <alignment horizontal="center" vertical="center"/>
    </xf>
    <xf numFmtId="3" fontId="167" fillId="8" borderId="73" xfId="0" applyNumberFormat="1" applyFont="1" applyFill="1" applyBorder="1" applyAlignment="1" applyProtection="1">
      <alignment horizontal="center" vertical="center"/>
    </xf>
    <xf numFmtId="0" fontId="167" fillId="8" borderId="70" xfId="0" applyFont="1" applyFill="1" applyBorder="1" applyAlignment="1" applyProtection="1">
      <alignment horizontal="center" vertical="center" wrapText="1"/>
    </xf>
    <xf numFmtId="0" fontId="165" fillId="8" borderId="68" xfId="0" applyFont="1" applyFill="1" applyBorder="1" applyAlignment="1" applyProtection="1">
      <alignment horizontal="left" vertical="center"/>
    </xf>
    <xf numFmtId="0" fontId="176" fillId="76" borderId="71" xfId="0" applyFont="1" applyFill="1" applyBorder="1" applyAlignment="1" applyProtection="1">
      <alignment horizontal="right" vertical="center" wrapText="1"/>
    </xf>
    <xf numFmtId="167" fontId="165" fillId="0" borderId="70" xfId="0" applyNumberFormat="1" applyFont="1" applyFill="1" applyBorder="1" applyAlignment="1" applyProtection="1">
      <alignment horizontal="center" vertical="center"/>
    </xf>
    <xf numFmtId="3" fontId="167" fillId="0" borderId="70" xfId="0" applyNumberFormat="1" applyFont="1" applyFill="1" applyBorder="1" applyAlignment="1" applyProtection="1">
      <alignment horizontal="center" vertical="center"/>
    </xf>
    <xf numFmtId="3" fontId="167" fillId="0" borderId="70" xfId="0" applyNumberFormat="1" applyFont="1" applyFill="1" applyBorder="1" applyAlignment="1" applyProtection="1">
      <alignment horizontal="right" vertical="center"/>
    </xf>
    <xf numFmtId="167" fontId="167" fillId="0" borderId="70" xfId="0" applyNumberFormat="1" applyFont="1" applyFill="1" applyBorder="1" applyAlignment="1" applyProtection="1">
      <alignment horizontal="center" vertical="center"/>
    </xf>
    <xf numFmtId="167" fontId="165" fillId="0" borderId="70" xfId="0" applyNumberFormat="1" applyFont="1" applyFill="1" applyBorder="1" applyAlignment="1" applyProtection="1">
      <alignment horizontal="right" vertical="center"/>
    </xf>
    <xf numFmtId="3" fontId="173" fillId="0" borderId="70" xfId="0" applyNumberFormat="1" applyFont="1" applyFill="1" applyBorder="1" applyAlignment="1" applyProtection="1">
      <alignment horizontal="center" vertical="center"/>
    </xf>
    <xf numFmtId="0" fontId="179" fillId="0" borderId="0" xfId="17" applyFont="1" applyBorder="1" applyAlignment="1" applyProtection="1">
      <alignment horizontal="center" vertical="center"/>
    </xf>
    <xf numFmtId="0" fontId="178" fillId="0" borderId="0" xfId="0" applyFont="1"/>
    <xf numFmtId="4" fontId="167" fillId="0" borderId="70" xfId="0" applyNumberFormat="1" applyFont="1" applyFill="1" applyBorder="1" applyAlignment="1" applyProtection="1">
      <alignment horizontal="center" vertical="center"/>
    </xf>
    <xf numFmtId="0" fontId="181" fillId="0" borderId="0" xfId="17" applyFont="1" applyBorder="1" applyAlignment="1" applyProtection="1">
      <alignment wrapText="1"/>
    </xf>
    <xf numFmtId="0" fontId="7" fillId="0" borderId="0" xfId="17" applyFont="1" applyBorder="1" applyAlignment="1" applyProtection="1">
      <alignment horizontal="right" wrapText="1"/>
    </xf>
    <xf numFmtId="0" fontId="165" fillId="0" borderId="0" xfId="0" applyFont="1" applyBorder="1" applyProtection="1"/>
    <xf numFmtId="0" fontId="173" fillId="8" borderId="68" xfId="0" applyFont="1" applyFill="1" applyBorder="1" applyAlignment="1" applyProtection="1">
      <alignment horizontal="left" vertical="center"/>
    </xf>
    <xf numFmtId="0" fontId="183" fillId="0" borderId="0" xfId="3" applyFont="1" applyAlignment="1"/>
    <xf numFmtId="0" fontId="4" fillId="0" borderId="0" xfId="1280" applyFont="1"/>
    <xf numFmtId="0" fontId="10" fillId="0" borderId="0" xfId="3" applyFont="1" applyBorder="1" applyAlignment="1"/>
    <xf numFmtId="0" fontId="10" fillId="0" borderId="0" xfId="2" applyFont="1" applyBorder="1" applyAlignment="1"/>
    <xf numFmtId="0" fontId="0" fillId="0" borderId="0" xfId="0" applyFont="1"/>
    <xf numFmtId="0" fontId="10" fillId="0" borderId="0" xfId="3" applyFont="1" applyFill="1" applyBorder="1" applyAlignment="1"/>
    <xf numFmtId="0" fontId="10" fillId="0" borderId="0" xfId="2" applyFont="1"/>
    <xf numFmtId="0" fontId="183" fillId="3" borderId="21" xfId="0" applyFont="1" applyFill="1" applyBorder="1" applyAlignment="1">
      <alignment horizontal="center" wrapText="1"/>
    </xf>
    <xf numFmtId="0" fontId="183" fillId="0" borderId="0" xfId="3" applyFont="1" applyBorder="1" applyAlignment="1">
      <alignment vertical="center"/>
    </xf>
    <xf numFmtId="3" fontId="10" fillId="0" borderId="28" xfId="0" applyNumberFormat="1" applyFont="1" applyFill="1" applyBorder="1" applyAlignment="1"/>
    <xf numFmtId="3" fontId="4" fillId="0" borderId="28" xfId="0" applyNumberFormat="1" applyFont="1" applyFill="1" applyBorder="1" applyAlignment="1"/>
    <xf numFmtId="3" fontId="10" fillId="0" borderId="18" xfId="3" applyNumberFormat="1" applyFont="1" applyFill="1" applyBorder="1" applyAlignment="1"/>
    <xf numFmtId="3" fontId="4" fillId="0" borderId="18" xfId="0" applyNumberFormat="1" applyFont="1" applyFill="1" applyBorder="1" applyAlignment="1"/>
    <xf numFmtId="3" fontId="10" fillId="0" borderId="18" xfId="0" applyNumberFormat="1" applyFont="1" applyFill="1" applyBorder="1" applyAlignment="1"/>
    <xf numFmtId="0" fontId="4" fillId="0" borderId="17" xfId="3" applyFont="1" applyBorder="1" applyAlignment="1">
      <alignment horizontal="left"/>
    </xf>
    <xf numFmtId="3" fontId="183" fillId="0" borderId="18" xfId="3" applyNumberFormat="1" applyFont="1" applyFill="1" applyBorder="1" applyAlignment="1"/>
    <xf numFmtId="168" fontId="4" fillId="0" borderId="11" xfId="3" applyNumberFormat="1" applyFont="1" applyBorder="1" applyAlignment="1"/>
    <xf numFmtId="168" fontId="4" fillId="0" borderId="18" xfId="3" applyNumberFormat="1" applyFont="1" applyBorder="1" applyAlignment="1"/>
    <xf numFmtId="167" fontId="10" fillId="0" borderId="30" xfId="3" applyNumberFormat="1" applyFont="1" applyFill="1" applyBorder="1" applyAlignment="1"/>
    <xf numFmtId="0" fontId="10" fillId="0" borderId="0" xfId="3" applyFont="1" applyBorder="1" applyAlignment="1">
      <alignment horizontal="left" indent="1"/>
    </xf>
    <xf numFmtId="3" fontId="3" fillId="0" borderId="13" xfId="0" applyNumberFormat="1" applyFont="1" applyFill="1" applyBorder="1" applyAlignment="1"/>
    <xf numFmtId="3" fontId="3" fillId="0" borderId="11" xfId="0" applyNumberFormat="1" applyFont="1" applyFill="1" applyBorder="1" applyAlignment="1"/>
    <xf numFmtId="3" fontId="183" fillId="0" borderId="18" xfId="0" applyNumberFormat="1" applyFont="1" applyFill="1" applyBorder="1" applyAlignment="1"/>
    <xf numFmtId="0" fontId="4" fillId="0" borderId="25" xfId="3" applyFont="1" applyBorder="1" applyAlignment="1">
      <alignment horizontal="left" indent="1"/>
    </xf>
    <xf numFmtId="167" fontId="10" fillId="0" borderId="0" xfId="3" applyNumberFormat="1" applyFont="1" applyBorder="1" applyAlignment="1"/>
    <xf numFmtId="3" fontId="10" fillId="0" borderId="16" xfId="3" applyNumberFormat="1" applyFont="1" applyFill="1" applyBorder="1" applyAlignment="1"/>
    <xf numFmtId="3" fontId="10" fillId="0" borderId="11" xfId="3" applyNumberFormat="1" applyFont="1" applyFill="1" applyBorder="1" applyAlignment="1"/>
    <xf numFmtId="3" fontId="10" fillId="0" borderId="23" xfId="3" applyNumberFormat="1" applyFont="1" applyFill="1" applyBorder="1" applyAlignment="1"/>
    <xf numFmtId="10" fontId="4" fillId="4" borderId="16" xfId="6" applyNumberFormat="1" applyFont="1" applyFill="1" applyBorder="1" applyAlignment="1">
      <alignment horizontal="right" vertical="center"/>
    </xf>
    <xf numFmtId="10" fontId="10" fillId="4" borderId="16" xfId="6" applyNumberFormat="1" applyFont="1" applyFill="1" applyBorder="1" applyAlignment="1">
      <alignment horizontal="right" vertical="center"/>
    </xf>
    <xf numFmtId="10" fontId="4" fillId="4" borderId="14" xfId="6" applyNumberFormat="1" applyFont="1" applyFill="1" applyBorder="1" applyAlignment="1">
      <alignment horizontal="right" vertical="center"/>
    </xf>
    <xf numFmtId="10" fontId="4" fillId="4" borderId="28" xfId="6" applyNumberFormat="1" applyFont="1" applyFill="1" applyBorder="1" applyAlignment="1">
      <alignment horizontal="right" vertical="center"/>
    </xf>
    <xf numFmtId="167" fontId="4" fillId="4" borderId="16" xfId="6" applyNumberFormat="1" applyFont="1" applyFill="1" applyBorder="1" applyAlignment="1">
      <alignment vertical="center"/>
    </xf>
    <xf numFmtId="167" fontId="4" fillId="4" borderId="9" xfId="6" applyNumberFormat="1" applyFont="1" applyFill="1" applyBorder="1" applyAlignment="1">
      <alignment vertical="center"/>
    </xf>
    <xf numFmtId="10" fontId="169" fillId="4" borderId="13" xfId="6" applyNumberFormat="1" applyFont="1" applyFill="1" applyBorder="1" applyAlignment="1">
      <alignment horizontal="right" vertical="center"/>
    </xf>
    <xf numFmtId="10" fontId="169" fillId="4" borderId="11" xfId="6" applyNumberFormat="1" applyFont="1" applyFill="1" applyBorder="1" applyAlignment="1">
      <alignment horizontal="right" vertical="center"/>
    </xf>
    <xf numFmtId="10" fontId="184" fillId="4" borderId="11" xfId="6" applyNumberFormat="1" applyFont="1" applyFill="1" applyBorder="1" applyAlignment="1">
      <alignment horizontal="right" vertical="center"/>
    </xf>
    <xf numFmtId="10" fontId="4" fillId="4" borderId="13" xfId="6" applyNumberFormat="1" applyFont="1" applyFill="1" applyBorder="1" applyAlignment="1">
      <alignment horizontal="right" vertical="center"/>
    </xf>
    <xf numFmtId="10" fontId="4" fillId="4" borderId="11" xfId="6" applyNumberFormat="1" applyFont="1" applyFill="1" applyBorder="1" applyAlignment="1">
      <alignment horizontal="right" vertical="center"/>
    </xf>
    <xf numFmtId="10" fontId="4" fillId="4" borderId="18" xfId="6" applyNumberFormat="1" applyFont="1" applyFill="1" applyBorder="1" applyAlignment="1">
      <alignment horizontal="right" vertical="center"/>
    </xf>
    <xf numFmtId="167" fontId="4" fillId="4" borderId="11" xfId="6" applyNumberFormat="1" applyFont="1" applyFill="1" applyBorder="1" applyAlignment="1">
      <alignment vertical="center"/>
    </xf>
    <xf numFmtId="167" fontId="4" fillId="4" borderId="12" xfId="6" applyNumberFormat="1" applyFont="1" applyFill="1" applyBorder="1" applyAlignment="1">
      <alignment vertical="center"/>
    </xf>
    <xf numFmtId="10" fontId="169" fillId="4" borderId="24" xfId="6" applyNumberFormat="1" applyFont="1" applyFill="1" applyBorder="1" applyAlignment="1">
      <alignment horizontal="right" vertical="center"/>
    </xf>
    <xf numFmtId="10" fontId="169" fillId="4" borderId="23" xfId="6" applyNumberFormat="1" applyFont="1" applyFill="1" applyBorder="1" applyAlignment="1">
      <alignment horizontal="right" vertical="center"/>
    </xf>
    <xf numFmtId="10" fontId="184" fillId="4" borderId="23" xfId="6" applyNumberFormat="1" applyFont="1" applyFill="1" applyBorder="1" applyAlignment="1">
      <alignment horizontal="right" vertical="center"/>
    </xf>
    <xf numFmtId="10" fontId="4" fillId="4" borderId="24" xfId="6" applyNumberFormat="1" applyFont="1" applyFill="1" applyBorder="1" applyAlignment="1">
      <alignment horizontal="right" vertical="center"/>
    </xf>
    <xf numFmtId="10" fontId="4" fillId="4" borderId="23" xfId="6" applyNumberFormat="1" applyFont="1" applyFill="1" applyBorder="1" applyAlignment="1">
      <alignment horizontal="right" vertical="center"/>
    </xf>
    <xf numFmtId="10" fontId="4" fillId="4" borderId="30" xfId="6" applyNumberFormat="1" applyFont="1" applyFill="1" applyBorder="1" applyAlignment="1">
      <alignment horizontal="right" vertical="center"/>
    </xf>
    <xf numFmtId="10" fontId="4" fillId="4" borderId="23" xfId="6" applyNumberFormat="1" applyFont="1" applyFill="1" applyBorder="1" applyAlignment="1">
      <alignment vertical="center"/>
    </xf>
    <xf numFmtId="167" fontId="4" fillId="4" borderId="23" xfId="6" applyNumberFormat="1" applyFont="1" applyFill="1" applyBorder="1" applyAlignment="1"/>
    <xf numFmtId="167" fontId="4" fillId="4" borderId="20" xfId="6" applyNumberFormat="1" applyFont="1" applyFill="1" applyBorder="1" applyAlignment="1"/>
    <xf numFmtId="168" fontId="171" fillId="0" borderId="0" xfId="3" applyNumberFormat="1" applyFont="1" applyFill="1" applyBorder="1" applyAlignment="1"/>
    <xf numFmtId="0" fontId="185" fillId="0" borderId="0" xfId="2" applyFont="1"/>
    <xf numFmtId="0" fontId="185" fillId="0" borderId="0" xfId="2" applyFont="1" applyFill="1"/>
    <xf numFmtId="3" fontId="10" fillId="0" borderId="6" xfId="7" applyNumberFormat="1" applyFont="1" applyFill="1" applyBorder="1" applyAlignment="1"/>
    <xf numFmtId="3" fontId="4" fillId="0" borderId="3" xfId="7" applyNumberFormat="1" applyFont="1" applyFill="1" applyBorder="1" applyAlignment="1"/>
    <xf numFmtId="3" fontId="5" fillId="0" borderId="0" xfId="9" applyNumberFormat="1" applyFont="1" applyFill="1"/>
    <xf numFmtId="3" fontId="171" fillId="0" borderId="6" xfId="7" applyNumberFormat="1" applyFont="1" applyFill="1" applyBorder="1" applyAlignment="1"/>
    <xf numFmtId="3" fontId="171" fillId="0" borderId="21" xfId="7" applyNumberFormat="1" applyFont="1" applyFill="1" applyBorder="1" applyAlignment="1"/>
    <xf numFmtId="3" fontId="10" fillId="0" borderId="0" xfId="3" applyNumberFormat="1" applyFont="1" applyFill="1" applyBorder="1" applyAlignment="1"/>
    <xf numFmtId="3" fontId="4" fillId="0" borderId="0" xfId="6" applyNumberFormat="1" applyFont="1" applyFill="1" applyBorder="1" applyAlignment="1">
      <alignment horizontal="right" vertical="center"/>
    </xf>
    <xf numFmtId="3" fontId="4" fillId="7" borderId="0" xfId="5" applyNumberFormat="1" applyFont="1" applyFill="1" applyBorder="1" applyAlignment="1"/>
    <xf numFmtId="3" fontId="4" fillId="0" borderId="0" xfId="6" applyNumberFormat="1" applyFont="1" applyBorder="1" applyAlignment="1">
      <alignment vertical="center"/>
    </xf>
    <xf numFmtId="3" fontId="4" fillId="0" borderId="0" xfId="6" applyNumberFormat="1" applyFont="1" applyFill="1" applyBorder="1" applyAlignment="1"/>
    <xf numFmtId="3" fontId="4" fillId="0" borderId="0" xfId="3" applyNumberFormat="1" applyFont="1" applyBorder="1" applyAlignment="1"/>
    <xf numFmtId="3" fontId="10" fillId="0" borderId="0" xfId="3" applyNumberFormat="1" applyFont="1" applyBorder="1" applyAlignment="1"/>
    <xf numFmtId="3" fontId="171" fillId="0" borderId="0" xfId="3" applyNumberFormat="1" applyFont="1" applyBorder="1" applyAlignment="1"/>
    <xf numFmtId="0" fontId="171" fillId="0" borderId="0" xfId="2" applyFont="1"/>
    <xf numFmtId="3" fontId="10" fillId="0" borderId="28" xfId="3" applyNumberFormat="1" applyFont="1" applyFill="1" applyBorder="1" applyAlignment="1"/>
    <xf numFmtId="3" fontId="4" fillId="0" borderId="9" xfId="3" applyNumberFormat="1" applyFont="1" applyFill="1" applyBorder="1" applyAlignment="1"/>
    <xf numFmtId="3" fontId="4" fillId="0" borderId="12" xfId="3" applyNumberFormat="1" applyFont="1" applyFill="1" applyBorder="1" applyAlignment="1"/>
    <xf numFmtId="3" fontId="10" fillId="0" borderId="30" xfId="3" applyNumberFormat="1" applyFont="1" applyFill="1" applyBorder="1" applyAlignment="1"/>
    <xf numFmtId="168" fontId="171" fillId="0" borderId="0" xfId="3" applyNumberFormat="1" applyFont="1" applyBorder="1" applyAlignment="1"/>
    <xf numFmtId="168" fontId="171" fillId="0" borderId="16" xfId="7" applyNumberFormat="1" applyFont="1" applyFill="1" applyBorder="1" applyAlignment="1"/>
    <xf numFmtId="168" fontId="186" fillId="0" borderId="28" xfId="7" applyNumberFormat="1" applyFont="1" applyFill="1" applyBorder="1" applyAlignment="1"/>
    <xf numFmtId="168" fontId="171" fillId="0" borderId="28" xfId="7" applyNumberFormat="1" applyFont="1" applyFill="1" applyBorder="1" applyAlignment="1"/>
    <xf numFmtId="0" fontId="187" fillId="0" borderId="0" xfId="9" applyFont="1"/>
    <xf numFmtId="3" fontId="171" fillId="0" borderId="16" xfId="7" applyNumberFormat="1" applyFont="1" applyBorder="1" applyAlignment="1"/>
    <xf numFmtId="3" fontId="171" fillId="0" borderId="16" xfId="7" applyNumberFormat="1" applyFont="1" applyFill="1" applyBorder="1" applyAlignment="1"/>
    <xf numFmtId="3" fontId="171" fillId="0" borderId="28" xfId="7" applyNumberFormat="1" applyFont="1" applyFill="1" applyBorder="1" applyAlignment="1"/>
    <xf numFmtId="0" fontId="171" fillId="0" borderId="0" xfId="2" applyFont="1" applyFill="1"/>
    <xf numFmtId="3" fontId="16" fillId="0" borderId="0" xfId="3" applyNumberFormat="1" applyFont="1" applyFill="1" applyBorder="1" applyAlignment="1"/>
    <xf numFmtId="3" fontId="188" fillId="0" borderId="0" xfId="3" applyNumberFormat="1" applyFont="1" applyFill="1" applyBorder="1" applyAlignment="1"/>
    <xf numFmtId="3" fontId="4" fillId="0" borderId="0" xfId="7" applyNumberFormat="1" applyFont="1" applyFill="1" applyBorder="1" applyAlignment="1"/>
    <xf numFmtId="3" fontId="171" fillId="0" borderId="0" xfId="7" applyNumberFormat="1" applyFont="1" applyFill="1" applyBorder="1" applyAlignment="1"/>
    <xf numFmtId="3" fontId="185" fillId="0" borderId="0" xfId="5" applyNumberFormat="1" applyFont="1" applyFill="1" applyBorder="1" applyAlignment="1"/>
    <xf numFmtId="3" fontId="185" fillId="0" borderId="0" xfId="3" applyNumberFormat="1" applyFont="1" applyFill="1" applyBorder="1" applyAlignment="1"/>
    <xf numFmtId="168" fontId="185" fillId="0" borderId="0" xfId="3" applyNumberFormat="1" applyFont="1" applyFill="1" applyBorder="1" applyAlignment="1"/>
    <xf numFmtId="3" fontId="183" fillId="0" borderId="0" xfId="3" applyNumberFormat="1" applyFont="1" applyBorder="1" applyAlignment="1">
      <alignment vertical="center"/>
    </xf>
    <xf numFmtId="3" fontId="183" fillId="0" borderId="23" xfId="3" applyNumberFormat="1" applyFont="1" applyFill="1" applyBorder="1" applyAlignment="1"/>
    <xf numFmtId="3" fontId="3" fillId="0" borderId="23" xfId="3" applyNumberFormat="1" applyFont="1" applyBorder="1" applyAlignment="1"/>
    <xf numFmtId="10" fontId="169" fillId="0" borderId="16" xfId="6" applyNumberFormat="1" applyFont="1" applyFill="1" applyBorder="1" applyAlignment="1"/>
    <xf numFmtId="10" fontId="184" fillId="0" borderId="28" xfId="6" applyNumberFormat="1" applyFont="1" applyFill="1" applyBorder="1" applyAlignment="1"/>
    <xf numFmtId="10" fontId="169" fillId="0" borderId="15" xfId="6" applyNumberFormat="1" applyFont="1" applyFill="1" applyBorder="1" applyAlignment="1"/>
    <xf numFmtId="10" fontId="169" fillId="0" borderId="28" xfId="6" applyNumberFormat="1" applyFont="1" applyFill="1" applyBorder="1" applyAlignment="1"/>
    <xf numFmtId="10" fontId="169" fillId="0" borderId="14" xfId="6" applyNumberFormat="1" applyFont="1" applyFill="1" applyBorder="1" applyAlignment="1"/>
    <xf numFmtId="10" fontId="171" fillId="0" borderId="16" xfId="6" applyNumberFormat="1" applyFont="1" applyFill="1" applyBorder="1" applyAlignment="1"/>
    <xf numFmtId="169" fontId="10" fillId="0" borderId="18" xfId="6" applyNumberFormat="1" applyFont="1" applyFill="1" applyBorder="1" applyAlignment="1"/>
    <xf numFmtId="3" fontId="3" fillId="0" borderId="10" xfId="3" applyNumberFormat="1" applyFont="1" applyBorder="1" applyAlignment="1"/>
    <xf numFmtId="3" fontId="3" fillId="0" borderId="18" xfId="3" applyNumberFormat="1" applyFont="1" applyBorder="1" applyAlignment="1"/>
    <xf numFmtId="167" fontId="10" fillId="0" borderId="18" xfId="6" applyNumberFormat="1" applyFont="1" applyBorder="1" applyAlignment="1"/>
    <xf numFmtId="168" fontId="189" fillId="0" borderId="11" xfId="3" applyNumberFormat="1" applyFont="1" applyBorder="1" applyAlignment="1"/>
    <xf numFmtId="168" fontId="190" fillId="0" borderId="18" xfId="3" applyNumberFormat="1" applyFont="1" applyBorder="1" applyAlignment="1"/>
    <xf numFmtId="168" fontId="189" fillId="0" borderId="10" xfId="3" applyNumberFormat="1" applyFont="1" applyFill="1" applyBorder="1" applyAlignment="1"/>
    <xf numFmtId="168" fontId="189" fillId="0" borderId="11" xfId="3" applyNumberFormat="1" applyFont="1" applyFill="1" applyBorder="1" applyAlignment="1"/>
    <xf numFmtId="168" fontId="189" fillId="0" borderId="18" xfId="3" applyNumberFormat="1" applyFont="1" applyFill="1" applyBorder="1" applyAlignment="1"/>
    <xf numFmtId="168" fontId="189" fillId="0" borderId="13" xfId="3" applyNumberFormat="1" applyFont="1" applyFill="1" applyBorder="1" applyAlignment="1"/>
    <xf numFmtId="168" fontId="191" fillId="0" borderId="11" xfId="3" applyNumberFormat="1" applyFont="1" applyFill="1" applyBorder="1" applyAlignment="1"/>
    <xf numFmtId="4" fontId="183" fillId="0" borderId="18" xfId="3" applyNumberFormat="1" applyFont="1" applyBorder="1" applyAlignment="1"/>
    <xf numFmtId="4" fontId="3" fillId="0" borderId="13" xfId="3" applyNumberFormat="1" applyFont="1" applyFill="1" applyBorder="1" applyAlignment="1"/>
    <xf numFmtId="167" fontId="10" fillId="0" borderId="30" xfId="6" applyNumberFormat="1" applyFont="1" applyBorder="1" applyAlignment="1"/>
    <xf numFmtId="0" fontId="183" fillId="0" borderId="0" xfId="2" applyFont="1" applyFill="1" applyBorder="1" applyAlignment="1">
      <alignment vertical="center"/>
    </xf>
    <xf numFmtId="0" fontId="188" fillId="0" borderId="0" xfId="3" applyFont="1" applyBorder="1" applyAlignment="1">
      <alignment vertical="top"/>
    </xf>
    <xf numFmtId="4" fontId="171" fillId="0" borderId="0" xfId="5" applyNumberFormat="1" applyFont="1" applyFill="1" applyBorder="1" applyAlignment="1">
      <alignment horizontal="left" vertical="center"/>
    </xf>
    <xf numFmtId="0" fontId="10" fillId="0" borderId="0" xfId="3" applyFont="1" applyFill="1" applyBorder="1" applyAlignment="1">
      <alignment vertical="top"/>
    </xf>
    <xf numFmtId="43" fontId="186" fillId="0" borderId="0" xfId="1" applyFont="1" applyFill="1" applyBorder="1" applyAlignment="1">
      <alignment vertical="center"/>
    </xf>
    <xf numFmtId="0" fontId="10" fillId="0" borderId="0" xfId="7" applyFont="1" applyBorder="1" applyAlignment="1">
      <alignment vertical="top"/>
    </xf>
    <xf numFmtId="10" fontId="186" fillId="0" borderId="0" xfId="5" applyNumberFormat="1" applyFont="1" applyFill="1" applyBorder="1" applyAlignment="1">
      <alignment vertical="center"/>
    </xf>
    <xf numFmtId="10" fontId="171" fillId="0" borderId="0" xfId="5" applyNumberFormat="1" applyFont="1" applyFill="1" applyBorder="1" applyAlignment="1">
      <alignment horizontal="left" vertical="center" indent="2"/>
    </xf>
    <xf numFmtId="0" fontId="186" fillId="0" borderId="0" xfId="2" applyFont="1" applyFill="1" applyBorder="1" applyAlignment="1">
      <alignment vertical="center"/>
    </xf>
    <xf numFmtId="0" fontId="186" fillId="0" borderId="0" xfId="2" applyFont="1" applyFill="1"/>
    <xf numFmtId="10" fontId="171" fillId="0" borderId="0" xfId="8" applyNumberFormat="1" applyFont="1" applyFill="1" applyBorder="1" applyAlignment="1">
      <alignment vertical="center"/>
    </xf>
    <xf numFmtId="43" fontId="171" fillId="0" borderId="0" xfId="1" applyFont="1" applyFill="1" applyBorder="1" applyAlignment="1">
      <alignment vertical="center"/>
    </xf>
    <xf numFmtId="0" fontId="10" fillId="0" borderId="0" xfId="3" applyFont="1" applyAlignment="1"/>
    <xf numFmtId="0" fontId="4" fillId="0" borderId="0" xfId="3" applyFont="1" applyAlignment="1">
      <alignment horizontal="left"/>
    </xf>
    <xf numFmtId="3" fontId="169" fillId="0" borderId="16" xfId="0" applyNumberFormat="1" applyFont="1" applyFill="1" applyBorder="1" applyAlignment="1"/>
    <xf numFmtId="3" fontId="184" fillId="0" borderId="28" xfId="0" applyNumberFormat="1" applyFont="1" applyFill="1" applyBorder="1" applyAlignment="1"/>
    <xf numFmtId="3" fontId="169" fillId="0" borderId="14" xfId="0" applyNumberFormat="1" applyFont="1" applyFill="1" applyBorder="1" applyAlignment="1"/>
    <xf numFmtId="3" fontId="169" fillId="0" borderId="28" xfId="0" applyNumberFormat="1" applyFont="1" applyFill="1" applyBorder="1" applyAlignment="1"/>
    <xf numFmtId="3" fontId="171" fillId="0" borderId="16" xfId="0" applyNumberFormat="1" applyFont="1" applyFill="1" applyBorder="1" applyAlignment="1"/>
    <xf numFmtId="3" fontId="4" fillId="4" borderId="13" xfId="3" applyNumberFormat="1" applyFont="1" applyFill="1" applyBorder="1" applyAlignment="1"/>
    <xf numFmtId="3" fontId="4" fillId="4" borderId="11" xfId="3" applyNumberFormat="1" applyFont="1" applyFill="1" applyBorder="1" applyAlignment="1"/>
    <xf numFmtId="3" fontId="169" fillId="4" borderId="11" xfId="3" applyNumberFormat="1" applyFont="1" applyFill="1" applyBorder="1" applyAlignment="1"/>
    <xf numFmtId="3" fontId="184" fillId="4" borderId="18" xfId="3" applyNumberFormat="1" applyFont="1" applyFill="1" applyBorder="1" applyAlignment="1"/>
    <xf numFmtId="3" fontId="169" fillId="0" borderId="13" xfId="3" applyNumberFormat="1" applyFont="1" applyFill="1" applyBorder="1" applyAlignment="1"/>
    <xf numFmtId="3" fontId="169" fillId="0" borderId="11" xfId="3" applyNumberFormat="1" applyFont="1" applyFill="1" applyBorder="1" applyAlignment="1"/>
    <xf numFmtId="3" fontId="169" fillId="0" borderId="18" xfId="3" applyNumberFormat="1" applyFont="1" applyFill="1" applyBorder="1" applyAlignment="1"/>
    <xf numFmtId="3" fontId="171" fillId="0" borderId="11" xfId="3" applyNumberFormat="1" applyFont="1" applyFill="1" applyBorder="1" applyAlignment="1"/>
    <xf numFmtId="3" fontId="169" fillId="0" borderId="11" xfId="0" applyNumberFormat="1" applyFont="1" applyFill="1" applyBorder="1" applyAlignment="1"/>
    <xf numFmtId="3" fontId="184" fillId="0" borderId="18" xfId="0" applyNumberFormat="1" applyFont="1" applyFill="1" applyBorder="1" applyAlignment="1"/>
    <xf numFmtId="3" fontId="169" fillId="0" borderId="13" xfId="0" applyNumberFormat="1" applyFont="1" applyFill="1" applyBorder="1" applyAlignment="1"/>
    <xf numFmtId="3" fontId="169" fillId="0" borderId="18" xfId="0" applyNumberFormat="1" applyFont="1" applyFill="1" applyBorder="1" applyAlignment="1"/>
    <xf numFmtId="3" fontId="171" fillId="0" borderId="11" xfId="0" applyNumberFormat="1" applyFont="1" applyFill="1" applyBorder="1" applyAlignment="1"/>
    <xf numFmtId="3" fontId="169" fillId="0" borderId="0" xfId="3" applyNumberFormat="1" applyFont="1" applyFill="1" applyBorder="1" applyAlignment="1"/>
    <xf numFmtId="3" fontId="169" fillId="0" borderId="14" xfId="3" applyNumberFormat="1" applyFont="1" applyFill="1" applyBorder="1" applyAlignment="1"/>
    <xf numFmtId="3" fontId="169" fillId="0" borderId="16" xfId="3" applyNumberFormat="1" applyFont="1" applyFill="1" applyBorder="1" applyAlignment="1"/>
    <xf numFmtId="3" fontId="169" fillId="0" borderId="28" xfId="3" applyNumberFormat="1" applyFont="1" applyFill="1" applyBorder="1" applyAlignment="1"/>
    <xf numFmtId="3" fontId="171" fillId="0" borderId="16" xfId="3" applyNumberFormat="1" applyFont="1" applyFill="1" applyBorder="1" applyAlignment="1"/>
    <xf numFmtId="3" fontId="4" fillId="4" borderId="13" xfId="0" applyNumberFormat="1" applyFont="1" applyFill="1" applyBorder="1" applyAlignment="1"/>
    <xf numFmtId="3" fontId="4" fillId="4" borderId="11" xfId="0" applyNumberFormat="1" applyFont="1" applyFill="1" applyBorder="1" applyAlignment="1"/>
    <xf numFmtId="3" fontId="169" fillId="4" borderId="11" xfId="0" applyNumberFormat="1" applyFont="1" applyFill="1" applyBorder="1" applyAlignment="1"/>
    <xf numFmtId="3" fontId="184" fillId="4" borderId="18" xfId="0" applyNumberFormat="1" applyFont="1" applyFill="1" applyBorder="1" applyAlignment="1"/>
    <xf numFmtId="3" fontId="169" fillId="4" borderId="13" xfId="3" applyNumberFormat="1" applyFont="1" applyFill="1" applyBorder="1" applyAlignment="1"/>
    <xf numFmtId="3" fontId="169" fillId="4" borderId="18" xfId="3" applyNumberFormat="1" applyFont="1" applyFill="1" applyBorder="1" applyAlignment="1"/>
    <xf numFmtId="3" fontId="171" fillId="4" borderId="11" xfId="3" applyNumberFormat="1" applyFont="1" applyFill="1" applyBorder="1" applyAlignment="1"/>
    <xf numFmtId="3" fontId="184" fillId="0" borderId="16" xfId="3" applyNumberFormat="1" applyFont="1" applyFill="1" applyBorder="1" applyAlignment="1"/>
    <xf numFmtId="3" fontId="184" fillId="0" borderId="11" xfId="3" applyNumberFormat="1" applyFont="1" applyFill="1" applyBorder="1" applyAlignment="1"/>
    <xf numFmtId="10" fontId="10" fillId="0" borderId="16" xfId="6" applyNumberFormat="1" applyFont="1" applyFill="1" applyBorder="1" applyAlignment="1">
      <alignment horizontal="right" vertical="center"/>
    </xf>
    <xf numFmtId="10" fontId="4" fillId="0" borderId="16" xfId="6" applyNumberFormat="1" applyFont="1" applyFill="1" applyBorder="1" applyAlignment="1">
      <alignment vertical="center"/>
    </xf>
    <xf numFmtId="10" fontId="169" fillId="0" borderId="11" xfId="6" applyNumberFormat="1" applyFont="1" applyFill="1" applyBorder="1" applyAlignment="1">
      <alignment horizontal="right" vertical="center"/>
    </xf>
    <xf numFmtId="10" fontId="184" fillId="0" borderId="11" xfId="6" applyNumberFormat="1" applyFont="1" applyFill="1" applyBorder="1" applyAlignment="1">
      <alignment horizontal="right" vertical="center"/>
    </xf>
    <xf numFmtId="10" fontId="169" fillId="0" borderId="13" xfId="6" applyNumberFormat="1" applyFont="1" applyFill="1" applyBorder="1" applyAlignment="1">
      <alignment horizontal="right" vertical="center"/>
    </xf>
    <xf numFmtId="10" fontId="169" fillId="0" borderId="18" xfId="6" applyNumberFormat="1" applyFont="1" applyFill="1" applyBorder="1" applyAlignment="1">
      <alignment horizontal="right" vertical="center"/>
    </xf>
    <xf numFmtId="10" fontId="169" fillId="7" borderId="0" xfId="5" applyNumberFormat="1" applyFont="1" applyFill="1" applyBorder="1" applyAlignment="1">
      <alignment vertical="center"/>
    </xf>
    <xf numFmtId="10" fontId="171" fillId="0" borderId="11" xfId="6" applyNumberFormat="1" applyFont="1" applyFill="1" applyBorder="1" applyAlignment="1">
      <alignment vertical="center"/>
    </xf>
    <xf numFmtId="10" fontId="169" fillId="0" borderId="23" xfId="6" applyNumberFormat="1" applyFont="1" applyFill="1" applyBorder="1" applyAlignment="1">
      <alignment horizontal="right" vertical="center"/>
    </xf>
    <xf numFmtId="10" fontId="184" fillId="0" borderId="23" xfId="6" applyNumberFormat="1" applyFont="1" applyFill="1" applyBorder="1" applyAlignment="1">
      <alignment horizontal="right" vertical="center"/>
    </xf>
    <xf numFmtId="10" fontId="169" fillId="0" borderId="24" xfId="6" applyNumberFormat="1" applyFont="1" applyFill="1" applyBorder="1" applyAlignment="1">
      <alignment horizontal="right" vertical="center"/>
    </xf>
    <xf numFmtId="10" fontId="169" fillId="0" borderId="30" xfId="6" applyNumberFormat="1" applyFont="1" applyFill="1" applyBorder="1" applyAlignment="1">
      <alignment horizontal="right" vertical="center"/>
    </xf>
    <xf numFmtId="10" fontId="169" fillId="7" borderId="0" xfId="5" applyNumberFormat="1" applyFont="1" applyFill="1" applyBorder="1" applyAlignment="1"/>
    <xf numFmtId="10" fontId="171" fillId="0" borderId="23" xfId="6" applyNumberFormat="1" applyFont="1" applyBorder="1" applyAlignment="1">
      <alignment vertical="center"/>
    </xf>
    <xf numFmtId="10" fontId="171" fillId="0" borderId="0" xfId="6" applyNumberFormat="1" applyFont="1" applyBorder="1" applyAlignment="1">
      <alignment vertical="center"/>
    </xf>
    <xf numFmtId="43" fontId="4" fillId="0" borderId="0" xfId="1" applyFont="1" applyFill="1" applyBorder="1" applyAlignment="1"/>
    <xf numFmtId="168" fontId="4" fillId="4" borderId="6" xfId="7" applyNumberFormat="1" applyFont="1" applyFill="1" applyBorder="1" applyAlignment="1"/>
    <xf numFmtId="168" fontId="170" fillId="0" borderId="6" xfId="7" applyNumberFormat="1" applyFont="1" applyFill="1" applyBorder="1" applyAlignment="1"/>
    <xf numFmtId="168" fontId="192" fillId="0" borderId="6" xfId="7" applyNumberFormat="1" applyFont="1" applyFill="1" applyBorder="1" applyAlignment="1"/>
    <xf numFmtId="168" fontId="169" fillId="0" borderId="3" xfId="7" applyNumberFormat="1" applyFont="1" applyFill="1" applyBorder="1" applyAlignment="1"/>
    <xf numFmtId="168" fontId="169" fillId="0" borderId="6" xfId="7" applyNumberFormat="1" applyFont="1" applyFill="1" applyBorder="1" applyAlignment="1"/>
    <xf numFmtId="168" fontId="169" fillId="0" borderId="21" xfId="7" applyNumberFormat="1" applyFont="1" applyFill="1" applyBorder="1" applyAlignment="1"/>
    <xf numFmtId="0" fontId="187" fillId="0" borderId="0" xfId="9" applyFont="1" applyFill="1"/>
    <xf numFmtId="168" fontId="171" fillId="0" borderId="6" xfId="7" applyNumberFormat="1" applyFont="1" applyFill="1" applyBorder="1" applyAlignment="1"/>
    <xf numFmtId="3" fontId="4" fillId="4" borderId="16" xfId="3" applyNumberFormat="1" applyFont="1" applyFill="1" applyBorder="1" applyAlignment="1"/>
    <xf numFmtId="3" fontId="10" fillId="4" borderId="62" xfId="3" applyNumberFormat="1" applyFont="1" applyFill="1" applyBorder="1" applyAlignment="1"/>
    <xf numFmtId="168" fontId="169" fillId="0" borderId="14" xfId="3" applyNumberFormat="1" applyFont="1" applyFill="1" applyBorder="1" applyAlignment="1"/>
    <xf numFmtId="168" fontId="169" fillId="0" borderId="16" xfId="3" applyNumberFormat="1" applyFont="1" applyFill="1" applyBorder="1" applyAlignment="1"/>
    <xf numFmtId="168" fontId="169" fillId="0" borderId="28" xfId="3" applyNumberFormat="1" applyFont="1" applyFill="1" applyBorder="1" applyAlignment="1"/>
    <xf numFmtId="168" fontId="171" fillId="0" borderId="16" xfId="3" applyNumberFormat="1" applyFont="1" applyFill="1" applyBorder="1" applyAlignment="1"/>
    <xf numFmtId="3" fontId="10" fillId="4" borderId="26" xfId="3" applyNumberFormat="1" applyFont="1" applyFill="1" applyBorder="1" applyAlignment="1"/>
    <xf numFmtId="168" fontId="169" fillId="0" borderId="13" xfId="3" applyNumberFormat="1" applyFont="1" applyFill="1" applyBorder="1" applyAlignment="1"/>
    <xf numFmtId="168" fontId="169" fillId="0" borderId="11" xfId="3" applyNumberFormat="1" applyFont="1" applyFill="1" applyBorder="1" applyAlignment="1"/>
    <xf numFmtId="168" fontId="169" fillId="0" borderId="18" xfId="3" applyNumberFormat="1" applyFont="1" applyFill="1" applyBorder="1" applyAlignment="1"/>
    <xf numFmtId="168" fontId="171" fillId="0" borderId="11" xfId="3" applyNumberFormat="1" applyFont="1" applyFill="1" applyBorder="1" applyAlignment="1"/>
    <xf numFmtId="10" fontId="10" fillId="4" borderId="29" xfId="6" applyNumberFormat="1" applyFont="1" applyFill="1" applyBorder="1" applyAlignment="1">
      <alignment horizontal="right" vertical="center"/>
    </xf>
    <xf numFmtId="217" fontId="169" fillId="0" borderId="24" xfId="1" applyNumberFormat="1" applyFont="1" applyFill="1" applyBorder="1" applyAlignment="1">
      <alignment horizontal="right" vertical="center"/>
    </xf>
    <xf numFmtId="217" fontId="169" fillId="0" borderId="23" xfId="1" applyNumberFormat="1" applyFont="1" applyFill="1" applyBorder="1" applyAlignment="1">
      <alignment horizontal="right" vertical="center"/>
    </xf>
    <xf numFmtId="217" fontId="171" fillId="0" borderId="23" xfId="1" applyNumberFormat="1" applyFont="1" applyBorder="1" applyAlignment="1">
      <alignment vertical="center"/>
    </xf>
    <xf numFmtId="168" fontId="4" fillId="4" borderId="8" xfId="7" applyNumberFormat="1" applyFont="1" applyFill="1" applyBorder="1" applyAlignment="1"/>
    <xf numFmtId="168" fontId="4" fillId="4" borderId="16" xfId="7" applyNumberFormat="1" applyFont="1" applyFill="1" applyBorder="1" applyAlignment="1"/>
    <xf numFmtId="168" fontId="171" fillId="4" borderId="16" xfId="7" applyNumberFormat="1" applyFont="1" applyFill="1" applyBorder="1" applyAlignment="1"/>
    <xf numFmtId="168" fontId="186" fillId="4" borderId="28" xfId="7" applyNumberFormat="1" applyFont="1" applyFill="1" applyBorder="1" applyAlignment="1"/>
    <xf numFmtId="168" fontId="171" fillId="4" borderId="28" xfId="7" applyNumberFormat="1" applyFont="1" applyFill="1" applyBorder="1" applyAlignment="1"/>
    <xf numFmtId="3" fontId="171" fillId="4" borderId="16" xfId="7" applyNumberFormat="1" applyFont="1" applyFill="1" applyBorder="1" applyAlignment="1"/>
    <xf numFmtId="3" fontId="171" fillId="4" borderId="28" xfId="7" applyNumberFormat="1" applyFont="1" applyFill="1" applyBorder="1" applyAlignment="1"/>
    <xf numFmtId="3" fontId="10" fillId="4" borderId="18" xfId="3" applyNumberFormat="1" applyFont="1" applyFill="1" applyBorder="1" applyAlignment="1"/>
    <xf numFmtId="3" fontId="4" fillId="4" borderId="18" xfId="3" applyNumberFormat="1" applyFont="1" applyFill="1" applyBorder="1" applyAlignment="1"/>
    <xf numFmtId="168" fontId="4" fillId="4" borderId="11" xfId="3" applyNumberFormat="1" applyFont="1" applyFill="1" applyBorder="1" applyAlignment="1"/>
    <xf numFmtId="168" fontId="4" fillId="4" borderId="12" xfId="3" applyNumberFormat="1" applyFont="1" applyFill="1" applyBorder="1" applyAlignment="1"/>
    <xf numFmtId="10" fontId="10" fillId="4" borderId="30" xfId="6" applyNumberFormat="1" applyFont="1" applyFill="1" applyBorder="1" applyAlignment="1">
      <alignment horizontal="right" vertical="center"/>
    </xf>
    <xf numFmtId="0" fontId="188" fillId="0" borderId="0" xfId="3" applyFont="1" applyFill="1" applyBorder="1" applyAlignment="1"/>
    <xf numFmtId="168" fontId="171" fillId="0" borderId="0" xfId="7" applyNumberFormat="1" applyFont="1" applyFill="1" applyBorder="1" applyAlignment="1"/>
    <xf numFmtId="167" fontId="185" fillId="0" borderId="0" xfId="5" applyNumberFormat="1" applyFont="1" applyFill="1" applyBorder="1" applyAlignment="1"/>
    <xf numFmtId="3" fontId="171" fillId="0" borderId="16" xfId="3" applyNumberFormat="1" applyFont="1" applyBorder="1" applyAlignment="1"/>
    <xf numFmtId="10" fontId="10" fillId="0" borderId="28" xfId="6" applyNumberFormat="1" applyFont="1" applyFill="1" applyBorder="1" applyAlignment="1"/>
    <xf numFmtId="3" fontId="3" fillId="0" borderId="11" xfId="7" applyNumberFormat="1" applyFont="1" applyFill="1" applyBorder="1" applyAlignment="1"/>
    <xf numFmtId="168" fontId="183" fillId="0" borderId="18" xfId="3" applyNumberFormat="1" applyFont="1" applyBorder="1" applyAlignment="1"/>
    <xf numFmtId="168" fontId="3" fillId="7" borderId="13" xfId="3" applyNumberFormat="1" applyFont="1" applyFill="1" applyBorder="1" applyAlignment="1"/>
    <xf numFmtId="168" fontId="3" fillId="7" borderId="11" xfId="7" applyNumberFormat="1" applyFont="1" applyFill="1" applyBorder="1" applyAlignment="1"/>
    <xf numFmtId="168" fontId="3" fillId="7" borderId="11" xfId="3" applyNumberFormat="1" applyFont="1" applyFill="1" applyBorder="1" applyAlignment="1"/>
    <xf numFmtId="167" fontId="10" fillId="0" borderId="0" xfId="5" applyNumberFormat="1" applyFont="1" applyFill="1" applyBorder="1" applyAlignment="1"/>
    <xf numFmtId="0" fontId="3" fillId="0" borderId="1" xfId="2" applyFont="1" applyBorder="1" applyAlignment="1"/>
    <xf numFmtId="0" fontId="3" fillId="0" borderId="25" xfId="2" applyFont="1" applyBorder="1" applyAlignment="1"/>
    <xf numFmtId="0" fontId="3" fillId="0" borderId="2" xfId="2" applyFont="1" applyBorder="1" applyAlignment="1"/>
    <xf numFmtId="3" fontId="184" fillId="0" borderId="16" xfId="0" applyNumberFormat="1" applyFont="1" applyFill="1" applyBorder="1" applyAlignment="1"/>
    <xf numFmtId="3" fontId="169" fillId="0" borderId="0" xfId="0" applyNumberFormat="1" applyFont="1" applyFill="1" applyBorder="1" applyAlignment="1"/>
    <xf numFmtId="3" fontId="184" fillId="4" borderId="11" xfId="3" applyNumberFormat="1" applyFont="1" applyFill="1" applyBorder="1" applyAlignment="1"/>
    <xf numFmtId="3" fontId="171" fillId="0" borderId="11" xfId="3" applyNumberFormat="1" applyFont="1" applyBorder="1" applyAlignment="1"/>
    <xf numFmtId="3" fontId="184" fillId="0" borderId="11" xfId="0" applyNumberFormat="1" applyFont="1" applyFill="1" applyBorder="1" applyAlignment="1"/>
    <xf numFmtId="3" fontId="170" fillId="0" borderId="11" xfId="0" applyNumberFormat="1" applyFont="1" applyFill="1" applyBorder="1" applyAlignment="1"/>
    <xf numFmtId="3" fontId="192" fillId="0" borderId="11" xfId="0" applyNumberFormat="1" applyFont="1" applyFill="1" applyBorder="1" applyAlignment="1"/>
    <xf numFmtId="3" fontId="170" fillId="0" borderId="13" xfId="0" applyNumberFormat="1" applyFont="1" applyFill="1" applyBorder="1" applyAlignment="1"/>
    <xf numFmtId="3" fontId="183" fillId="0" borderId="11" xfId="3" applyNumberFormat="1" applyFont="1" applyFill="1" applyBorder="1" applyAlignment="1"/>
    <xf numFmtId="3" fontId="191" fillId="0" borderId="11" xfId="3" applyNumberFormat="1" applyFont="1" applyFill="1" applyBorder="1" applyAlignment="1"/>
    <xf numFmtId="3" fontId="4" fillId="4" borderId="14" xfId="3" applyNumberFormat="1" applyFont="1" applyFill="1" applyBorder="1" applyAlignment="1"/>
    <xf numFmtId="3" fontId="169" fillId="4" borderId="16" xfId="3" applyNumberFormat="1" applyFont="1" applyFill="1" applyBorder="1" applyAlignment="1"/>
    <xf numFmtId="3" fontId="184" fillId="4" borderId="28" xfId="3" applyNumberFormat="1" applyFont="1" applyFill="1" applyBorder="1" applyAlignment="1"/>
    <xf numFmtId="3" fontId="169" fillId="4" borderId="14" xfId="3" applyNumberFormat="1" applyFont="1" applyFill="1" applyBorder="1" applyAlignment="1"/>
    <xf numFmtId="3" fontId="169" fillId="4" borderId="28" xfId="3" applyNumberFormat="1" applyFont="1" applyFill="1" applyBorder="1" applyAlignment="1"/>
    <xf numFmtId="3" fontId="171" fillId="4" borderId="16" xfId="3" applyNumberFormat="1" applyFont="1" applyFill="1" applyBorder="1" applyAlignment="1"/>
    <xf numFmtId="168" fontId="4" fillId="4" borderId="16" xfId="3" applyNumberFormat="1" applyFont="1" applyFill="1" applyBorder="1" applyAlignment="1"/>
    <xf numFmtId="168" fontId="4" fillId="4" borderId="9" xfId="3" applyNumberFormat="1" applyFont="1" applyFill="1" applyBorder="1" applyAlignment="1"/>
    <xf numFmtId="0" fontId="4" fillId="0" borderId="17" xfId="3" applyFont="1" applyBorder="1" applyAlignment="1">
      <alignment horizontal="left" indent="1"/>
    </xf>
    <xf numFmtId="3" fontId="169" fillId="7" borderId="0" xfId="3" applyNumberFormat="1" applyFont="1" applyFill="1" applyBorder="1" applyAlignment="1"/>
    <xf numFmtId="168" fontId="186" fillId="0" borderId="6" xfId="7" applyNumberFormat="1" applyFont="1" applyFill="1" applyBorder="1" applyAlignment="1"/>
    <xf numFmtId="168" fontId="171" fillId="0" borderId="21" xfId="7" applyNumberFormat="1" applyFont="1" applyFill="1" applyBorder="1" applyAlignment="1"/>
    <xf numFmtId="3" fontId="10" fillId="4" borderId="16" xfId="3" applyNumberFormat="1" applyFont="1" applyFill="1" applyBorder="1" applyAlignment="1"/>
    <xf numFmtId="3" fontId="10" fillId="4" borderId="11" xfId="3" applyNumberFormat="1" applyFont="1" applyFill="1" applyBorder="1" applyAlignment="1"/>
    <xf numFmtId="10" fontId="10" fillId="4" borderId="23" xfId="6" applyNumberFormat="1" applyFont="1" applyFill="1" applyBorder="1" applyAlignment="1">
      <alignment horizontal="right" vertical="center"/>
    </xf>
    <xf numFmtId="168" fontId="169" fillId="0" borderId="24" xfId="3" applyNumberFormat="1" applyFont="1" applyFill="1" applyBorder="1" applyAlignment="1"/>
    <xf numFmtId="168" fontId="169" fillId="0" borderId="23" xfId="3" applyNumberFormat="1" applyFont="1" applyFill="1" applyBorder="1" applyAlignment="1"/>
    <xf numFmtId="168" fontId="169" fillId="0" borderId="30" xfId="3" applyNumberFormat="1" applyFont="1" applyFill="1" applyBorder="1" applyAlignment="1"/>
    <xf numFmtId="10" fontId="10" fillId="0" borderId="16" xfId="6" applyNumberFormat="1" applyFont="1" applyFill="1" applyBorder="1" applyAlignment="1"/>
    <xf numFmtId="169" fontId="10" fillId="0" borderId="11" xfId="6" applyNumberFormat="1" applyFont="1" applyFill="1" applyBorder="1" applyAlignment="1"/>
    <xf numFmtId="168" fontId="3" fillId="0" borderId="11" xfId="7" applyNumberFormat="1" applyFont="1" applyFill="1" applyBorder="1" applyAlignment="1"/>
    <xf numFmtId="167" fontId="10" fillId="0" borderId="11" xfId="6" applyNumberFormat="1" applyFont="1" applyBorder="1" applyAlignment="1"/>
    <xf numFmtId="168" fontId="183" fillId="0" borderId="11" xfId="3" applyNumberFormat="1" applyFont="1" applyBorder="1" applyAlignment="1"/>
    <xf numFmtId="4" fontId="183" fillId="0" borderId="11" xfId="3" applyNumberFormat="1" applyFont="1" applyBorder="1" applyAlignment="1"/>
    <xf numFmtId="167" fontId="10" fillId="0" borderId="23" xfId="6" applyNumberFormat="1" applyFont="1" applyBorder="1" applyAlignment="1"/>
    <xf numFmtId="3" fontId="184" fillId="0" borderId="18" xfId="3" applyNumberFormat="1" applyFont="1" applyFill="1" applyBorder="1" applyAlignment="1"/>
    <xf numFmtId="3" fontId="169" fillId="4" borderId="15" xfId="3" applyNumberFormat="1" applyFont="1" applyFill="1" applyBorder="1" applyAlignment="1"/>
    <xf numFmtId="3" fontId="169" fillId="4" borderId="10" xfId="3" applyNumberFormat="1" applyFont="1" applyFill="1" applyBorder="1" applyAlignment="1"/>
    <xf numFmtId="3" fontId="169" fillId="0" borderId="10" xfId="3" applyNumberFormat="1" applyFont="1" applyFill="1" applyBorder="1" applyAlignment="1"/>
    <xf numFmtId="167" fontId="169" fillId="0" borderId="11" xfId="6" applyNumberFormat="1" applyFont="1" applyFill="1" applyBorder="1" applyAlignment="1">
      <alignment vertical="center"/>
    </xf>
    <xf numFmtId="168" fontId="169" fillId="0" borderId="16" xfId="7" applyNumberFormat="1" applyFont="1" applyFill="1" applyBorder="1" applyAlignment="1"/>
    <xf numFmtId="168" fontId="169" fillId="0" borderId="8" xfId="7" applyNumberFormat="1" applyFont="1" applyFill="1" applyBorder="1" applyAlignment="1"/>
    <xf numFmtId="168" fontId="169" fillId="0" borderId="28" xfId="7" applyNumberFormat="1" applyFont="1" applyFill="1" applyBorder="1" applyAlignment="1"/>
    <xf numFmtId="168" fontId="171" fillId="0" borderId="16" xfId="7" applyNumberFormat="1" applyFont="1" applyBorder="1" applyAlignment="1"/>
    <xf numFmtId="168" fontId="10" fillId="0" borderId="23" xfId="3" applyNumberFormat="1" applyFont="1" applyFill="1" applyBorder="1" applyAlignment="1"/>
    <xf numFmtId="168" fontId="4" fillId="0" borderId="24" xfId="3" applyNumberFormat="1" applyFont="1" applyFill="1" applyBorder="1" applyAlignment="1"/>
    <xf numFmtId="168" fontId="4" fillId="0" borderId="30" xfId="3" applyNumberFormat="1" applyFont="1" applyFill="1" applyBorder="1" applyAlignment="1"/>
    <xf numFmtId="168" fontId="4" fillId="0" borderId="23" xfId="3" applyNumberFormat="1" applyFont="1" applyBorder="1" applyAlignment="1"/>
    <xf numFmtId="10" fontId="4" fillId="4" borderId="14" xfId="6" applyNumberFormat="1" applyFont="1" applyFill="1" applyBorder="1" applyAlignment="1"/>
    <xf numFmtId="10" fontId="4" fillId="4" borderId="16" xfId="6" applyNumberFormat="1" applyFont="1" applyFill="1" applyBorder="1" applyAlignment="1"/>
    <xf numFmtId="10" fontId="10" fillId="4" borderId="16" xfId="6" applyNumberFormat="1" applyFont="1" applyFill="1" applyBorder="1" applyAlignment="1"/>
    <xf numFmtId="10" fontId="4" fillId="4" borderId="28" xfId="6" applyNumberFormat="1" applyFont="1" applyFill="1" applyBorder="1" applyAlignment="1"/>
    <xf numFmtId="10" fontId="4" fillId="4" borderId="9" xfId="6" applyNumberFormat="1" applyFont="1" applyFill="1" applyBorder="1" applyAlignment="1"/>
    <xf numFmtId="169" fontId="4" fillId="4" borderId="13" xfId="6" applyNumberFormat="1" applyFont="1" applyFill="1" applyBorder="1" applyAlignment="1"/>
    <xf numFmtId="169" fontId="4" fillId="4" borderId="11" xfId="6" applyNumberFormat="1" applyFont="1" applyFill="1" applyBorder="1" applyAlignment="1"/>
    <xf numFmtId="169" fontId="10" fillId="4" borderId="11" xfId="6" applyNumberFormat="1" applyFont="1" applyFill="1" applyBorder="1" applyAlignment="1"/>
    <xf numFmtId="169" fontId="4" fillId="4" borderId="18" xfId="6" applyNumberFormat="1" applyFont="1" applyFill="1" applyBorder="1" applyAlignment="1"/>
    <xf numFmtId="169" fontId="4" fillId="4" borderId="12" xfId="6" applyNumberFormat="1" applyFont="1" applyFill="1" applyBorder="1" applyAlignment="1"/>
    <xf numFmtId="10" fontId="169" fillId="0" borderId="16" xfId="6" applyNumberFormat="1" applyFont="1" applyFill="1" applyBorder="1" applyAlignment="1">
      <alignment horizontal="right" vertical="center"/>
    </xf>
    <xf numFmtId="10" fontId="184" fillId="0" borderId="16" xfId="6" applyNumberFormat="1" applyFont="1" applyFill="1" applyBorder="1" applyAlignment="1">
      <alignment horizontal="right" vertical="center"/>
    </xf>
    <xf numFmtId="10" fontId="169" fillId="0" borderId="14" xfId="6" applyNumberFormat="1" applyFont="1" applyFill="1" applyBorder="1" applyAlignment="1">
      <alignment horizontal="right" vertical="center"/>
    </xf>
    <xf numFmtId="10" fontId="169" fillId="0" borderId="28" xfId="6" applyNumberFormat="1" applyFont="1" applyFill="1" applyBorder="1" applyAlignment="1">
      <alignment horizontal="right" vertical="center"/>
    </xf>
    <xf numFmtId="168" fontId="184" fillId="0" borderId="6" xfId="7" applyNumberFormat="1" applyFont="1" applyFill="1" applyBorder="1" applyAlignment="1"/>
    <xf numFmtId="3" fontId="193" fillId="0" borderId="67" xfId="0" applyNumberFormat="1" applyFont="1" applyFill="1" applyBorder="1" applyAlignment="1" applyProtection="1">
      <alignment horizontal="left" vertical="center"/>
    </xf>
    <xf numFmtId="213" fontId="194" fillId="0" borderId="70" xfId="0" applyNumberFormat="1" applyFont="1" applyFill="1" applyBorder="1" applyAlignment="1" applyProtection="1">
      <alignment horizontal="center" vertical="center"/>
    </xf>
    <xf numFmtId="0" fontId="165" fillId="0" borderId="33" xfId="0" applyFont="1" applyBorder="1" applyProtection="1"/>
    <xf numFmtId="0" fontId="165" fillId="0" borderId="63" xfId="0" applyFont="1" applyBorder="1" applyProtection="1"/>
    <xf numFmtId="0" fontId="165" fillId="0" borderId="64" xfId="0" applyFont="1" applyBorder="1" applyProtection="1"/>
    <xf numFmtId="0" fontId="165" fillId="0" borderId="65" xfId="0" applyFont="1" applyBorder="1" applyProtection="1"/>
    <xf numFmtId="0" fontId="167" fillId="0" borderId="0" xfId="0" applyFont="1" applyBorder="1" applyProtection="1"/>
    <xf numFmtId="0" fontId="165" fillId="0" borderId="66" xfId="0" applyFont="1" applyBorder="1" applyProtection="1"/>
    <xf numFmtId="0" fontId="172" fillId="0" borderId="0" xfId="0" applyFont="1" applyBorder="1" applyProtection="1"/>
    <xf numFmtId="0" fontId="165" fillId="0" borderId="0" xfId="0" applyFont="1" applyProtection="1"/>
    <xf numFmtId="3" fontId="167" fillId="0" borderId="65" xfId="0" applyNumberFormat="1" applyFont="1" applyFill="1" applyBorder="1" applyAlignment="1" applyProtection="1">
      <alignment horizontal="center" vertical="center"/>
    </xf>
    <xf numFmtId="218" fontId="172" fillId="0" borderId="0" xfId="0" applyNumberFormat="1" applyFont="1" applyBorder="1" applyProtection="1"/>
    <xf numFmtId="0" fontId="178" fillId="0" borderId="65" xfId="0" applyFont="1" applyBorder="1" applyProtection="1"/>
    <xf numFmtId="0" fontId="178" fillId="0" borderId="66" xfId="0" applyFont="1" applyBorder="1" applyProtection="1"/>
    <xf numFmtId="0" fontId="165" fillId="0" borderId="74" xfId="0" applyFont="1" applyBorder="1" applyProtection="1"/>
    <xf numFmtId="0" fontId="165" fillId="0" borderId="75" xfId="0" applyFont="1" applyBorder="1" applyProtection="1"/>
    <xf numFmtId="0" fontId="165" fillId="0" borderId="76" xfId="0" applyFont="1" applyBorder="1" applyProtection="1"/>
    <xf numFmtId="3" fontId="174" fillId="0" borderId="70" xfId="0" applyNumberFormat="1" applyFont="1" applyFill="1" applyBorder="1" applyAlignment="1" applyProtection="1">
      <alignment horizontal="right" vertical="center"/>
      <protection locked="0"/>
    </xf>
    <xf numFmtId="0" fontId="173" fillId="8" borderId="72" xfId="0" applyFont="1" applyFill="1" applyBorder="1" applyAlignment="1" applyProtection="1">
      <alignment horizontal="left" vertical="center"/>
    </xf>
    <xf numFmtId="0" fontId="165" fillId="8" borderId="72" xfId="0" applyFont="1" applyFill="1" applyBorder="1" applyAlignment="1" applyProtection="1">
      <alignment horizontal="left" vertical="center"/>
    </xf>
    <xf numFmtId="168" fontId="194" fillId="0" borderId="70" xfId="0" applyNumberFormat="1" applyFont="1" applyFill="1" applyBorder="1" applyAlignment="1" applyProtection="1">
      <alignment horizontal="center" vertical="center"/>
    </xf>
    <xf numFmtId="167" fontId="4" fillId="0" borderId="0" xfId="14" applyNumberFormat="1" applyFont="1"/>
    <xf numFmtId="214" fontId="4" fillId="0" borderId="18" xfId="6" applyNumberFormat="1" applyFont="1" applyFill="1" applyBorder="1" applyAlignment="1"/>
    <xf numFmtId="219" fontId="4" fillId="0" borderId="0" xfId="3" applyNumberFormat="1" applyFont="1" applyBorder="1" applyAlignment="1">
      <alignment horizontal="left" indent="1"/>
    </xf>
    <xf numFmtId="3" fontId="4" fillId="0" borderId="0" xfId="2" applyNumberFormat="1" applyFont="1" applyFill="1"/>
    <xf numFmtId="4" fontId="4" fillId="0" borderId="0" xfId="5" applyNumberFormat="1" applyFont="1" applyFill="1" applyBorder="1" applyAlignment="1">
      <alignment vertical="center"/>
    </xf>
    <xf numFmtId="220" fontId="169" fillId="0" borderId="0" xfId="5" applyNumberFormat="1" applyFont="1" applyFill="1" applyBorder="1" applyAlignment="1">
      <alignment vertical="center"/>
    </xf>
    <xf numFmtId="9" fontId="10" fillId="0" borderId="0" xfId="14" applyFont="1" applyBorder="1" applyAlignment="1">
      <alignment horizontal="right" indent="1"/>
    </xf>
    <xf numFmtId="3" fontId="4" fillId="0" borderId="0" xfId="3" applyNumberFormat="1" applyFont="1" applyAlignment="1"/>
    <xf numFmtId="0" fontId="15" fillId="0" borderId="0" xfId="1280" applyFont="1" applyAlignment="1">
      <alignment horizontal="center"/>
    </xf>
    <xf numFmtId="0" fontId="166" fillId="0" borderId="0" xfId="1280" applyFont="1"/>
    <xf numFmtId="0" fontId="197" fillId="0" borderId="0" xfId="1280" applyFont="1" applyAlignment="1">
      <alignment horizontal="right"/>
    </xf>
    <xf numFmtId="0" fontId="15" fillId="0" borderId="1" xfId="1280" applyFont="1" applyBorder="1"/>
    <xf numFmtId="0" fontId="166" fillId="0" borderId="0" xfId="1280" applyFont="1" applyBorder="1"/>
    <xf numFmtId="0" fontId="7" fillId="0" borderId="0" xfId="0" applyFont="1"/>
    <xf numFmtId="0" fontId="15" fillId="0" borderId="25" xfId="1280" applyFont="1" applyBorder="1"/>
    <xf numFmtId="0" fontId="15" fillId="0" borderId="2" xfId="1280" applyFont="1" applyBorder="1"/>
    <xf numFmtId="0" fontId="15" fillId="3" borderId="3" xfId="0" applyFont="1" applyFill="1" applyBorder="1" applyAlignment="1">
      <alignment horizontal="center" wrapText="1"/>
    </xf>
    <xf numFmtId="0" fontId="15" fillId="3" borderId="6" xfId="0" applyFont="1" applyFill="1" applyBorder="1" applyAlignment="1">
      <alignment horizontal="center" wrapText="1"/>
    </xf>
    <xf numFmtId="0" fontId="15" fillId="3" borderId="5" xfId="0" applyFont="1" applyFill="1" applyBorder="1" applyAlignment="1">
      <alignment horizontal="center" wrapText="1"/>
    </xf>
    <xf numFmtId="0" fontId="166" fillId="0" borderId="0" xfId="1280" applyFont="1" applyFill="1" applyBorder="1"/>
    <xf numFmtId="0" fontId="15" fillId="0" borderId="0" xfId="1280" applyFont="1" applyFill="1" applyBorder="1" applyAlignment="1"/>
    <xf numFmtId="221" fontId="15" fillId="0" borderId="0" xfId="1" applyNumberFormat="1" applyFont="1" applyFill="1" applyBorder="1"/>
    <xf numFmtId="0" fontId="15" fillId="77" borderId="3" xfId="1280" applyFont="1" applyFill="1" applyBorder="1" applyAlignment="1">
      <alignment horizontal="left" vertical="center" indent="4"/>
    </xf>
    <xf numFmtId="0" fontId="166" fillId="77" borderId="5" xfId="1280" applyFont="1" applyFill="1" applyBorder="1" applyAlignment="1"/>
    <xf numFmtId="221" fontId="166" fillId="77" borderId="7" xfId="1" applyNumberFormat="1" applyFont="1" applyFill="1" applyBorder="1"/>
    <xf numFmtId="221" fontId="166" fillId="77" borderId="6" xfId="1" applyNumberFormat="1" applyFont="1" applyFill="1" applyBorder="1"/>
    <xf numFmtId="221" fontId="166" fillId="77" borderId="5" xfId="1" applyNumberFormat="1" applyFont="1" applyFill="1" applyBorder="1"/>
    <xf numFmtId="0" fontId="15" fillId="0" borderId="19" xfId="1280" applyFont="1" applyBorder="1"/>
    <xf numFmtId="0" fontId="15" fillId="0" borderId="20" xfId="1280" applyFont="1" applyBorder="1"/>
    <xf numFmtId="168" fontId="15" fillId="0" borderId="7" xfId="1280" applyNumberFormat="1" applyFont="1" applyBorder="1"/>
    <xf numFmtId="168" fontId="15" fillId="0" borderId="6" xfId="1280" applyNumberFormat="1" applyFont="1" applyFill="1" applyBorder="1"/>
    <xf numFmtId="0" fontId="15" fillId="77" borderId="8" xfId="1280" applyFont="1" applyFill="1" applyBorder="1" applyAlignment="1">
      <alignment horizontal="left" vertical="center" indent="4"/>
    </xf>
    <xf numFmtId="0" fontId="166" fillId="77" borderId="9" xfId="1280" applyFont="1" applyFill="1" applyBorder="1" applyAlignment="1"/>
    <xf numFmtId="0" fontId="166" fillId="0" borderId="8" xfId="1280" applyFont="1" applyBorder="1"/>
    <xf numFmtId="0" fontId="166" fillId="0" borderId="9" xfId="1280" applyFont="1" applyBorder="1"/>
    <xf numFmtId="168" fontId="166" fillId="0" borderId="13" xfId="1280" applyNumberFormat="1" applyFont="1" applyFill="1" applyBorder="1"/>
    <xf numFmtId="168" fontId="166" fillId="0" borderId="11" xfId="1" applyNumberFormat="1" applyFont="1" applyFill="1" applyBorder="1"/>
    <xf numFmtId="168" fontId="166" fillId="0" borderId="12" xfId="1" applyNumberFormat="1" applyFont="1" applyFill="1" applyBorder="1"/>
    <xf numFmtId="0" fontId="166" fillId="0" borderId="17" xfId="1280" applyFont="1" applyBorder="1" applyAlignment="1"/>
    <xf numFmtId="0" fontId="166" fillId="0" borderId="12" xfId="1280" applyFont="1" applyBorder="1" applyAlignment="1"/>
    <xf numFmtId="171" fontId="166" fillId="0" borderId="13" xfId="1" applyNumberFormat="1" applyFont="1" applyFill="1" applyBorder="1"/>
    <xf numFmtId="0" fontId="166" fillId="0" borderId="17" xfId="1280" applyFont="1" applyBorder="1"/>
    <xf numFmtId="0" fontId="166" fillId="0" borderId="12" xfId="1280" applyFont="1" applyBorder="1"/>
    <xf numFmtId="171" fontId="166" fillId="0" borderId="11" xfId="1280" applyNumberFormat="1" applyFont="1" applyFill="1" applyBorder="1"/>
    <xf numFmtId="171" fontId="166" fillId="0" borderId="12" xfId="4" applyNumberFormat="1" applyFont="1" applyFill="1" applyBorder="1"/>
    <xf numFmtId="0" fontId="166" fillId="0" borderId="19" xfId="1280" applyFont="1" applyBorder="1"/>
    <xf numFmtId="0" fontId="166" fillId="0" borderId="20" xfId="1280" applyFont="1" applyBorder="1"/>
    <xf numFmtId="167" fontId="166" fillId="0" borderId="13" xfId="14" applyNumberFormat="1" applyFont="1" applyFill="1" applyBorder="1"/>
    <xf numFmtId="167" fontId="166" fillId="0" borderId="11" xfId="14" applyNumberFormat="1" applyFont="1" applyFill="1" applyBorder="1"/>
    <xf numFmtId="4" fontId="166" fillId="0" borderId="11" xfId="1280" applyNumberFormat="1" applyFont="1" applyFill="1" applyBorder="1"/>
    <xf numFmtId="167" fontId="166" fillId="0" borderId="12" xfId="4" applyNumberFormat="1" applyFont="1" applyFill="1" applyBorder="1"/>
    <xf numFmtId="168" fontId="166" fillId="0" borderId="6" xfId="1280" applyNumberFormat="1" applyFont="1" applyFill="1" applyBorder="1"/>
    <xf numFmtId="168" fontId="166" fillId="0" borderId="21" xfId="1280" applyNumberFormat="1" applyFont="1" applyFill="1" applyBorder="1"/>
    <xf numFmtId="0" fontId="166" fillId="0" borderId="8" xfId="1280" applyFont="1" applyBorder="1" applyAlignment="1">
      <alignment vertical="center"/>
    </xf>
    <xf numFmtId="0" fontId="166" fillId="0" borderId="9" xfId="1280" applyFont="1" applyBorder="1" applyAlignment="1">
      <alignment vertical="center"/>
    </xf>
    <xf numFmtId="168" fontId="166" fillId="0" borderId="14" xfId="1280" applyNumberFormat="1" applyFont="1" applyFill="1" applyBorder="1"/>
    <xf numFmtId="168" fontId="166" fillId="0" borderId="16" xfId="1280" applyNumberFormat="1" applyFont="1" applyFill="1" applyBorder="1"/>
    <xf numFmtId="3" fontId="166" fillId="0" borderId="16" xfId="1280" applyNumberFormat="1" applyFont="1" applyFill="1" applyBorder="1"/>
    <xf numFmtId="3" fontId="166" fillId="0" borderId="9" xfId="1280" applyNumberFormat="1" applyFont="1" applyFill="1" applyBorder="1"/>
    <xf numFmtId="0" fontId="166" fillId="0" borderId="17" xfId="1280" applyFont="1" applyFill="1" applyBorder="1" applyAlignment="1">
      <alignment vertical="center"/>
    </xf>
    <xf numFmtId="0" fontId="166" fillId="0" borderId="12" xfId="1280" applyFont="1" applyBorder="1" applyAlignment="1">
      <alignment vertical="center"/>
    </xf>
    <xf numFmtId="168" fontId="166" fillId="0" borderId="11" xfId="1280" applyNumberFormat="1" applyFont="1" applyFill="1" applyBorder="1"/>
    <xf numFmtId="3" fontId="166" fillId="0" borderId="11" xfId="1280" applyNumberFormat="1" applyFont="1" applyFill="1" applyBorder="1"/>
    <xf numFmtId="3" fontId="166" fillId="0" borderId="12" xfId="1280" applyNumberFormat="1" applyFont="1" applyFill="1" applyBorder="1"/>
    <xf numFmtId="0" fontId="166" fillId="0" borderId="17" xfId="1280" applyFont="1" applyBorder="1" applyAlignment="1">
      <alignment vertical="center"/>
    </xf>
    <xf numFmtId="0" fontId="15" fillId="0" borderId="3" xfId="1280" applyFont="1" applyBorder="1"/>
    <xf numFmtId="0" fontId="15" fillId="0" borderId="5" xfId="1280" applyFont="1" applyBorder="1"/>
    <xf numFmtId="0" fontId="166" fillId="0" borderId="17" xfId="1280" applyFont="1" applyFill="1" applyBorder="1"/>
    <xf numFmtId="0" fontId="166" fillId="0" borderId="12" xfId="1280" applyFont="1" applyFill="1" applyBorder="1"/>
    <xf numFmtId="0" fontId="166" fillId="0" borderId="17" xfId="1280" applyFont="1" applyBorder="1" applyAlignment="1">
      <alignment horizontal="left"/>
    </xf>
    <xf numFmtId="0" fontId="166" fillId="0" borderId="12" xfId="1280" applyFont="1" applyBorder="1" applyAlignment="1">
      <alignment horizontal="left"/>
    </xf>
    <xf numFmtId="9" fontId="166" fillId="4" borderId="11" xfId="4" applyFont="1" applyFill="1" applyBorder="1" applyAlignment="1"/>
    <xf numFmtId="9" fontId="166" fillId="4" borderId="12" xfId="4" applyFont="1" applyFill="1" applyBorder="1" applyAlignment="1"/>
    <xf numFmtId="168" fontId="166" fillId="0" borderId="13" xfId="1280" applyNumberFormat="1" applyFont="1" applyBorder="1"/>
    <xf numFmtId="168" fontId="166" fillId="0" borderId="10" xfId="1280" applyNumberFormat="1" applyFont="1" applyBorder="1"/>
    <xf numFmtId="168" fontId="166" fillId="0" borderId="12" xfId="1280" applyNumberFormat="1" applyFont="1" applyBorder="1"/>
    <xf numFmtId="168" fontId="166" fillId="0" borderId="11" xfId="1280" applyNumberFormat="1" applyFont="1" applyBorder="1"/>
    <xf numFmtId="0" fontId="166" fillId="0" borderId="19" xfId="1280" applyFont="1" applyBorder="1" applyAlignment="1">
      <alignment horizontal="left"/>
    </xf>
    <xf numFmtId="0" fontId="166" fillId="0" borderId="20" xfId="1280" applyFont="1" applyBorder="1" applyAlignment="1">
      <alignment horizontal="left"/>
    </xf>
    <xf numFmtId="167" fontId="166" fillId="0" borderId="23" xfId="4" applyNumberFormat="1" applyFont="1" applyBorder="1" applyAlignment="1"/>
    <xf numFmtId="9" fontId="166" fillId="0" borderId="23" xfId="4" applyFont="1" applyBorder="1" applyAlignment="1"/>
    <xf numFmtId="9" fontId="200" fillId="0" borderId="20" xfId="4" applyFont="1" applyBorder="1" applyAlignment="1"/>
    <xf numFmtId="221" fontId="166" fillId="77" borderId="14" xfId="1" applyNumberFormat="1" applyFont="1" applyFill="1" applyBorder="1"/>
    <xf numFmtId="221" fontId="166" fillId="77" borderId="16" xfId="1" applyNumberFormat="1" applyFont="1" applyFill="1" applyBorder="1"/>
    <xf numFmtId="221" fontId="166" fillId="77" borderId="9" xfId="1" applyNumberFormat="1" applyFont="1" applyFill="1" applyBorder="1"/>
    <xf numFmtId="0" fontId="166" fillId="0" borderId="14" xfId="1280" applyFont="1" applyFill="1" applyBorder="1" applyAlignment="1">
      <alignment horizontal="left"/>
    </xf>
    <xf numFmtId="0" fontId="166" fillId="0" borderId="28" xfId="1280" applyFont="1" applyFill="1" applyBorder="1" applyAlignment="1">
      <alignment horizontal="left"/>
    </xf>
    <xf numFmtId="168" fontId="166" fillId="0" borderId="16" xfId="1280" applyNumberFormat="1" applyFont="1" applyBorder="1"/>
    <xf numFmtId="3" fontId="166" fillId="0" borderId="16" xfId="1" applyNumberFormat="1" applyFont="1" applyFill="1" applyBorder="1"/>
    <xf numFmtId="3" fontId="166" fillId="0" borderId="28" xfId="1" applyNumberFormat="1" applyFont="1" applyFill="1" applyBorder="1"/>
    <xf numFmtId="0" fontId="166" fillId="0" borderId="13" xfId="1280" applyFont="1" applyFill="1" applyBorder="1" applyAlignment="1">
      <alignment horizontal="left"/>
    </xf>
    <xf numFmtId="0" fontId="166" fillId="0" borderId="18" xfId="1280" applyFont="1" applyFill="1" applyBorder="1" applyAlignment="1">
      <alignment horizontal="left"/>
    </xf>
    <xf numFmtId="168" fontId="166" fillId="0" borderId="11" xfId="1280" quotePrefix="1" applyNumberFormat="1" applyFont="1" applyBorder="1"/>
    <xf numFmtId="3" fontId="166" fillId="0" borderId="11" xfId="1" applyNumberFormat="1" applyFont="1" applyFill="1" applyBorder="1"/>
    <xf numFmtId="3" fontId="166" fillId="0" borderId="18" xfId="1" applyNumberFormat="1" applyFont="1" applyFill="1" applyBorder="1"/>
    <xf numFmtId="9" fontId="166" fillId="0" borderId="11" xfId="4" applyFont="1" applyBorder="1" applyAlignment="1"/>
    <xf numFmtId="9" fontId="200" fillId="0" borderId="12" xfId="4" applyFont="1" applyBorder="1" applyAlignment="1"/>
    <xf numFmtId="3" fontId="166" fillId="0" borderId="12" xfId="1" applyNumberFormat="1" applyFont="1" applyFill="1" applyBorder="1"/>
    <xf numFmtId="0" fontId="15" fillId="0" borderId="3" xfId="1280" applyFont="1" applyFill="1" applyBorder="1"/>
    <xf numFmtId="0" fontId="15" fillId="0" borderId="5" xfId="1280" applyFont="1" applyFill="1" applyBorder="1"/>
    <xf numFmtId="168" fontId="15" fillId="0" borderId="61" xfId="1280" applyNumberFormat="1" applyFont="1" applyBorder="1"/>
    <xf numFmtId="168" fontId="15" fillId="0" borderId="5" xfId="1280" applyNumberFormat="1" applyFont="1" applyBorder="1"/>
    <xf numFmtId="0" fontId="8" fillId="0" borderId="0" xfId="0" applyFont="1"/>
    <xf numFmtId="222" fontId="15" fillId="0" borderId="0" xfId="1" applyNumberFormat="1" applyFont="1" applyFill="1" applyBorder="1"/>
    <xf numFmtId="168" fontId="15" fillId="0" borderId="7" xfId="1280" applyNumberFormat="1" applyFont="1" applyFill="1" applyBorder="1"/>
    <xf numFmtId="3" fontId="15" fillId="0" borderId="6" xfId="1280" applyNumberFormat="1" applyFont="1" applyFill="1" applyBorder="1"/>
    <xf numFmtId="3" fontId="15" fillId="0" borderId="5" xfId="1280" applyNumberFormat="1" applyFont="1" applyFill="1" applyBorder="1"/>
    <xf numFmtId="0" fontId="167" fillId="0" borderId="0" xfId="0" applyFont="1"/>
    <xf numFmtId="168" fontId="166" fillId="77" borderId="7" xfId="1" applyNumberFormat="1" applyFont="1" applyFill="1" applyBorder="1"/>
    <xf numFmtId="168" fontId="166" fillId="77" borderId="6" xfId="1" applyNumberFormat="1" applyFont="1" applyFill="1" applyBorder="1"/>
    <xf numFmtId="0" fontId="166" fillId="0" borderId="8" xfId="1280" applyFont="1" applyFill="1" applyBorder="1"/>
    <xf numFmtId="0" fontId="166" fillId="0" borderId="9" xfId="1280" applyFont="1" applyFill="1" applyBorder="1"/>
    <xf numFmtId="168" fontId="166" fillId="0" borderId="7" xfId="1280" applyNumberFormat="1" applyFont="1" applyBorder="1"/>
    <xf numFmtId="168" fontId="166" fillId="0" borderId="6" xfId="1280" applyNumberFormat="1" applyFont="1" applyBorder="1"/>
    <xf numFmtId="43" fontId="166" fillId="0" borderId="16" xfId="1" applyFont="1" applyFill="1" applyBorder="1"/>
    <xf numFmtId="43" fontId="166" fillId="0" borderId="9" xfId="1" applyFont="1" applyFill="1" applyBorder="1"/>
    <xf numFmtId="0" fontId="15" fillId="0" borderId="3" xfId="1280" applyFont="1" applyFill="1" applyBorder="1" applyAlignment="1">
      <alignment vertical="center"/>
    </xf>
    <xf numFmtId="0" fontId="166" fillId="0" borderId="5" xfId="1280" applyFont="1" applyFill="1" applyBorder="1"/>
    <xf numFmtId="168" fontId="166" fillId="0" borderId="7" xfId="1280" applyNumberFormat="1" applyFont="1" applyFill="1" applyBorder="1"/>
    <xf numFmtId="3" fontId="166" fillId="0" borderId="6" xfId="1280" applyNumberFormat="1" applyFont="1" applyFill="1" applyBorder="1"/>
    <xf numFmtId="3" fontId="166" fillId="0" borderId="5" xfId="1280" applyNumberFormat="1" applyFont="1" applyFill="1" applyBorder="1"/>
    <xf numFmtId="168" fontId="166" fillId="0" borderId="5" xfId="1280" applyNumberFormat="1" applyFont="1" applyBorder="1"/>
    <xf numFmtId="168" fontId="166" fillId="77" borderId="14" xfId="1" applyNumberFormat="1" applyFont="1" applyFill="1" applyBorder="1"/>
    <xf numFmtId="168" fontId="166" fillId="77" borderId="16" xfId="1" applyNumberFormat="1" applyFont="1" applyFill="1" applyBorder="1"/>
    <xf numFmtId="0" fontId="166" fillId="0" borderId="8" xfId="1280" applyFont="1" applyBorder="1" applyAlignment="1">
      <alignment horizontal="left"/>
    </xf>
    <xf numFmtId="0" fontId="166" fillId="0" borderId="9" xfId="1280" applyFont="1" applyBorder="1" applyAlignment="1">
      <alignment horizontal="left"/>
    </xf>
    <xf numFmtId="168" fontId="166" fillId="0" borderId="14" xfId="1280" applyNumberFormat="1" applyFont="1" applyBorder="1"/>
    <xf numFmtId="3" fontId="166" fillId="0" borderId="16" xfId="1280" applyNumberFormat="1" applyFont="1" applyBorder="1"/>
    <xf numFmtId="3" fontId="166" fillId="0" borderId="28" xfId="1280" applyNumberFormat="1" applyFont="1" applyBorder="1"/>
    <xf numFmtId="3" fontId="166" fillId="0" borderId="11" xfId="1280" applyNumberFormat="1" applyFont="1" applyBorder="1"/>
    <xf numFmtId="3" fontId="166" fillId="0" borderId="18" xfId="1280" applyNumberFormat="1" applyFont="1" applyBorder="1"/>
    <xf numFmtId="0" fontId="15" fillId="0" borderId="3" xfId="1280" applyFont="1" applyBorder="1" applyAlignment="1">
      <alignment horizontal="left"/>
    </xf>
    <xf numFmtId="0" fontId="15" fillId="0" borderId="5" xfId="1280" applyFont="1" applyBorder="1" applyAlignment="1">
      <alignment horizontal="left"/>
    </xf>
    <xf numFmtId="168" fontId="15" fillId="0" borderId="6" xfId="1280" applyNumberFormat="1" applyFont="1" applyBorder="1"/>
    <xf numFmtId="3" fontId="15" fillId="0" borderId="6" xfId="1280" applyNumberFormat="1" applyFont="1" applyBorder="1"/>
    <xf numFmtId="3" fontId="15" fillId="0" borderId="21" xfId="1280" applyNumberFormat="1" applyFont="1" applyBorder="1"/>
    <xf numFmtId="0" fontId="15" fillId="0" borderId="0" xfId="1280" applyFont="1" applyBorder="1" applyAlignment="1">
      <alignment horizontal="left"/>
    </xf>
    <xf numFmtId="168" fontId="15" fillId="0" borderId="0" xfId="1280" applyNumberFormat="1" applyFont="1" applyBorder="1"/>
    <xf numFmtId="3" fontId="15" fillId="0" borderId="0" xfId="1280" applyNumberFormat="1" applyFont="1" applyBorder="1"/>
    <xf numFmtId="0" fontId="15" fillId="8" borderId="3" xfId="1280" applyFont="1" applyFill="1" applyBorder="1" applyAlignment="1">
      <alignment vertical="center"/>
    </xf>
    <xf numFmtId="0" fontId="166" fillId="8" borderId="4" xfId="1280" applyFont="1" applyFill="1" applyBorder="1"/>
    <xf numFmtId="168" fontId="15" fillId="8" borderId="7" xfId="1280" applyNumberFormat="1" applyFont="1" applyFill="1" applyBorder="1"/>
    <xf numFmtId="168" fontId="15" fillId="8" borderId="6" xfId="1280" applyNumberFormat="1" applyFont="1" applyFill="1" applyBorder="1"/>
    <xf numFmtId="3" fontId="15" fillId="8" borderId="6" xfId="1280" applyNumberFormat="1" applyFont="1" applyFill="1" applyBorder="1"/>
    <xf numFmtId="3" fontId="15" fillId="8" borderId="21" xfId="1280" applyNumberFormat="1" applyFont="1" applyFill="1" applyBorder="1"/>
    <xf numFmtId="0" fontId="15" fillId="0" borderId="0" xfId="1280" applyFont="1" applyFill="1" applyBorder="1" applyAlignment="1">
      <alignment vertical="center"/>
    </xf>
    <xf numFmtId="3" fontId="166" fillId="0" borderId="0" xfId="1280" applyNumberFormat="1" applyFont="1" applyFill="1" applyBorder="1"/>
    <xf numFmtId="223" fontId="166" fillId="0" borderId="14" xfId="1" applyNumberFormat="1" applyFont="1" applyFill="1" applyBorder="1"/>
    <xf numFmtId="223" fontId="166" fillId="0" borderId="16" xfId="1" applyNumberFormat="1" applyFont="1" applyFill="1" applyBorder="1"/>
    <xf numFmtId="223" fontId="166" fillId="0" borderId="28" xfId="1" applyNumberFormat="1" applyFont="1" applyFill="1" applyBorder="1"/>
    <xf numFmtId="223" fontId="166" fillId="0" borderId="13" xfId="1" applyNumberFormat="1" applyFont="1" applyFill="1" applyBorder="1"/>
    <xf numFmtId="223" fontId="166" fillId="0" borderId="11" xfId="1" applyNumberFormat="1" applyFont="1" applyFill="1" applyBorder="1"/>
    <xf numFmtId="223" fontId="166" fillId="0" borderId="18" xfId="1" applyNumberFormat="1" applyFont="1" applyFill="1" applyBorder="1"/>
    <xf numFmtId="224" fontId="165" fillId="0" borderId="0" xfId="0" applyNumberFormat="1" applyFont="1"/>
    <xf numFmtId="0" fontId="166" fillId="0" borderId="17" xfId="1280" applyFont="1" applyFill="1" applyBorder="1" applyAlignment="1">
      <alignment horizontal="left"/>
    </xf>
    <xf numFmtId="0" fontId="166" fillId="0" borderId="12" xfId="1280" applyFont="1" applyFill="1" applyBorder="1" applyAlignment="1">
      <alignment horizontal="left"/>
    </xf>
    <xf numFmtId="223" fontId="166" fillId="0" borderId="24" xfId="1" applyNumberFormat="1" applyFont="1" applyFill="1" applyBorder="1"/>
    <xf numFmtId="223" fontId="166" fillId="0" borderId="23" xfId="1" applyNumberFormat="1" applyFont="1" applyFill="1" applyBorder="1"/>
    <xf numFmtId="223" fontId="166" fillId="0" borderId="30" xfId="1" applyNumberFormat="1" applyFont="1" applyFill="1" applyBorder="1"/>
    <xf numFmtId="0" fontId="15" fillId="0" borderId="8" xfId="1280" applyFont="1" applyBorder="1" applyAlignment="1">
      <alignment vertical="center"/>
    </xf>
    <xf numFmtId="0" fontId="15" fillId="0" borderId="9" xfId="1280" applyFont="1" applyBorder="1" applyAlignment="1">
      <alignment vertical="center"/>
    </xf>
    <xf numFmtId="168" fontId="15" fillId="0" borderId="9" xfId="1280" applyNumberFormat="1" applyFont="1" applyFill="1" applyBorder="1"/>
    <xf numFmtId="4" fontId="15" fillId="0" borderId="5" xfId="1" applyNumberFormat="1" applyFont="1" applyBorder="1"/>
    <xf numFmtId="168" fontId="15" fillId="0" borderId="22" xfId="1280" applyNumberFormat="1" applyFont="1" applyFill="1" applyBorder="1"/>
    <xf numFmtId="4" fontId="202" fillId="0" borderId="5" xfId="1" applyNumberFormat="1" applyFont="1" applyBorder="1"/>
    <xf numFmtId="4" fontId="203" fillId="0" borderId="5" xfId="1" applyNumberFormat="1" applyFont="1" applyBorder="1"/>
    <xf numFmtId="0" fontId="15" fillId="8" borderId="3" xfId="1280" applyFont="1" applyFill="1" applyBorder="1" applyAlignment="1">
      <alignment horizontal="left" vertical="center"/>
    </xf>
    <xf numFmtId="4" fontId="15" fillId="8" borderId="7" xfId="1280" applyNumberFormat="1" applyFont="1" applyFill="1" applyBorder="1"/>
    <xf numFmtId="4" fontId="15" fillId="8" borderId="22" xfId="1280" applyNumberFormat="1" applyFont="1" applyFill="1" applyBorder="1"/>
    <xf numFmtId="3" fontId="15" fillId="0" borderId="0" xfId="1280" applyNumberFormat="1" applyFont="1" applyFill="1" applyBorder="1"/>
    <xf numFmtId="0" fontId="165" fillId="0" borderId="0" xfId="0" applyFont="1" applyFill="1"/>
    <xf numFmtId="0" fontId="15" fillId="0" borderId="0" xfId="1280" applyFont="1" applyFill="1" applyBorder="1"/>
    <xf numFmtId="4" fontId="15" fillId="0" borderId="0" xfId="1280" applyNumberFormat="1" applyFont="1" applyFill="1" applyBorder="1" applyAlignment="1"/>
    <xf numFmtId="4" fontId="15" fillId="0" borderId="0" xfId="1280" applyNumberFormat="1" applyFont="1" applyFill="1" applyBorder="1"/>
    <xf numFmtId="0" fontId="204" fillId="0" borderId="0" xfId="1280" applyFont="1"/>
    <xf numFmtId="2" fontId="15" fillId="0" borderId="0" xfId="1" applyNumberFormat="1" applyFont="1" applyFill="1" applyBorder="1"/>
    <xf numFmtId="43" fontId="15" fillId="0" borderId="0" xfId="1" applyFont="1" applyFill="1" applyBorder="1"/>
    <xf numFmtId="0" fontId="204" fillId="0" borderId="0" xfId="1280" applyFont="1" applyAlignment="1"/>
    <xf numFmtId="0" fontId="15" fillId="0" borderId="0" xfId="2" applyFont="1" applyAlignment="1">
      <alignment horizontal="center"/>
    </xf>
    <xf numFmtId="0" fontId="166" fillId="0" borderId="0" xfId="2" applyFont="1"/>
    <xf numFmtId="0" fontId="197" fillId="0" borderId="0" xfId="2" applyFont="1" applyAlignment="1">
      <alignment horizontal="right"/>
    </xf>
    <xf numFmtId="0" fontId="15" fillId="0" borderId="1" xfId="2" applyFont="1" applyBorder="1"/>
    <xf numFmtId="0" fontId="166" fillId="0" borderId="0" xfId="2" applyFont="1" applyBorder="1"/>
    <xf numFmtId="0" fontId="15" fillId="0" borderId="25" xfId="2" applyFont="1" applyBorder="1"/>
    <xf numFmtId="0" fontId="15" fillId="0" borderId="2" xfId="2" applyFont="1" applyBorder="1"/>
    <xf numFmtId="0" fontId="166" fillId="0" borderId="0" xfId="2" applyFont="1" applyFill="1" applyBorder="1"/>
    <xf numFmtId="0" fontId="15" fillId="0" borderId="0" xfId="2" applyFont="1" applyFill="1" applyBorder="1" applyAlignment="1"/>
    <xf numFmtId="0" fontId="15" fillId="77" borderId="3" xfId="2" applyFont="1" applyFill="1" applyBorder="1" applyAlignment="1">
      <alignment horizontal="left" vertical="center" indent="4"/>
    </xf>
    <xf numFmtId="0" fontId="166" fillId="77" borderId="5" xfId="2" applyFont="1" applyFill="1" applyBorder="1" applyAlignment="1"/>
    <xf numFmtId="0" fontId="15" fillId="0" borderId="19" xfId="2" applyFont="1" applyBorder="1"/>
    <xf numFmtId="0" fontId="15" fillId="0" borderId="20" xfId="2" applyFont="1" applyBorder="1"/>
    <xf numFmtId="225" fontId="15" fillId="0" borderId="7" xfId="1" applyNumberFormat="1" applyFont="1" applyFill="1" applyBorder="1"/>
    <xf numFmtId="225" fontId="15" fillId="0" borderId="6" xfId="1" applyNumberFormat="1" applyFont="1" applyFill="1" applyBorder="1"/>
    <xf numFmtId="225" fontId="15" fillId="0" borderId="21" xfId="1" applyNumberFormat="1" applyFont="1" applyFill="1" applyBorder="1"/>
    <xf numFmtId="168" fontId="166" fillId="0" borderId="0" xfId="2" applyNumberFormat="1" applyFont="1" applyFill="1" applyBorder="1"/>
    <xf numFmtId="0" fontId="15" fillId="77" borderId="8" xfId="2" applyFont="1" applyFill="1" applyBorder="1" applyAlignment="1">
      <alignment horizontal="left" vertical="center" indent="4"/>
    </xf>
    <xf numFmtId="0" fontId="166" fillId="77" borderId="9" xfId="2" applyFont="1" applyFill="1" applyBorder="1" applyAlignment="1"/>
    <xf numFmtId="168" fontId="166" fillId="77" borderId="5" xfId="1" applyNumberFormat="1" applyFont="1" applyFill="1" applyBorder="1"/>
    <xf numFmtId="0" fontId="166" fillId="0" borderId="8" xfId="2" applyFont="1" applyBorder="1"/>
    <xf numFmtId="0" fontId="166" fillId="0" borderId="9" xfId="2" applyFont="1" applyBorder="1"/>
    <xf numFmtId="168" fontId="166" fillId="0" borderId="13" xfId="2" applyNumberFormat="1" applyFont="1" applyFill="1" applyBorder="1"/>
    <xf numFmtId="0" fontId="166" fillId="0" borderId="17" xfId="2" applyFont="1" applyBorder="1" applyAlignment="1"/>
    <xf numFmtId="0" fontId="166" fillId="0" borderId="12" xfId="2" applyFont="1" applyBorder="1" applyAlignment="1"/>
    <xf numFmtId="168" fontId="166" fillId="0" borderId="13" xfId="1" applyNumberFormat="1" applyFont="1" applyFill="1" applyBorder="1"/>
    <xf numFmtId="0" fontId="166" fillId="0" borderId="17" xfId="2" applyFont="1" applyBorder="1"/>
    <xf numFmtId="0" fontId="166" fillId="0" borderId="12" xfId="2" applyFont="1" applyBorder="1"/>
    <xf numFmtId="168" fontId="166" fillId="0" borderId="11" xfId="2" applyNumberFormat="1" applyFont="1" applyFill="1" applyBorder="1"/>
    <xf numFmtId="168" fontId="166" fillId="0" borderId="12" xfId="4" applyNumberFormat="1" applyFont="1" applyFill="1" applyBorder="1"/>
    <xf numFmtId="0" fontId="166" fillId="0" borderId="19" xfId="2" applyFont="1" applyBorder="1"/>
    <xf numFmtId="0" fontId="166" fillId="0" borderId="20" xfId="2" applyFont="1" applyBorder="1"/>
    <xf numFmtId="4" fontId="166" fillId="0" borderId="11" xfId="2" applyNumberFormat="1" applyFont="1" applyFill="1" applyBorder="1"/>
    <xf numFmtId="168" fontId="15" fillId="0" borderId="7" xfId="2" applyNumberFormat="1" applyFont="1" applyBorder="1"/>
    <xf numFmtId="168" fontId="15" fillId="0" borderId="6" xfId="2" applyNumberFormat="1" applyFont="1" applyBorder="1"/>
    <xf numFmtId="168" fontId="166" fillId="0" borderId="6" xfId="2" applyNumberFormat="1" applyFont="1" applyFill="1" applyBorder="1"/>
    <xf numFmtId="168" fontId="166" fillId="0" borderId="21" xfId="2" applyNumberFormat="1" applyFont="1" applyFill="1" applyBorder="1"/>
    <xf numFmtId="0" fontId="166" fillId="0" borderId="8" xfId="2" applyFont="1" applyBorder="1" applyAlignment="1">
      <alignment vertical="center"/>
    </xf>
    <xf numFmtId="0" fontId="166" fillId="0" borderId="9" xfId="2" applyFont="1" applyBorder="1" applyAlignment="1">
      <alignment vertical="center"/>
    </xf>
    <xf numFmtId="168" fontId="205" fillId="0" borderId="14" xfId="2" applyNumberFormat="1" applyFont="1" applyFill="1" applyBorder="1"/>
    <xf numFmtId="168" fontId="205" fillId="0" borderId="16" xfId="2" applyNumberFormat="1" applyFont="1" applyFill="1" applyBorder="1"/>
    <xf numFmtId="168" fontId="206" fillId="0" borderId="16" xfId="2" applyNumberFormat="1" applyFont="1" applyFill="1" applyBorder="1"/>
    <xf numFmtId="3" fontId="166" fillId="0" borderId="16" xfId="2" applyNumberFormat="1" applyFont="1" applyFill="1" applyBorder="1"/>
    <xf numFmtId="3" fontId="166" fillId="0" borderId="9" xfId="2" applyNumberFormat="1" applyFont="1" applyFill="1" applyBorder="1"/>
    <xf numFmtId="0" fontId="166" fillId="0" borderId="17" xfId="2" applyFont="1" applyFill="1" applyBorder="1" applyAlignment="1">
      <alignment vertical="center"/>
    </xf>
    <xf numFmtId="0" fontId="166" fillId="0" borderId="12" xfId="2" applyFont="1" applyBorder="1" applyAlignment="1">
      <alignment vertical="center"/>
    </xf>
    <xf numFmtId="168" fontId="205" fillId="4" borderId="13" xfId="2" applyNumberFormat="1" applyFont="1" applyFill="1" applyBorder="1"/>
    <xf numFmtId="168" fontId="205" fillId="4" borderId="11" xfId="2" applyNumberFormat="1" applyFont="1" applyFill="1" applyBorder="1"/>
    <xf numFmtId="3" fontId="166" fillId="4" borderId="11" xfId="2" applyNumberFormat="1" applyFont="1" applyFill="1" applyBorder="1"/>
    <xf numFmtId="3" fontId="166" fillId="4" borderId="12" xfId="2" applyNumberFormat="1" applyFont="1" applyFill="1" applyBorder="1"/>
    <xf numFmtId="168" fontId="166" fillId="4" borderId="13" xfId="2" applyNumberFormat="1" applyFont="1" applyFill="1" applyBorder="1"/>
    <xf numFmtId="168" fontId="166" fillId="4" borderId="11" xfId="2" applyNumberFormat="1" applyFont="1" applyFill="1" applyBorder="1"/>
    <xf numFmtId="0" fontId="166" fillId="0" borderId="17" xfId="2" applyFont="1" applyBorder="1" applyAlignment="1">
      <alignment vertical="center"/>
    </xf>
    <xf numFmtId="168" fontId="205" fillId="0" borderId="13" xfId="2" applyNumberFormat="1" applyFont="1" applyFill="1" applyBorder="1"/>
    <xf numFmtId="168" fontId="205" fillId="0" borderId="11" xfId="2" applyNumberFormat="1" applyFont="1" applyFill="1" applyBorder="1"/>
    <xf numFmtId="168" fontId="206" fillId="0" borderId="11" xfId="2" applyNumberFormat="1" applyFont="1" applyFill="1" applyBorder="1"/>
    <xf numFmtId="3" fontId="166" fillId="0" borderId="11" xfId="2" applyNumberFormat="1" applyFont="1" applyFill="1" applyBorder="1"/>
    <xf numFmtId="3" fontId="166" fillId="0" borderId="12" xfId="2" applyNumberFormat="1" applyFont="1" applyFill="1" applyBorder="1"/>
    <xf numFmtId="0" fontId="15" fillId="0" borderId="3" xfId="2" applyFont="1" applyBorder="1"/>
    <xf numFmtId="0" fontId="15" fillId="0" borderId="5" xfId="2" applyFont="1" applyBorder="1"/>
    <xf numFmtId="0" fontId="166" fillId="0" borderId="17" xfId="2" applyFont="1" applyFill="1" applyBorder="1"/>
    <xf numFmtId="0" fontId="166" fillId="0" borderId="12" xfId="2" applyFont="1" applyFill="1" applyBorder="1"/>
    <xf numFmtId="0" fontId="166" fillId="0" borderId="17" xfId="2" applyFont="1" applyBorder="1" applyAlignment="1">
      <alignment horizontal="left"/>
    </xf>
    <xf numFmtId="0" fontId="166" fillId="0" borderId="12" xfId="2" applyFont="1" applyBorder="1" applyAlignment="1">
      <alignment horizontal="left"/>
    </xf>
    <xf numFmtId="9" fontId="200" fillId="0" borderId="11" xfId="4" applyFont="1" applyBorder="1" applyAlignment="1"/>
    <xf numFmtId="9" fontId="166" fillId="0" borderId="12" xfId="4" applyFont="1" applyBorder="1" applyAlignment="1"/>
    <xf numFmtId="168" fontId="166" fillId="0" borderId="13" xfId="2" applyNumberFormat="1" applyFont="1" applyBorder="1"/>
    <xf numFmtId="168" fontId="166" fillId="0" borderId="10" xfId="2" applyNumberFormat="1" applyFont="1" applyBorder="1"/>
    <xf numFmtId="168" fontId="166" fillId="0" borderId="12" xfId="2" applyNumberFormat="1" applyFont="1" applyBorder="1"/>
    <xf numFmtId="168" fontId="166" fillId="0" borderId="11" xfId="2" applyNumberFormat="1" applyFont="1" applyBorder="1"/>
    <xf numFmtId="0" fontId="166" fillId="0" borderId="19" xfId="2" applyFont="1" applyBorder="1" applyAlignment="1">
      <alignment horizontal="left"/>
    </xf>
    <xf numFmtId="0" fontId="166" fillId="0" borderId="20" xfId="2" applyFont="1" applyBorder="1" applyAlignment="1">
      <alignment horizontal="left"/>
    </xf>
    <xf numFmtId="9" fontId="200" fillId="0" borderId="23" xfId="4" applyFont="1" applyBorder="1" applyAlignment="1"/>
    <xf numFmtId="0" fontId="166" fillId="0" borderId="14" xfId="2" applyFont="1" applyFill="1" applyBorder="1" applyAlignment="1">
      <alignment horizontal="left"/>
    </xf>
    <xf numFmtId="0" fontId="166" fillId="0" borderId="28" xfId="2" applyFont="1" applyFill="1" applyBorder="1" applyAlignment="1">
      <alignment horizontal="left"/>
    </xf>
    <xf numFmtId="0" fontId="166" fillId="0" borderId="13" xfId="2" applyFont="1" applyFill="1" applyBorder="1" applyAlignment="1">
      <alignment horizontal="left"/>
    </xf>
    <xf numFmtId="0" fontId="166" fillId="0" borderId="18" xfId="2" applyFont="1" applyFill="1" applyBorder="1" applyAlignment="1">
      <alignment horizontal="left"/>
    </xf>
    <xf numFmtId="168" fontId="15" fillId="0" borderId="6" xfId="2" applyNumberFormat="1" applyFont="1" applyFill="1" applyBorder="1"/>
    <xf numFmtId="168" fontId="205" fillId="0" borderId="13" xfId="2" applyNumberFormat="1" applyFont="1" applyBorder="1"/>
    <xf numFmtId="0" fontId="15" fillId="0" borderId="3" xfId="2" applyFont="1" applyFill="1" applyBorder="1"/>
    <xf numFmtId="0" fontId="15" fillId="0" borderId="5" xfId="2" applyFont="1" applyFill="1" applyBorder="1"/>
    <xf numFmtId="168" fontId="205" fillId="0" borderId="7" xfId="2" applyNumberFormat="1" applyFont="1" applyBorder="1"/>
    <xf numFmtId="168" fontId="205" fillId="0" borderId="6" xfId="2" applyNumberFormat="1" applyFont="1" applyBorder="1"/>
    <xf numFmtId="168" fontId="206" fillId="0" borderId="6" xfId="2" applyNumberFormat="1" applyFont="1" applyBorder="1"/>
    <xf numFmtId="3" fontId="15" fillId="0" borderId="6" xfId="2" applyNumberFormat="1" applyFont="1" applyFill="1" applyBorder="1"/>
    <xf numFmtId="3" fontId="15" fillId="0" borderId="5" xfId="2" applyNumberFormat="1" applyFont="1" applyFill="1" applyBorder="1"/>
    <xf numFmtId="0" fontId="166" fillId="0" borderId="8" xfId="2" applyFont="1" applyFill="1" applyBorder="1"/>
    <xf numFmtId="0" fontId="166" fillId="0" borderId="9" xfId="2" applyFont="1" applyFill="1" applyBorder="1"/>
    <xf numFmtId="43" fontId="166" fillId="0" borderId="6" xfId="1" applyFont="1" applyFill="1" applyBorder="1"/>
    <xf numFmtId="43" fontId="166" fillId="0" borderId="5" xfId="1" applyFont="1" applyFill="1" applyBorder="1"/>
    <xf numFmtId="0" fontId="15" fillId="0" borderId="3" xfId="2" applyFont="1" applyFill="1" applyBorder="1" applyAlignment="1">
      <alignment vertical="center"/>
    </xf>
    <xf numFmtId="0" fontId="166" fillId="0" borderId="5" xfId="2" applyFont="1" applyFill="1" applyBorder="1"/>
    <xf numFmtId="168" fontId="207" fillId="0" borderId="7" xfId="2" applyNumberFormat="1" applyFont="1" applyBorder="1"/>
    <xf numFmtId="168" fontId="207" fillId="0" borderId="6" xfId="2" applyNumberFormat="1" applyFont="1" applyBorder="1"/>
    <xf numFmtId="3" fontId="166" fillId="0" borderId="6" xfId="2" applyNumberFormat="1" applyFont="1" applyFill="1" applyBorder="1"/>
    <xf numFmtId="3" fontId="166" fillId="0" borderId="5" xfId="2" applyNumberFormat="1" applyFont="1" applyFill="1" applyBorder="1"/>
    <xf numFmtId="168" fontId="205" fillId="0" borderId="5" xfId="2" applyNumberFormat="1" applyFont="1" applyBorder="1"/>
    <xf numFmtId="0" fontId="166" fillId="0" borderId="8" xfId="2" applyFont="1" applyBorder="1" applyAlignment="1">
      <alignment horizontal="left"/>
    </xf>
    <xf numFmtId="0" fontId="166" fillId="0" borderId="9" xfId="2" applyFont="1" applyBorder="1" applyAlignment="1">
      <alignment horizontal="left"/>
    </xf>
    <xf numFmtId="168" fontId="205" fillId="0" borderId="14" xfId="2" applyNumberFormat="1" applyFont="1" applyBorder="1"/>
    <xf numFmtId="168" fontId="205" fillId="0" borderId="16" xfId="2" applyNumberFormat="1" applyFont="1" applyBorder="1"/>
    <xf numFmtId="168" fontId="206" fillId="0" borderId="16" xfId="2" applyNumberFormat="1" applyFont="1" applyBorder="1"/>
    <xf numFmtId="3" fontId="166" fillId="0" borderId="16" xfId="2" applyNumberFormat="1" applyFont="1" applyBorder="1"/>
    <xf numFmtId="3" fontId="166" fillId="0" borderId="28" xfId="2" applyNumberFormat="1" applyFont="1" applyBorder="1"/>
    <xf numFmtId="168" fontId="205" fillId="0" borderId="11" xfId="2" applyNumberFormat="1" applyFont="1" applyBorder="1"/>
    <xf numFmtId="168" fontId="206" fillId="0" borderId="11" xfId="2" applyNumberFormat="1" applyFont="1" applyBorder="1"/>
    <xf numFmtId="3" fontId="166" fillId="0" borderId="11" xfId="2" applyNumberFormat="1" applyFont="1" applyBorder="1"/>
    <xf numFmtId="3" fontId="166" fillId="0" borderId="18" xfId="2" applyNumberFormat="1" applyFont="1" applyBorder="1"/>
    <xf numFmtId="168" fontId="205" fillId="66" borderId="13" xfId="2" applyNumberFormat="1" applyFont="1" applyFill="1" applyBorder="1"/>
    <xf numFmtId="168" fontId="205" fillId="66" borderId="11" xfId="2" applyNumberFormat="1" applyFont="1" applyFill="1" applyBorder="1"/>
    <xf numFmtId="3" fontId="166" fillId="66" borderId="11" xfId="2" applyNumberFormat="1" applyFont="1" applyFill="1" applyBorder="1"/>
    <xf numFmtId="3" fontId="166" fillId="66" borderId="18" xfId="2" applyNumberFormat="1" applyFont="1" applyFill="1" applyBorder="1"/>
    <xf numFmtId="0" fontId="15" fillId="0" borderId="3" xfId="2" applyFont="1" applyBorder="1" applyAlignment="1">
      <alignment horizontal="left"/>
    </xf>
    <xf numFmtId="0" fontId="15" fillId="0" borderId="5" xfId="2" applyFont="1" applyBorder="1" applyAlignment="1">
      <alignment horizontal="left"/>
    </xf>
    <xf numFmtId="0" fontId="15" fillId="0" borderId="0" xfId="2" applyFont="1" applyBorder="1" applyAlignment="1">
      <alignment horizontal="left"/>
    </xf>
    <xf numFmtId="3" fontId="15" fillId="0" borderId="0" xfId="2" applyNumberFormat="1" applyFont="1" applyBorder="1"/>
    <xf numFmtId="168" fontId="208" fillId="0" borderId="7" xfId="2" applyNumberFormat="1" applyFont="1" applyBorder="1"/>
    <xf numFmtId="168" fontId="208" fillId="0" borderId="6" xfId="2" applyNumberFormat="1" applyFont="1" applyBorder="1"/>
    <xf numFmtId="3" fontId="209" fillId="0" borderId="6" xfId="2" applyNumberFormat="1" applyFont="1" applyBorder="1"/>
    <xf numFmtId="3" fontId="209" fillId="0" borderId="21" xfId="2" applyNumberFormat="1" applyFont="1" applyBorder="1"/>
    <xf numFmtId="168" fontId="15" fillId="0" borderId="0" xfId="2" applyNumberFormat="1" applyFont="1" applyBorder="1"/>
    <xf numFmtId="0" fontId="15" fillId="8" borderId="3" xfId="2" applyFont="1" applyFill="1" applyBorder="1" applyAlignment="1">
      <alignment vertical="center"/>
    </xf>
    <xf numFmtId="0" fontId="166" fillId="8" borderId="4" xfId="2" applyFont="1" applyFill="1" applyBorder="1"/>
    <xf numFmtId="168" fontId="15" fillId="8" borderId="7" xfId="2" applyNumberFormat="1" applyFont="1" applyFill="1" applyBorder="1"/>
    <xf numFmtId="168" fontId="15" fillId="8" borderId="6" xfId="2" applyNumberFormat="1" applyFont="1" applyFill="1" applyBorder="1"/>
    <xf numFmtId="3" fontId="15" fillId="8" borderId="6" xfId="2" applyNumberFormat="1" applyFont="1" applyFill="1" applyBorder="1"/>
    <xf numFmtId="3" fontId="15" fillId="8" borderId="21" xfId="2" applyNumberFormat="1" applyFont="1" applyFill="1" applyBorder="1"/>
    <xf numFmtId="0" fontId="15" fillId="0" borderId="0" xfId="2" applyFont="1" applyFill="1" applyBorder="1" applyAlignment="1">
      <alignment vertical="center"/>
    </xf>
    <xf numFmtId="3" fontId="166" fillId="0" borderId="0" xfId="2" applyNumberFormat="1" applyFont="1" applyFill="1" applyBorder="1"/>
    <xf numFmtId="0" fontId="166" fillId="0" borderId="17" xfId="2" applyFont="1" applyFill="1" applyBorder="1" applyAlignment="1">
      <alignment horizontal="left"/>
    </xf>
    <xf numFmtId="0" fontId="166" fillId="0" borderId="12" xfId="2" applyFont="1" applyFill="1" applyBorder="1" applyAlignment="1">
      <alignment horizontal="left"/>
    </xf>
    <xf numFmtId="0" fontId="15" fillId="0" borderId="8" xfId="2" applyFont="1" applyBorder="1" applyAlignment="1">
      <alignment vertical="center"/>
    </xf>
    <xf numFmtId="0" fontId="15" fillId="0" borderId="9" xfId="2" applyFont="1" applyBorder="1" applyAlignment="1">
      <alignment vertical="center"/>
    </xf>
    <xf numFmtId="168" fontId="15" fillId="0" borderId="9" xfId="2" applyNumberFormat="1" applyFont="1" applyFill="1" applyBorder="1"/>
    <xf numFmtId="168" fontId="15" fillId="0" borderId="5" xfId="2" applyNumberFormat="1" applyFont="1" applyBorder="1"/>
    <xf numFmtId="168" fontId="15" fillId="0" borderId="5" xfId="1" applyNumberFormat="1" applyFont="1" applyBorder="1"/>
    <xf numFmtId="0" fontId="15" fillId="8" borderId="3" xfId="2" applyFont="1" applyFill="1" applyBorder="1" applyAlignment="1">
      <alignment horizontal="left" vertical="center"/>
    </xf>
    <xf numFmtId="3" fontId="15" fillId="0" borderId="0" xfId="2" applyNumberFormat="1" applyFont="1" applyFill="1" applyBorder="1"/>
    <xf numFmtId="0" fontId="15" fillId="0" borderId="0" xfId="2" applyFont="1" applyFill="1" applyBorder="1"/>
    <xf numFmtId="4" fontId="15" fillId="0" borderId="0" xfId="2" applyNumberFormat="1" applyFont="1" applyFill="1" applyBorder="1"/>
    <xf numFmtId="0" fontId="204" fillId="0" borderId="0" xfId="2" applyFont="1"/>
    <xf numFmtId="0" fontId="204" fillId="0" borderId="0" xfId="2" applyFont="1" applyAlignment="1"/>
    <xf numFmtId="213" fontId="15" fillId="0" borderId="0" xfId="2" applyNumberFormat="1" applyFont="1" applyFill="1" applyBorder="1"/>
    <xf numFmtId="225" fontId="166" fillId="0" borderId="14" xfId="1" applyNumberFormat="1" applyFont="1" applyFill="1" applyBorder="1"/>
    <xf numFmtId="225" fontId="166" fillId="0" borderId="16" xfId="1" applyNumberFormat="1" applyFont="1" applyFill="1" applyBorder="1"/>
    <xf numFmtId="225" fontId="166" fillId="0" borderId="28" xfId="1" applyNumberFormat="1" applyFont="1" applyFill="1" applyBorder="1"/>
    <xf numFmtId="168" fontId="166" fillId="4" borderId="11" xfId="1" applyNumberFormat="1" applyFont="1" applyFill="1" applyBorder="1"/>
    <xf numFmtId="3" fontId="166" fillId="4" borderId="11" xfId="1" applyNumberFormat="1" applyFont="1" applyFill="1" applyBorder="1"/>
    <xf numFmtId="3" fontId="166" fillId="4" borderId="12" xfId="1" applyNumberFormat="1" applyFont="1" applyFill="1" applyBorder="1"/>
    <xf numFmtId="168" fontId="200" fillId="4" borderId="11" xfId="4" applyNumberFormat="1" applyFont="1" applyFill="1" applyBorder="1" applyAlignment="1"/>
    <xf numFmtId="9" fontId="200" fillId="4" borderId="11" xfId="4" applyFont="1" applyFill="1" applyBorder="1" applyAlignment="1"/>
    <xf numFmtId="9" fontId="200" fillId="4" borderId="12" xfId="4" applyFont="1" applyFill="1" applyBorder="1" applyAlignment="1"/>
    <xf numFmtId="168" fontId="166" fillId="4" borderId="11" xfId="4" applyNumberFormat="1" applyFont="1" applyFill="1" applyBorder="1" applyAlignment="1"/>
    <xf numFmtId="3" fontId="205" fillId="4" borderId="11" xfId="2" applyNumberFormat="1" applyFont="1" applyFill="1" applyBorder="1"/>
    <xf numFmtId="168" fontId="15" fillId="4" borderId="7" xfId="2" applyNumberFormat="1" applyFont="1" applyFill="1" applyBorder="1"/>
    <xf numFmtId="168" fontId="15" fillId="4" borderId="61" xfId="2" applyNumberFormat="1" applyFont="1" applyFill="1" applyBorder="1"/>
    <xf numFmtId="168" fontId="15" fillId="4" borderId="5" xfId="2" applyNumberFormat="1" applyFont="1" applyFill="1" applyBorder="1"/>
    <xf numFmtId="3" fontId="202" fillId="0" borderId="7" xfId="2" applyNumberFormat="1" applyFont="1" applyFill="1" applyBorder="1"/>
    <xf numFmtId="168" fontId="205" fillId="0" borderId="17" xfId="2" applyNumberFormat="1" applyFont="1" applyFill="1" applyBorder="1"/>
    <xf numFmtId="168" fontId="205" fillId="0" borderId="7" xfId="2" applyNumberFormat="1" applyFont="1" applyFill="1" applyBorder="1"/>
    <xf numFmtId="3" fontId="166" fillId="0" borderId="61" xfId="2" applyNumberFormat="1" applyFont="1" applyFill="1" applyBorder="1"/>
    <xf numFmtId="3" fontId="166" fillId="0" borderId="14" xfId="2" applyNumberFormat="1" applyFont="1" applyBorder="1"/>
    <xf numFmtId="3" fontId="205" fillId="0" borderId="16" xfId="2" applyNumberFormat="1" applyFont="1" applyBorder="1"/>
    <xf numFmtId="3" fontId="166" fillId="0" borderId="13" xfId="2" applyNumberFormat="1" applyFont="1" applyBorder="1"/>
    <xf numFmtId="3" fontId="205" fillId="0" borderId="13" xfId="2" applyNumberFormat="1" applyFont="1" applyBorder="1"/>
    <xf numFmtId="3" fontId="205" fillId="0" borderId="11" xfId="2" applyNumberFormat="1" applyFont="1" applyBorder="1"/>
    <xf numFmtId="3" fontId="205" fillId="66" borderId="13" xfId="2" applyNumberFormat="1" applyFont="1" applyFill="1" applyBorder="1"/>
    <xf numFmtId="3" fontId="205" fillId="66" borderId="11" xfId="2" applyNumberFormat="1" applyFont="1" applyFill="1" applyBorder="1"/>
    <xf numFmtId="3" fontId="15" fillId="0" borderId="6" xfId="2" applyNumberFormat="1" applyFont="1" applyBorder="1"/>
    <xf numFmtId="3" fontId="15" fillId="0" borderId="21" xfId="2" applyNumberFormat="1" applyFont="1" applyBorder="1"/>
    <xf numFmtId="3" fontId="15" fillId="0" borderId="7" xfId="2" applyNumberFormat="1" applyFont="1" applyBorder="1"/>
    <xf numFmtId="170" fontId="165" fillId="0" borderId="0" xfId="1" applyNumberFormat="1" applyFont="1"/>
    <xf numFmtId="9" fontId="165" fillId="0" borderId="0" xfId="14" applyFont="1"/>
    <xf numFmtId="217" fontId="165" fillId="0" borderId="0" xfId="0" applyNumberFormat="1" applyFont="1" applyFill="1" applyBorder="1"/>
    <xf numFmtId="226" fontId="165" fillId="0" borderId="0" xfId="0" applyNumberFormat="1" applyFont="1" applyFill="1" applyBorder="1"/>
    <xf numFmtId="227" fontId="15" fillId="0" borderId="0" xfId="2" applyNumberFormat="1" applyFont="1" applyFill="1" applyBorder="1"/>
    <xf numFmtId="43" fontId="166" fillId="0" borderId="0" xfId="1" applyFont="1"/>
    <xf numFmtId="168" fontId="166" fillId="0" borderId="0" xfId="2" applyNumberFormat="1" applyFont="1"/>
    <xf numFmtId="165" fontId="166" fillId="0" borderId="0" xfId="2" applyNumberFormat="1" applyFont="1"/>
    <xf numFmtId="220" fontId="15" fillId="0" borderId="0" xfId="1" applyNumberFormat="1" applyFont="1" applyFill="1" applyBorder="1"/>
    <xf numFmtId="225" fontId="166" fillId="4" borderId="14" xfId="1" applyNumberFormat="1" applyFont="1" applyFill="1" applyBorder="1"/>
    <xf numFmtId="225" fontId="166" fillId="4" borderId="16" xfId="1" applyNumberFormat="1" applyFont="1" applyFill="1" applyBorder="1"/>
    <xf numFmtId="225" fontId="166" fillId="4" borderId="28" xfId="1" applyNumberFormat="1" applyFont="1" applyFill="1" applyBorder="1"/>
    <xf numFmtId="221" fontId="166" fillId="4" borderId="13" xfId="1" applyNumberFormat="1" applyFont="1" applyFill="1" applyBorder="1"/>
    <xf numFmtId="221" fontId="166" fillId="4" borderId="11" xfId="1" applyNumberFormat="1" applyFont="1" applyFill="1" applyBorder="1"/>
    <xf numFmtId="221" fontId="166" fillId="4" borderId="12" xfId="1" applyNumberFormat="1" applyFont="1" applyFill="1" applyBorder="1"/>
    <xf numFmtId="217" fontId="166" fillId="4" borderId="13" xfId="1" applyNumberFormat="1" applyFont="1" applyFill="1" applyBorder="1"/>
    <xf numFmtId="4" fontId="166" fillId="4" borderId="11" xfId="2" applyNumberFormat="1" applyFont="1" applyFill="1" applyBorder="1"/>
    <xf numFmtId="167" fontId="166" fillId="4" borderId="12" xfId="4" applyNumberFormat="1" applyFont="1" applyFill="1" applyBorder="1"/>
    <xf numFmtId="167" fontId="166" fillId="4" borderId="13" xfId="14" applyNumberFormat="1" applyFont="1" applyFill="1" applyBorder="1"/>
    <xf numFmtId="167" fontId="166" fillId="4" borderId="11" xfId="14" applyNumberFormat="1" applyFont="1" applyFill="1" applyBorder="1"/>
    <xf numFmtId="225" fontId="15" fillId="4" borderId="7" xfId="1" applyNumberFormat="1" applyFont="1" applyFill="1" applyBorder="1"/>
    <xf numFmtId="225" fontId="15" fillId="4" borderId="6" xfId="1" applyNumberFormat="1" applyFont="1" applyFill="1" applyBorder="1"/>
    <xf numFmtId="225" fontId="15" fillId="4" borderId="21" xfId="1" applyNumberFormat="1" applyFont="1" applyFill="1" applyBorder="1"/>
    <xf numFmtId="223" fontId="166" fillId="4" borderId="13" xfId="1" applyNumberFormat="1" applyFont="1" applyFill="1" applyBorder="1"/>
    <xf numFmtId="223" fontId="166" fillId="4" borderId="11" xfId="1" applyNumberFormat="1" applyFont="1" applyFill="1" applyBorder="1"/>
    <xf numFmtId="223" fontId="166" fillId="4" borderId="18" xfId="1" applyNumberFormat="1" applyFont="1" applyFill="1" applyBorder="1"/>
    <xf numFmtId="3" fontId="168" fillId="66" borderId="11" xfId="2" applyNumberFormat="1" applyFont="1" applyFill="1" applyBorder="1"/>
    <xf numFmtId="3" fontId="168" fillId="66" borderId="18" xfId="2" applyNumberFormat="1" applyFont="1" applyFill="1" applyBorder="1"/>
    <xf numFmtId="3" fontId="15" fillId="8" borderId="7" xfId="2" applyNumberFormat="1" applyFont="1" applyFill="1" applyBorder="1"/>
    <xf numFmtId="0" fontId="4" fillId="0" borderId="0" xfId="9" applyFont="1" applyAlignment="1">
      <alignment horizontal="left"/>
    </xf>
    <xf numFmtId="0" fontId="11" fillId="0" borderId="0" xfId="9" applyFont="1"/>
    <xf numFmtId="0" fontId="3" fillId="0" borderId="0" xfId="1281" applyFont="1" applyAlignment="1"/>
    <xf numFmtId="0" fontId="3" fillId="0" borderId="0" xfId="1281" applyFont="1" applyAlignment="1">
      <alignment horizontal="center"/>
    </xf>
    <xf numFmtId="0" fontId="5" fillId="0" borderId="0" xfId="9" applyFont="1"/>
    <xf numFmtId="0" fontId="3" fillId="0" borderId="1" xfId="1281" applyFont="1" applyBorder="1" applyAlignment="1">
      <alignment horizontal="left"/>
    </xf>
    <xf numFmtId="0" fontId="3" fillId="0" borderId="25" xfId="1281" applyFont="1" applyBorder="1" applyAlignment="1">
      <alignment horizontal="left"/>
    </xf>
    <xf numFmtId="0" fontId="3" fillId="0" borderId="2" xfId="1281" applyFont="1" applyBorder="1" applyAlignment="1">
      <alignment horizontal="left"/>
    </xf>
    <xf numFmtId="0" fontId="4" fillId="0" borderId="0" xfId="1281" applyFont="1" applyFill="1" applyBorder="1" applyAlignment="1"/>
    <xf numFmtId="0" fontId="4" fillId="0" borderId="0" xfId="1281" applyFont="1" applyAlignment="1"/>
    <xf numFmtId="0" fontId="4" fillId="0" borderId="0" xfId="1281" applyFont="1" applyBorder="1" applyAlignment="1"/>
    <xf numFmtId="0" fontId="3" fillId="3" borderId="2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7" xfId="2" applyFont="1" applyFill="1" applyBorder="1" applyAlignment="1">
      <alignment horizontal="center" vertical="center" wrapText="1"/>
    </xf>
    <xf numFmtId="0" fontId="3" fillId="3" borderId="6" xfId="2" applyFont="1" applyFill="1" applyBorder="1" applyAlignment="1">
      <alignment horizontal="center" vertical="center" wrapText="1"/>
    </xf>
    <xf numFmtId="0" fontId="3" fillId="3" borderId="21" xfId="2" applyFont="1" applyFill="1" applyBorder="1" applyAlignment="1">
      <alignment horizontal="center" vertical="center" wrapText="1"/>
    </xf>
    <xf numFmtId="0" fontId="210" fillId="0" borderId="0" xfId="9" applyFont="1"/>
    <xf numFmtId="0" fontId="11" fillId="0" borderId="4" xfId="9" applyFont="1" applyBorder="1"/>
    <xf numFmtId="0" fontId="4" fillId="7" borderId="0" xfId="9" applyFont="1" applyFill="1" applyAlignment="1">
      <alignment horizontal="left"/>
    </xf>
    <xf numFmtId="0" fontId="4" fillId="0" borderId="1" xfId="1281" applyFont="1" applyFill="1" applyBorder="1" applyAlignment="1">
      <alignment horizontal="left" indent="1"/>
    </xf>
    <xf numFmtId="3" fontId="4" fillId="0" borderId="1" xfId="1281" applyNumberFormat="1" applyFont="1" applyFill="1" applyBorder="1" applyAlignment="1"/>
    <xf numFmtId="3" fontId="4" fillId="7" borderId="14" xfId="1281" applyNumberFormat="1" applyFont="1" applyFill="1" applyBorder="1" applyAlignment="1"/>
    <xf numFmtId="3" fontId="4" fillId="5" borderId="16" xfId="1281" applyNumberFormat="1" applyFont="1" applyFill="1" applyBorder="1" applyAlignment="1"/>
    <xf numFmtId="3" fontId="4" fillId="66" borderId="16" xfId="1281" applyNumberFormat="1" applyFont="1" applyFill="1" applyBorder="1" applyAlignment="1"/>
    <xf numFmtId="3" fontId="4" fillId="66" borderId="28" xfId="1281" applyNumberFormat="1" applyFont="1" applyFill="1" applyBorder="1" applyAlignment="1"/>
    <xf numFmtId="3" fontId="4" fillId="66" borderId="1" xfId="1281" applyNumberFormat="1" applyFont="1" applyFill="1" applyBorder="1" applyAlignment="1"/>
    <xf numFmtId="43" fontId="11" fillId="0" borderId="0" xfId="1" applyFont="1"/>
    <xf numFmtId="0" fontId="4" fillId="0" borderId="25" xfId="1281" applyFont="1" applyFill="1" applyBorder="1" applyAlignment="1">
      <alignment horizontal="left" indent="1"/>
    </xf>
    <xf numFmtId="3" fontId="4" fillId="0" borderId="25" xfId="1281" applyNumberFormat="1" applyFont="1" applyFill="1" applyBorder="1" applyAlignment="1"/>
    <xf numFmtId="3" fontId="4" fillId="5" borderId="13" xfId="1281" applyNumberFormat="1" applyFont="1" applyFill="1" applyBorder="1" applyAlignment="1"/>
    <xf numFmtId="3" fontId="4" fillId="7" borderId="11" xfId="1281" applyNumberFormat="1" applyFont="1" applyFill="1" applyBorder="1" applyAlignment="1"/>
    <xf numFmtId="3" fontId="4" fillId="66" borderId="11" xfId="1281" applyNumberFormat="1" applyFont="1" applyFill="1" applyBorder="1" applyAlignment="1"/>
    <xf numFmtId="3" fontId="4" fillId="66" borderId="18" xfId="1281" applyNumberFormat="1" applyFont="1" applyFill="1" applyBorder="1" applyAlignment="1"/>
    <xf numFmtId="3" fontId="4" fillId="66" borderId="25" xfId="1281" applyNumberFormat="1" applyFont="1" applyFill="1" applyBorder="1" applyAlignment="1"/>
    <xf numFmtId="0" fontId="4" fillId="0" borderId="22" xfId="1281" applyFont="1" applyBorder="1" applyAlignment="1">
      <alignment vertical="center"/>
    </xf>
    <xf numFmtId="3" fontId="4" fillId="0" borderId="22" xfId="1281" applyNumberFormat="1" applyFont="1" applyFill="1" applyBorder="1" applyAlignment="1"/>
    <xf numFmtId="3" fontId="4" fillId="0" borderId="7" xfId="1281" applyNumberFormat="1" applyFont="1" applyFill="1" applyBorder="1" applyAlignment="1"/>
    <xf numFmtId="3" fontId="4" fillId="0" borderId="6" xfId="1281" applyNumberFormat="1" applyFont="1" applyFill="1" applyBorder="1" applyAlignment="1"/>
    <xf numFmtId="3" fontId="4" fillId="66" borderId="6" xfId="1281" applyNumberFormat="1" applyFont="1" applyFill="1" applyBorder="1" applyAlignment="1"/>
    <xf numFmtId="3" fontId="4" fillId="66" borderId="21" xfId="1281" applyNumberFormat="1" applyFont="1" applyFill="1" applyBorder="1" applyAlignment="1"/>
    <xf numFmtId="3" fontId="4" fillId="66" borderId="22" xfId="1281" applyNumberFormat="1" applyFont="1" applyFill="1" applyBorder="1" applyAlignment="1"/>
    <xf numFmtId="3" fontId="4" fillId="5" borderId="14" xfId="1281" applyNumberFormat="1" applyFont="1" applyFill="1" applyBorder="1" applyAlignment="1"/>
    <xf numFmtId="3" fontId="4" fillId="0" borderId="16" xfId="1281" applyNumberFormat="1" applyFont="1" applyFill="1" applyBorder="1" applyAlignment="1"/>
    <xf numFmtId="3" fontId="4" fillId="5" borderId="11" xfId="1281" applyNumberFormat="1" applyFont="1" applyFill="1" applyBorder="1" applyAlignment="1"/>
    <xf numFmtId="3" fontId="4" fillId="0" borderId="11" xfId="1281" applyNumberFormat="1" applyFont="1" applyFill="1" applyBorder="1" applyAlignment="1"/>
    <xf numFmtId="3" fontId="4" fillId="0" borderId="18" xfId="1281" applyNumberFormat="1" applyFont="1" applyFill="1" applyBorder="1" applyAlignment="1"/>
    <xf numFmtId="3" fontId="4" fillId="78" borderId="25" xfId="1281" applyNumberFormat="1" applyFont="1" applyFill="1" applyBorder="1" applyAlignment="1"/>
    <xf numFmtId="0" fontId="4" fillId="0" borderId="2" xfId="1281" applyFont="1" applyFill="1" applyBorder="1" applyAlignment="1">
      <alignment horizontal="left" indent="1"/>
    </xf>
    <xf numFmtId="3" fontId="4" fillId="0" borderId="2" xfId="1281" applyNumberFormat="1" applyFont="1" applyFill="1" applyBorder="1" applyAlignment="1"/>
    <xf numFmtId="3" fontId="4" fillId="5" borderId="24" xfId="1281" applyNumberFormat="1" applyFont="1" applyFill="1" applyBorder="1" applyAlignment="1"/>
    <xf numFmtId="3" fontId="4" fillId="5" borderId="23" xfId="1281" applyNumberFormat="1" applyFont="1" applyFill="1" applyBorder="1" applyAlignment="1"/>
    <xf numFmtId="3" fontId="4" fillId="5" borderId="30" xfId="1281" applyNumberFormat="1" applyFont="1" applyFill="1" applyBorder="1" applyAlignment="1"/>
    <xf numFmtId="3" fontId="4" fillId="78" borderId="2" xfId="1281" applyNumberFormat="1" applyFont="1" applyFill="1" applyBorder="1" applyAlignment="1"/>
    <xf numFmtId="0" fontId="3" fillId="0" borderId="22" xfId="1281" applyFont="1" applyBorder="1" applyAlignment="1">
      <alignment vertical="center"/>
    </xf>
    <xf numFmtId="3" fontId="3" fillId="0" borderId="22" xfId="1281" applyNumberFormat="1" applyFont="1" applyFill="1" applyBorder="1" applyAlignment="1"/>
    <xf numFmtId="3" fontId="3" fillId="0" borderId="7" xfId="1281" applyNumberFormat="1" applyFont="1" applyFill="1" applyBorder="1" applyAlignment="1"/>
    <xf numFmtId="3" fontId="3" fillId="0" borderId="6" xfId="1281" applyNumberFormat="1" applyFont="1" applyFill="1" applyBorder="1" applyAlignment="1"/>
    <xf numFmtId="3" fontId="3" fillId="0" borderId="21" xfId="1281" applyNumberFormat="1" applyFont="1" applyFill="1" applyBorder="1" applyAlignment="1"/>
    <xf numFmtId="0" fontId="11" fillId="0" borderId="0" xfId="9" applyFont="1" applyAlignment="1">
      <alignment horizontal="left"/>
    </xf>
    <xf numFmtId="3" fontId="11" fillId="0" borderId="0" xfId="9" applyNumberFormat="1" applyFont="1"/>
    <xf numFmtId="0" fontId="4" fillId="7" borderId="1" xfId="1281" applyFont="1" applyFill="1" applyBorder="1" applyAlignment="1">
      <alignment horizontal="left" indent="1"/>
    </xf>
    <xf numFmtId="3" fontId="4" fillId="0" borderId="9" xfId="1281" applyNumberFormat="1" applyFont="1" applyFill="1" applyBorder="1" applyAlignment="1"/>
    <xf numFmtId="0" fontId="4" fillId="7" borderId="25" xfId="1281" applyFont="1" applyFill="1" applyBorder="1" applyAlignment="1">
      <alignment horizontal="left" indent="1"/>
    </xf>
    <xf numFmtId="3" fontId="4" fillId="0" borderId="12" xfId="1281" applyNumberFormat="1" applyFont="1" applyFill="1" applyBorder="1" applyAlignment="1"/>
    <xf numFmtId="3" fontId="4" fillId="7" borderId="25" xfId="1281" applyNumberFormat="1" applyFont="1" applyFill="1" applyBorder="1" applyAlignment="1"/>
    <xf numFmtId="3" fontId="4" fillId="0" borderId="21" xfId="1281" applyNumberFormat="1" applyFont="1" applyFill="1" applyBorder="1" applyAlignment="1"/>
    <xf numFmtId="0" fontId="4" fillId="0" borderId="1" xfId="1281" applyFont="1" applyBorder="1" applyAlignment="1">
      <alignment horizontal="left" indent="1"/>
    </xf>
    <xf numFmtId="3" fontId="4" fillId="0" borderId="8" xfId="1281" applyNumberFormat="1" applyFont="1" applyFill="1" applyBorder="1" applyAlignment="1"/>
    <xf numFmtId="0" fontId="4" fillId="0" borderId="25" xfId="1281" applyFont="1" applyBorder="1" applyAlignment="1">
      <alignment horizontal="left" indent="1"/>
    </xf>
    <xf numFmtId="3" fontId="4" fillId="0" borderId="17" xfId="1281" applyNumberFormat="1" applyFont="1" applyFill="1" applyBorder="1" applyAlignment="1"/>
    <xf numFmtId="0" fontId="4" fillId="0" borderId="2" xfId="1281" applyFont="1" applyBorder="1" applyAlignment="1">
      <alignment horizontal="left" indent="1"/>
    </xf>
    <xf numFmtId="3" fontId="4" fillId="0" borderId="19" xfId="1281" applyNumberFormat="1" applyFont="1" applyFill="1" applyBorder="1" applyAlignment="1"/>
    <xf numFmtId="3" fontId="211" fillId="0" borderId="0" xfId="1281" applyNumberFormat="1" applyFont="1" applyFill="1" applyBorder="1" applyAlignment="1"/>
    <xf numFmtId="3" fontId="4" fillId="0" borderId="0" xfId="1281" applyNumberFormat="1" applyFont="1" applyFill="1" applyBorder="1" applyAlignment="1"/>
    <xf numFmtId="3" fontId="4" fillId="7" borderId="1" xfId="1281" applyNumberFormat="1" applyFont="1" applyFill="1" applyBorder="1" applyAlignment="1"/>
    <xf numFmtId="3" fontId="4" fillId="7" borderId="16" xfId="1281" applyNumberFormat="1" applyFont="1" applyFill="1" applyBorder="1" applyAlignment="1"/>
    <xf numFmtId="3" fontId="4" fillId="7" borderId="9" xfId="1281" applyNumberFormat="1" applyFont="1" applyFill="1" applyBorder="1" applyAlignment="1"/>
    <xf numFmtId="3" fontId="4" fillId="7" borderId="13" xfId="1281" applyNumberFormat="1" applyFont="1" applyFill="1" applyBorder="1" applyAlignment="1"/>
    <xf numFmtId="3" fontId="4" fillId="7" borderId="12" xfId="1281" applyNumberFormat="1" applyFont="1" applyFill="1" applyBorder="1" applyAlignment="1"/>
    <xf numFmtId="3" fontId="4" fillId="0" borderId="23" xfId="1281" applyNumberFormat="1" applyFont="1" applyFill="1" applyBorder="1" applyAlignment="1"/>
    <xf numFmtId="3" fontId="4" fillId="0" borderId="13" xfId="1281" applyNumberFormat="1" applyFont="1" applyFill="1" applyBorder="1" applyAlignment="1"/>
    <xf numFmtId="3" fontId="4" fillId="0" borderId="1" xfId="3" applyNumberFormat="1" applyFont="1" applyFill="1" applyBorder="1" applyAlignment="1"/>
    <xf numFmtId="3" fontId="4" fillId="0" borderId="25" xfId="3" applyNumberFormat="1" applyFont="1" applyFill="1" applyBorder="1" applyAlignment="1"/>
    <xf numFmtId="3" fontId="4" fillId="0" borderId="2" xfId="3" applyNumberFormat="1" applyFont="1" applyFill="1" applyBorder="1" applyAlignment="1"/>
    <xf numFmtId="3" fontId="4" fillId="0" borderId="14" xfId="1281" applyNumberFormat="1" applyFont="1" applyFill="1" applyBorder="1" applyAlignment="1"/>
    <xf numFmtId="3" fontId="4" fillId="0" borderId="28" xfId="1281" applyNumberFormat="1" applyFont="1" applyFill="1" applyBorder="1" applyAlignment="1"/>
    <xf numFmtId="3" fontId="4" fillId="0" borderId="77" xfId="1281" applyNumberFormat="1" applyFont="1" applyFill="1" applyBorder="1" applyAlignment="1"/>
    <xf numFmtId="3" fontId="4" fillId="0" borderId="1" xfId="3" quotePrefix="1" applyNumberFormat="1" applyFont="1" applyFill="1" applyBorder="1" applyAlignment="1"/>
    <xf numFmtId="3" fontId="4" fillId="0" borderId="25" xfId="3" quotePrefix="1" applyNumberFormat="1" applyFont="1" applyFill="1" applyBorder="1" applyAlignment="1"/>
    <xf numFmtId="3" fontId="4" fillId="0" borderId="2" xfId="3" quotePrefix="1" applyNumberFormat="1" applyFont="1" applyFill="1" applyBorder="1" applyAlignment="1"/>
    <xf numFmtId="0" fontId="4" fillId="0" borderId="0" xfId="9" applyFont="1" applyFill="1" applyAlignment="1">
      <alignment horizontal="left"/>
    </xf>
    <xf numFmtId="3" fontId="4" fillId="66" borderId="14" xfId="1281" applyNumberFormat="1" applyFont="1" applyFill="1" applyBorder="1" applyAlignment="1"/>
    <xf numFmtId="3" fontId="4" fillId="66" borderId="13" xfId="1281" applyNumberFormat="1" applyFont="1" applyFill="1" applyBorder="1" applyAlignment="1"/>
    <xf numFmtId="3" fontId="4" fillId="7" borderId="18" xfId="1281" applyNumberFormat="1" applyFont="1" applyFill="1" applyBorder="1" applyAlignment="1"/>
    <xf numFmtId="3" fontId="4" fillId="5" borderId="18" xfId="1281" applyNumberFormat="1" applyFont="1" applyFill="1" applyBorder="1" applyAlignment="1"/>
    <xf numFmtId="3" fontId="4" fillId="66" borderId="24" xfId="1281" applyNumberFormat="1" applyFont="1" applyFill="1" applyBorder="1" applyAlignment="1"/>
    <xf numFmtId="3" fontId="4" fillId="66" borderId="23" xfId="1281" applyNumberFormat="1" applyFont="1" applyFill="1" applyBorder="1" applyAlignment="1"/>
    <xf numFmtId="3" fontId="4" fillId="0" borderId="30" xfId="1281" applyNumberFormat="1" applyFont="1" applyFill="1" applyBorder="1" applyAlignment="1"/>
    <xf numFmtId="0" fontId="212" fillId="0" borderId="0" xfId="0" applyFont="1" applyFill="1" applyBorder="1"/>
    <xf numFmtId="3" fontId="4" fillId="66" borderId="7" xfId="1281" applyNumberFormat="1" applyFont="1" applyFill="1" applyBorder="1" applyAlignment="1"/>
    <xf numFmtId="3" fontId="4" fillId="66" borderId="1" xfId="3" quotePrefix="1" applyNumberFormat="1" applyFont="1" applyFill="1" applyBorder="1" applyAlignment="1"/>
    <xf numFmtId="3" fontId="4" fillId="66" borderId="25" xfId="3" quotePrefix="1" applyNumberFormat="1" applyFont="1" applyFill="1" applyBorder="1" applyAlignment="1"/>
    <xf numFmtId="3" fontId="4" fillId="66" borderId="2" xfId="3" quotePrefix="1" applyNumberFormat="1" applyFont="1" applyFill="1" applyBorder="1" applyAlignment="1"/>
    <xf numFmtId="3" fontId="4" fillId="66" borderId="2" xfId="1281" applyNumberFormat="1" applyFont="1" applyFill="1" applyBorder="1" applyAlignment="1"/>
    <xf numFmtId="0" fontId="4" fillId="0" borderId="1" xfId="3" applyFont="1" applyFill="1" applyBorder="1" applyAlignment="1">
      <alignment horizontal="left" indent="1"/>
    </xf>
    <xf numFmtId="0" fontId="4" fillId="0" borderId="25" xfId="3" applyFont="1" applyFill="1" applyBorder="1" applyAlignment="1">
      <alignment horizontal="left" indent="1"/>
    </xf>
    <xf numFmtId="0" fontId="4" fillId="0" borderId="2" xfId="3" applyFont="1" applyFill="1" applyBorder="1" applyAlignment="1">
      <alignment horizontal="left" indent="1"/>
    </xf>
    <xf numFmtId="0" fontId="11" fillId="0" borderId="0" xfId="9" applyFont="1" applyFill="1"/>
    <xf numFmtId="0" fontId="210" fillId="0" borderId="0" xfId="9" applyFont="1" applyFill="1"/>
    <xf numFmtId="43" fontId="11" fillId="0" borderId="0" xfId="1" applyFont="1" applyFill="1"/>
    <xf numFmtId="0" fontId="3" fillId="0" borderId="22" xfId="1281" applyFont="1" applyFill="1" applyBorder="1" applyAlignment="1">
      <alignment vertical="center"/>
    </xf>
    <xf numFmtId="3" fontId="3" fillId="78" borderId="7" xfId="1281" applyNumberFormat="1" applyFont="1" applyFill="1" applyBorder="1" applyAlignment="1"/>
    <xf numFmtId="3" fontId="3" fillId="78" borderId="6" xfId="1281" applyNumberFormat="1" applyFont="1" applyFill="1" applyBorder="1" applyAlignment="1"/>
    <xf numFmtId="3" fontId="3" fillId="78" borderId="21" xfId="1281" applyNumberFormat="1" applyFont="1" applyFill="1" applyBorder="1" applyAlignment="1"/>
    <xf numFmtId="0" fontId="11" fillId="0" borderId="32" xfId="9" applyFont="1" applyBorder="1"/>
    <xf numFmtId="0" fontId="5" fillId="0" borderId="32" xfId="9" applyFont="1" applyBorder="1"/>
    <xf numFmtId="227" fontId="11" fillId="0" borderId="0" xfId="9" applyNumberFormat="1" applyFont="1"/>
    <xf numFmtId="0" fontId="3" fillId="0" borderId="0" xfId="2" applyFont="1" applyFill="1" applyBorder="1"/>
    <xf numFmtId="4" fontId="3" fillId="0" borderId="0" xfId="2" applyNumberFormat="1" applyFont="1" applyFill="1" applyBorder="1"/>
    <xf numFmtId="0" fontId="3" fillId="0" borderId="1" xfId="2" applyFont="1" applyBorder="1"/>
    <xf numFmtId="0" fontId="3" fillId="0" borderId="25" xfId="2" applyFont="1" applyBorder="1"/>
    <xf numFmtId="0" fontId="3" fillId="0" borderId="2" xfId="2" applyFont="1" applyBorder="1"/>
    <xf numFmtId="3" fontId="169" fillId="0" borderId="1" xfId="1281" applyNumberFormat="1" applyFont="1" applyFill="1" applyBorder="1" applyAlignment="1"/>
    <xf numFmtId="168" fontId="4" fillId="66" borderId="28" xfId="1281" applyNumberFormat="1" applyFont="1" applyFill="1" applyBorder="1" applyAlignment="1"/>
    <xf numFmtId="3" fontId="169" fillId="0" borderId="25" xfId="1281" applyNumberFormat="1" applyFont="1" applyFill="1" applyBorder="1" applyAlignment="1"/>
    <xf numFmtId="168" fontId="4" fillId="66" borderId="18" xfId="1281" applyNumberFormat="1" applyFont="1" applyFill="1" applyBorder="1" applyAlignment="1"/>
    <xf numFmtId="168" fontId="4" fillId="5" borderId="30" xfId="1281" applyNumberFormat="1" applyFont="1" applyFill="1" applyBorder="1" applyAlignment="1"/>
    <xf numFmtId="3" fontId="3" fillId="0" borderId="61" xfId="1281" applyNumberFormat="1" applyFont="1" applyFill="1" applyBorder="1" applyAlignment="1"/>
    <xf numFmtId="3" fontId="3" fillId="0" borderId="77" xfId="1281" applyNumberFormat="1" applyFont="1" applyFill="1" applyBorder="1" applyAlignment="1"/>
    <xf numFmtId="0" fontId="211" fillId="0" borderId="0" xfId="1281" applyFont="1" applyFill="1" applyBorder="1" applyAlignment="1"/>
    <xf numFmtId="0" fontId="211" fillId="0" borderId="27" xfId="1281" applyFont="1" applyFill="1" applyBorder="1" applyAlignment="1"/>
    <xf numFmtId="3" fontId="4" fillId="0" borderId="27" xfId="1281" applyNumberFormat="1" applyFont="1" applyFill="1" applyBorder="1" applyAlignment="1"/>
    <xf numFmtId="3" fontId="169" fillId="0" borderId="9" xfId="1281" applyNumberFormat="1" applyFont="1" applyFill="1" applyBorder="1" applyAlignment="1"/>
    <xf numFmtId="3" fontId="169" fillId="0" borderId="14" xfId="1281" applyNumberFormat="1" applyFont="1" applyFill="1" applyBorder="1" applyAlignment="1"/>
    <xf numFmtId="3" fontId="169" fillId="0" borderId="16" xfId="1281" applyNumberFormat="1" applyFont="1" applyFill="1" applyBorder="1" applyAlignment="1"/>
    <xf numFmtId="3" fontId="169" fillId="0" borderId="28" xfId="1281" applyNumberFormat="1" applyFont="1" applyFill="1" applyBorder="1" applyAlignment="1"/>
    <xf numFmtId="3" fontId="169" fillId="0" borderId="12" xfId="1281" applyNumberFormat="1" applyFont="1" applyFill="1" applyBorder="1" applyAlignment="1"/>
    <xf numFmtId="3" fontId="169" fillId="0" borderId="13" xfId="1281" applyNumberFormat="1" applyFont="1" applyFill="1" applyBorder="1" applyAlignment="1"/>
    <xf numFmtId="3" fontId="169" fillId="0" borderId="11" xfId="1281" applyNumberFormat="1" applyFont="1" applyFill="1" applyBorder="1" applyAlignment="1"/>
    <xf numFmtId="3" fontId="169" fillId="0" borderId="18" xfId="1281" applyNumberFormat="1" applyFont="1" applyFill="1" applyBorder="1" applyAlignment="1"/>
    <xf numFmtId="3" fontId="170" fillId="0" borderId="18" xfId="1281" applyNumberFormat="1" applyFont="1" applyFill="1" applyBorder="1" applyAlignment="1"/>
    <xf numFmtId="3" fontId="3" fillId="66" borderId="61" xfId="1281" applyNumberFormat="1" applyFont="1" applyFill="1" applyBorder="1" applyAlignment="1"/>
    <xf numFmtId="3" fontId="3" fillId="66" borderId="6" xfId="1281" applyNumberFormat="1" applyFont="1" applyFill="1" applyBorder="1" applyAlignment="1"/>
    <xf numFmtId="3" fontId="4" fillId="66" borderId="8" xfId="1281" applyNumberFormat="1" applyFont="1" applyFill="1" applyBorder="1" applyAlignment="1"/>
    <xf numFmtId="3" fontId="4" fillId="66" borderId="17" xfId="1281" applyNumberFormat="1" applyFont="1" applyFill="1" applyBorder="1" applyAlignment="1"/>
    <xf numFmtId="3" fontId="4" fillId="66" borderId="19" xfId="1281" applyNumberFormat="1" applyFont="1" applyFill="1" applyBorder="1" applyAlignment="1"/>
    <xf numFmtId="168" fontId="4" fillId="66" borderId="30" xfId="1281" applyNumberFormat="1" applyFont="1" applyFill="1" applyBorder="1" applyAlignment="1"/>
    <xf numFmtId="3" fontId="3" fillId="66" borderId="22" xfId="1281" applyNumberFormat="1" applyFont="1" applyFill="1" applyBorder="1" applyAlignment="1"/>
    <xf numFmtId="3" fontId="3" fillId="66" borderId="77" xfId="1281" applyNumberFormat="1" applyFont="1" applyFill="1" applyBorder="1" applyAlignment="1"/>
    <xf numFmtId="3" fontId="169" fillId="7" borderId="1" xfId="1281" applyNumberFormat="1" applyFont="1" applyFill="1" applyBorder="1" applyAlignment="1"/>
    <xf numFmtId="3" fontId="169" fillId="7" borderId="25" xfId="1281" applyNumberFormat="1" applyFont="1" applyFill="1" applyBorder="1" applyAlignment="1"/>
    <xf numFmtId="3" fontId="169" fillId="5" borderId="13" xfId="1281" applyNumberFormat="1" applyFont="1" applyFill="1" applyBorder="1" applyAlignment="1"/>
    <xf numFmtId="168" fontId="211" fillId="0" borderId="0" xfId="1281" applyNumberFormat="1" applyFont="1" applyFill="1" applyBorder="1" applyAlignment="1"/>
    <xf numFmtId="3" fontId="169" fillId="66" borderId="14" xfId="1281" applyNumberFormat="1" applyFont="1" applyFill="1" applyBorder="1" applyAlignment="1"/>
    <xf numFmtId="3" fontId="169" fillId="66" borderId="16" xfId="1281" applyNumberFormat="1" applyFont="1" applyFill="1" applyBorder="1" applyAlignment="1"/>
    <xf numFmtId="3" fontId="169" fillId="66" borderId="13" xfId="1281" applyNumberFormat="1" applyFont="1" applyFill="1" applyBorder="1" applyAlignment="1"/>
    <xf numFmtId="3" fontId="169" fillId="66" borderId="11" xfId="1281" applyNumberFormat="1" applyFont="1" applyFill="1" applyBorder="1" applyAlignment="1"/>
    <xf numFmtId="3" fontId="169" fillId="66" borderId="18" xfId="1281" applyNumberFormat="1" applyFont="1" applyFill="1" applyBorder="1" applyAlignment="1"/>
    <xf numFmtId="168" fontId="4" fillId="5" borderId="18" xfId="1281" applyNumberFormat="1" applyFont="1" applyFill="1" applyBorder="1" applyAlignment="1"/>
    <xf numFmtId="3" fontId="170" fillId="0" borderId="11" xfId="1281" applyNumberFormat="1" applyFont="1" applyFill="1" applyBorder="1" applyAlignment="1"/>
    <xf numFmtId="3" fontId="169" fillId="66" borderId="24" xfId="1281" applyNumberFormat="1" applyFont="1" applyFill="1" applyBorder="1" applyAlignment="1"/>
    <xf numFmtId="3" fontId="169" fillId="66" borderId="23" xfId="1281" applyNumberFormat="1" applyFont="1" applyFill="1" applyBorder="1" applyAlignment="1"/>
    <xf numFmtId="3" fontId="169" fillId="0" borderId="30" xfId="1281" applyNumberFormat="1" applyFont="1" applyFill="1" applyBorder="1" applyAlignment="1"/>
    <xf numFmtId="0" fontId="213" fillId="0" borderId="0" xfId="0" applyFont="1" applyFill="1" applyBorder="1"/>
    <xf numFmtId="3" fontId="170" fillId="0" borderId="1" xfId="1281" applyNumberFormat="1" applyFont="1" applyFill="1" applyBorder="1" applyAlignment="1"/>
    <xf numFmtId="3" fontId="170" fillId="0" borderId="25" xfId="1281" applyNumberFormat="1" applyFont="1" applyFill="1" applyBorder="1" applyAlignment="1"/>
    <xf numFmtId="168" fontId="169" fillId="66" borderId="28" xfId="1281" applyNumberFormat="1" applyFont="1" applyFill="1" applyBorder="1" applyAlignment="1"/>
    <xf numFmtId="3" fontId="169" fillId="7" borderId="11" xfId="1281" applyNumberFormat="1" applyFont="1" applyFill="1" applyBorder="1" applyAlignment="1"/>
    <xf numFmtId="168" fontId="169" fillId="66" borderId="18" xfId="1281" applyNumberFormat="1" applyFont="1" applyFill="1" applyBorder="1" applyAlignment="1"/>
    <xf numFmtId="3" fontId="169" fillId="0" borderId="23" xfId="1281" applyNumberFormat="1" applyFont="1" applyFill="1" applyBorder="1" applyAlignment="1"/>
    <xf numFmtId="3" fontId="169" fillId="5" borderId="11" xfId="1281" applyNumberFormat="1" applyFont="1" applyFill="1" applyBorder="1" applyAlignment="1"/>
    <xf numFmtId="3" fontId="169" fillId="5" borderId="24" xfId="1281" applyNumberFormat="1" applyFont="1" applyFill="1" applyBorder="1" applyAlignment="1"/>
    <xf numFmtId="3" fontId="169" fillId="5" borderId="23" xfId="1281" applyNumberFormat="1" applyFont="1" applyFill="1" applyBorder="1" applyAlignment="1"/>
    <xf numFmtId="0" fontId="3" fillId="0" borderId="22" xfId="3" applyFont="1" applyFill="1" applyBorder="1" applyAlignment="1">
      <alignment vertical="center"/>
    </xf>
    <xf numFmtId="168" fontId="4" fillId="0" borderId="18" xfId="1281" applyNumberFormat="1" applyFont="1" applyFill="1" applyBorder="1" applyAlignment="1"/>
    <xf numFmtId="3" fontId="169" fillId="66" borderId="9" xfId="1281" applyNumberFormat="1" applyFont="1" applyFill="1" applyBorder="1" applyAlignment="1"/>
    <xf numFmtId="3" fontId="169" fillId="66" borderId="28" xfId="1281" applyNumberFormat="1" applyFont="1" applyFill="1" applyBorder="1" applyAlignment="1"/>
    <xf numFmtId="3" fontId="169" fillId="66" borderId="12" xfId="1281" applyNumberFormat="1" applyFont="1" applyFill="1" applyBorder="1" applyAlignment="1"/>
    <xf numFmtId="0" fontId="4" fillId="7" borderId="2" xfId="1281" applyFont="1" applyFill="1" applyBorder="1" applyAlignment="1">
      <alignment horizontal="left" indent="1"/>
    </xf>
    <xf numFmtId="3" fontId="3" fillId="66" borderId="7" xfId="1281" applyNumberFormat="1" applyFont="1" applyFill="1" applyBorder="1" applyAlignment="1"/>
    <xf numFmtId="3" fontId="3" fillId="66" borderId="21" xfId="1281" applyNumberFormat="1" applyFont="1" applyFill="1" applyBorder="1" applyAlignment="1"/>
    <xf numFmtId="3" fontId="169" fillId="66" borderId="1" xfId="1281" applyNumberFormat="1" applyFont="1" applyFill="1" applyBorder="1" applyAlignment="1"/>
    <xf numFmtId="3" fontId="169" fillId="66" borderId="25" xfId="1281" applyNumberFormat="1" applyFont="1" applyFill="1" applyBorder="1" applyAlignment="1"/>
    <xf numFmtId="3" fontId="4" fillId="66" borderId="1" xfId="3" applyNumberFormat="1" applyFont="1" applyFill="1" applyBorder="1" applyAlignment="1"/>
    <xf numFmtId="3" fontId="4" fillId="66" borderId="25" xfId="3" applyNumberFormat="1" applyFont="1" applyFill="1" applyBorder="1" applyAlignment="1"/>
    <xf numFmtId="3" fontId="4" fillId="66" borderId="2" xfId="3" applyNumberFormat="1" applyFont="1" applyFill="1" applyBorder="1" applyAlignment="1"/>
    <xf numFmtId="3" fontId="170" fillId="0" borderId="16" xfId="1281" applyNumberFormat="1" applyFont="1" applyFill="1" applyBorder="1" applyAlignment="1"/>
    <xf numFmtId="0" fontId="11" fillId="0" borderId="0" xfId="9" applyFont="1" applyBorder="1"/>
    <xf numFmtId="0" fontId="5" fillId="0" borderId="0" xfId="9" applyFont="1" applyBorder="1"/>
    <xf numFmtId="3" fontId="169" fillId="66" borderId="22" xfId="1281" applyNumberFormat="1" applyFont="1" applyFill="1" applyBorder="1" applyAlignment="1"/>
    <xf numFmtId="0" fontId="11" fillId="7" borderId="0" xfId="9" applyFont="1" applyFill="1"/>
    <xf numFmtId="0" fontId="4" fillId="0" borderId="1" xfId="1281" applyFont="1" applyFill="1" applyBorder="1" applyAlignment="1">
      <alignment vertical="center"/>
    </xf>
    <xf numFmtId="3" fontId="171" fillId="0" borderId="11" xfId="1281" applyNumberFormat="1" applyFont="1" applyFill="1" applyBorder="1" applyAlignment="1"/>
    <xf numFmtId="3" fontId="171" fillId="0" borderId="18" xfId="1281" applyNumberFormat="1" applyFont="1" applyFill="1" applyBorder="1" applyAlignment="1"/>
    <xf numFmtId="0" fontId="213" fillId="0" borderId="0" xfId="0" applyFont="1"/>
    <xf numFmtId="0" fontId="3" fillId="0" borderId="22" xfId="2" applyFont="1" applyBorder="1"/>
    <xf numFmtId="0" fontId="213" fillId="0" borderId="0" xfId="0" applyFont="1" applyFill="1"/>
    <xf numFmtId="0" fontId="214" fillId="4" borderId="7" xfId="0" applyFont="1" applyFill="1" applyBorder="1" applyAlignment="1">
      <alignment horizontal="center" vertical="center" wrapText="1"/>
    </xf>
    <xf numFmtId="0" fontId="214" fillId="4" borderId="21" xfId="0" applyFont="1" applyFill="1" applyBorder="1" applyAlignment="1">
      <alignment horizontal="center" vertical="center" wrapText="1"/>
    </xf>
    <xf numFmtId="0" fontId="214" fillId="4" borderId="61" xfId="0" applyFont="1" applyFill="1" applyBorder="1" applyAlignment="1">
      <alignment horizontal="center" vertical="center" wrapText="1"/>
    </xf>
    <xf numFmtId="0" fontId="214" fillId="4" borderId="7" xfId="0" applyFont="1" applyFill="1" applyBorder="1" applyAlignment="1">
      <alignment horizontal="center" vertical="center"/>
    </xf>
    <xf numFmtId="0" fontId="214" fillId="4" borderId="6" xfId="0" applyFont="1" applyFill="1" applyBorder="1" applyAlignment="1">
      <alignment horizontal="center" vertical="center"/>
    </xf>
    <xf numFmtId="0" fontId="214" fillId="4" borderId="21" xfId="0" applyFont="1" applyFill="1" applyBorder="1" applyAlignment="1">
      <alignment horizontal="center" vertical="center"/>
    </xf>
    <xf numFmtId="3" fontId="216" fillId="0" borderId="15" xfId="0" applyNumberFormat="1" applyFont="1" applyFill="1" applyBorder="1" applyAlignment="1">
      <alignment horizontal="right" vertical="center" shrinkToFit="1"/>
    </xf>
    <xf numFmtId="3" fontId="216" fillId="0" borderId="28" xfId="0" applyNumberFormat="1" applyFont="1" applyFill="1" applyBorder="1" applyAlignment="1">
      <alignment horizontal="right" vertical="center" shrinkToFit="1"/>
    </xf>
    <xf numFmtId="3" fontId="216" fillId="0" borderId="1" xfId="0" applyNumberFormat="1" applyFont="1" applyFill="1" applyBorder="1" applyAlignment="1">
      <alignment horizontal="right" vertical="center" shrinkToFit="1"/>
    </xf>
    <xf numFmtId="3" fontId="216" fillId="0" borderId="14" xfId="0" applyNumberFormat="1" applyFont="1" applyFill="1" applyBorder="1" applyAlignment="1">
      <alignment horizontal="right" vertical="center" shrinkToFit="1"/>
    </xf>
    <xf numFmtId="3" fontId="216" fillId="0" borderId="16" xfId="0" applyNumberFormat="1" applyFont="1" applyFill="1" applyBorder="1" applyAlignment="1">
      <alignment horizontal="right" vertical="center" shrinkToFit="1"/>
    </xf>
    <xf numFmtId="3" fontId="216" fillId="0" borderId="62" xfId="0" applyNumberFormat="1" applyFont="1" applyFill="1" applyBorder="1" applyAlignment="1">
      <alignment horizontal="right" vertical="center" shrinkToFit="1"/>
    </xf>
    <xf numFmtId="0" fontId="216" fillId="0" borderId="0" xfId="0" applyFont="1"/>
    <xf numFmtId="0" fontId="215" fillId="0" borderId="13" xfId="0" applyFont="1" applyFill="1" applyBorder="1" applyAlignment="1">
      <alignment horizontal="left" vertical="center"/>
    </xf>
    <xf numFmtId="0" fontId="215" fillId="0" borderId="18" xfId="0" applyFont="1" applyFill="1" applyBorder="1" applyAlignment="1">
      <alignment horizontal="left" vertical="center"/>
    </xf>
    <xf numFmtId="3" fontId="215" fillId="0" borderId="10" xfId="0" applyNumberFormat="1" applyFont="1" applyFill="1" applyBorder="1" applyAlignment="1">
      <alignment horizontal="right" vertical="center" shrinkToFit="1"/>
    </xf>
    <xf numFmtId="3" fontId="215" fillId="0" borderId="18" xfId="0" applyNumberFormat="1" applyFont="1" applyFill="1" applyBorder="1" applyAlignment="1">
      <alignment horizontal="right" vertical="center" shrinkToFit="1"/>
    </xf>
    <xf numFmtId="3" fontId="215" fillId="0" borderId="25" xfId="0" applyNumberFormat="1" applyFont="1" applyFill="1" applyBorder="1" applyAlignment="1">
      <alignment horizontal="right" vertical="center" shrinkToFit="1"/>
    </xf>
    <xf numFmtId="3" fontId="215" fillId="0" borderId="13" xfId="0" applyNumberFormat="1" applyFont="1" applyFill="1" applyBorder="1" applyAlignment="1">
      <alignment horizontal="right" vertical="center" shrinkToFit="1"/>
    </xf>
    <xf numFmtId="3" fontId="215" fillId="0" borderId="11" xfId="0" applyNumberFormat="1" applyFont="1" applyFill="1" applyBorder="1" applyAlignment="1">
      <alignment horizontal="right" vertical="center" shrinkToFit="1"/>
    </xf>
    <xf numFmtId="3" fontId="215" fillId="0" borderId="26" xfId="0" applyNumberFormat="1" applyFont="1" applyFill="1" applyBorder="1" applyAlignment="1">
      <alignment horizontal="right" vertical="center" shrinkToFit="1"/>
    </xf>
    <xf numFmtId="3" fontId="213" fillId="0" borderId="26" xfId="0" applyNumberFormat="1" applyFont="1" applyFill="1" applyBorder="1" applyAlignment="1">
      <alignment horizontal="right" vertical="center" shrinkToFit="1"/>
    </xf>
    <xf numFmtId="3" fontId="213" fillId="0" borderId="18" xfId="0" applyNumberFormat="1" applyFont="1" applyFill="1" applyBorder="1" applyAlignment="1">
      <alignment horizontal="right" vertical="center" shrinkToFit="1"/>
    </xf>
    <xf numFmtId="0" fontId="213" fillId="0" borderId="10" xfId="0" applyFont="1" applyFill="1" applyBorder="1" applyAlignment="1">
      <alignment horizontal="left" vertical="center"/>
    </xf>
    <xf numFmtId="0" fontId="213" fillId="0" borderId="18" xfId="0" applyFont="1" applyFill="1" applyBorder="1" applyAlignment="1">
      <alignment horizontal="left" vertical="center"/>
    </xf>
    <xf numFmtId="3" fontId="213" fillId="0" borderId="10" xfId="0" applyNumberFormat="1" applyFont="1" applyFill="1" applyBorder="1" applyAlignment="1">
      <alignment horizontal="right" vertical="center" shrinkToFit="1"/>
    </xf>
    <xf numFmtId="3" fontId="213" fillId="0" borderId="25" xfId="0" applyNumberFormat="1" applyFont="1" applyFill="1" applyBorder="1" applyAlignment="1">
      <alignment horizontal="right" vertical="center" shrinkToFit="1"/>
    </xf>
    <xf numFmtId="3" fontId="213" fillId="0" borderId="13" xfId="0" applyNumberFormat="1" applyFont="1" applyFill="1" applyBorder="1" applyAlignment="1">
      <alignment horizontal="right" vertical="center" shrinkToFit="1"/>
    </xf>
    <xf numFmtId="3" fontId="213" fillId="0" borderId="11" xfId="0" applyNumberFormat="1" applyFont="1" applyFill="1" applyBorder="1" applyAlignment="1">
      <alignment horizontal="right" vertical="center" shrinkToFit="1"/>
    </xf>
    <xf numFmtId="0" fontId="213" fillId="0" borderId="13" xfId="0" applyFont="1" applyFill="1" applyBorder="1" applyAlignment="1">
      <alignment horizontal="left" vertical="center"/>
    </xf>
    <xf numFmtId="0" fontId="213" fillId="0" borderId="24" xfId="0" applyFont="1" applyFill="1" applyBorder="1" applyAlignment="1">
      <alignment horizontal="left" vertical="center"/>
    </xf>
    <xf numFmtId="0" fontId="213" fillId="0" borderId="30" xfId="0" applyFont="1" applyFill="1" applyBorder="1" applyAlignment="1">
      <alignment horizontal="left" vertical="center"/>
    </xf>
    <xf numFmtId="0" fontId="213" fillId="0" borderId="31" xfId="0" applyFont="1" applyFill="1" applyBorder="1" applyAlignment="1">
      <alignment horizontal="left" vertical="center"/>
    </xf>
    <xf numFmtId="3" fontId="213" fillId="0" borderId="31" xfId="0" applyNumberFormat="1" applyFont="1" applyFill="1" applyBorder="1" applyAlignment="1">
      <alignment horizontal="right" vertical="center" shrinkToFit="1"/>
    </xf>
    <xf numFmtId="3" fontId="213" fillId="0" borderId="30" xfId="0" applyNumberFormat="1" applyFont="1" applyFill="1" applyBorder="1" applyAlignment="1">
      <alignment horizontal="right" vertical="center" shrinkToFit="1"/>
    </xf>
    <xf numFmtId="3" fontId="213" fillId="0" borderId="2" xfId="0" applyNumberFormat="1" applyFont="1" applyFill="1" applyBorder="1" applyAlignment="1">
      <alignment horizontal="right" vertical="center" shrinkToFit="1"/>
    </xf>
    <xf numFmtId="3" fontId="213" fillId="0" borderId="24" xfId="0" applyNumberFormat="1" applyFont="1" applyFill="1" applyBorder="1" applyAlignment="1">
      <alignment horizontal="right" vertical="center" shrinkToFit="1"/>
    </xf>
    <xf numFmtId="3" fontId="213" fillId="0" borderId="23" xfId="0" applyNumberFormat="1" applyFont="1" applyFill="1" applyBorder="1" applyAlignment="1">
      <alignment horizontal="right" vertical="center" shrinkToFit="1"/>
    </xf>
    <xf numFmtId="3" fontId="213" fillId="0" borderId="29" xfId="0" applyNumberFormat="1" applyFont="1" applyFill="1" applyBorder="1" applyAlignment="1">
      <alignment horizontal="right" vertical="center" shrinkToFit="1"/>
    </xf>
    <xf numFmtId="0" fontId="213" fillId="0" borderId="2" xfId="0" applyFont="1" applyFill="1" applyBorder="1" applyAlignment="1">
      <alignment horizontal="left" vertical="center"/>
    </xf>
    <xf numFmtId="0" fontId="213" fillId="0" borderId="19" xfId="0" applyFont="1" applyFill="1" applyBorder="1" applyAlignment="1">
      <alignment horizontal="left" vertical="center"/>
    </xf>
    <xf numFmtId="3" fontId="213" fillId="0" borderId="20" xfId="0" applyNumberFormat="1" applyFont="1" applyFill="1" applyBorder="1" applyAlignment="1">
      <alignment horizontal="right" vertical="center" shrinkToFit="1"/>
    </xf>
    <xf numFmtId="3" fontId="213" fillId="0" borderId="19" xfId="0" applyNumberFormat="1" applyFont="1" applyFill="1" applyBorder="1" applyAlignment="1">
      <alignment horizontal="right" vertical="center" shrinkToFit="1"/>
    </xf>
    <xf numFmtId="0" fontId="213" fillId="0" borderId="22" xfId="0" applyFont="1" applyFill="1" applyBorder="1" applyAlignment="1">
      <alignment horizontal="left" vertical="center"/>
    </xf>
    <xf numFmtId="0" fontId="213" fillId="0" borderId="3" xfId="0" applyFont="1" applyFill="1" applyBorder="1" applyAlignment="1">
      <alignment horizontal="left" vertical="center"/>
    </xf>
    <xf numFmtId="3" fontId="213" fillId="0" borderId="5" xfId="0" applyNumberFormat="1" applyFont="1" applyFill="1" applyBorder="1" applyAlignment="1">
      <alignment horizontal="right" vertical="center" shrinkToFit="1"/>
    </xf>
    <xf numFmtId="3" fontId="213" fillId="0" borderId="22" xfId="0" applyNumberFormat="1" applyFont="1" applyFill="1" applyBorder="1" applyAlignment="1">
      <alignment horizontal="right" vertical="center" shrinkToFit="1"/>
    </xf>
    <xf numFmtId="3" fontId="213" fillId="0" borderId="3" xfId="0" applyNumberFormat="1" applyFont="1" applyFill="1" applyBorder="1" applyAlignment="1">
      <alignment horizontal="right" vertical="center" shrinkToFit="1"/>
    </xf>
    <xf numFmtId="3" fontId="214" fillId="0" borderId="61" xfId="0" applyNumberFormat="1" applyFont="1" applyFill="1" applyBorder="1" applyAlignment="1">
      <alignment horizontal="right" vertical="center" shrinkToFit="1"/>
    </xf>
    <xf numFmtId="3" fontId="214" fillId="0" borderId="21" xfId="0" applyNumberFormat="1" applyFont="1" applyFill="1" applyBorder="1" applyAlignment="1">
      <alignment horizontal="right" vertical="center" shrinkToFit="1"/>
    </xf>
    <xf numFmtId="3" fontId="214" fillId="0" borderId="22" xfId="0" applyNumberFormat="1" applyFont="1" applyFill="1" applyBorder="1" applyAlignment="1">
      <alignment horizontal="right" vertical="center" shrinkToFit="1"/>
    </xf>
    <xf numFmtId="3" fontId="214" fillId="0" borderId="6" xfId="0" applyNumberFormat="1" applyFont="1" applyFill="1" applyBorder="1" applyAlignment="1">
      <alignment horizontal="right" vertical="center" shrinkToFit="1"/>
    </xf>
    <xf numFmtId="3" fontId="214" fillId="0" borderId="77" xfId="0" applyNumberFormat="1" applyFont="1" applyFill="1" applyBorder="1" applyAlignment="1">
      <alignment horizontal="right" vertical="center" shrinkToFit="1"/>
    </xf>
    <xf numFmtId="3" fontId="217" fillId="0" borderId="61" xfId="0" applyNumberFormat="1" applyFont="1" applyFill="1" applyBorder="1" applyAlignment="1">
      <alignment horizontal="right" vertical="center" shrinkToFit="1"/>
    </xf>
    <xf numFmtId="3" fontId="217" fillId="0" borderId="21" xfId="0" applyNumberFormat="1" applyFont="1" applyFill="1" applyBorder="1" applyAlignment="1">
      <alignment horizontal="right" vertical="center" shrinkToFit="1"/>
    </xf>
    <xf numFmtId="3" fontId="217" fillId="0" borderId="22" xfId="0" applyNumberFormat="1" applyFont="1" applyFill="1" applyBorder="1" applyAlignment="1">
      <alignment horizontal="right" vertical="center" shrinkToFit="1"/>
    </xf>
    <xf numFmtId="3" fontId="217" fillId="0" borderId="6" xfId="0" applyNumberFormat="1" applyFont="1" applyFill="1" applyBorder="1" applyAlignment="1">
      <alignment horizontal="right" vertical="center" shrinkToFit="1"/>
    </xf>
    <xf numFmtId="0" fontId="213" fillId="0" borderId="0" xfId="0" applyFont="1" applyFill="1" applyBorder="1" applyAlignment="1" applyProtection="1">
      <alignment wrapText="1"/>
      <protection locked="0"/>
    </xf>
    <xf numFmtId="0" fontId="214" fillId="4" borderId="77" xfId="0" applyFont="1" applyFill="1" applyBorder="1" applyAlignment="1">
      <alignment horizontal="center" vertical="center"/>
    </xf>
    <xf numFmtId="3" fontId="215" fillId="0" borderId="62" xfId="0" applyNumberFormat="1" applyFont="1" applyFill="1" applyBorder="1" applyAlignment="1">
      <alignment horizontal="right" vertical="center" shrinkToFit="1"/>
    </xf>
    <xf numFmtId="0" fontId="213" fillId="0" borderId="0" xfId="0" applyFont="1" applyFill="1" applyBorder="1" applyAlignment="1">
      <alignment horizontal="left" vertical="center"/>
    </xf>
    <xf numFmtId="0" fontId="213" fillId="0" borderId="27" xfId="0" applyFont="1" applyFill="1" applyBorder="1" applyAlignment="1">
      <alignment horizontal="left" vertical="center"/>
    </xf>
    <xf numFmtId="0" fontId="213" fillId="0" borderId="17" xfId="0" applyFont="1" applyFill="1" applyBorder="1" applyAlignment="1">
      <alignment horizontal="left" vertical="center"/>
    </xf>
    <xf numFmtId="3" fontId="214" fillId="0" borderId="7" xfId="0" applyNumberFormat="1" applyFont="1" applyFill="1" applyBorder="1" applyAlignment="1">
      <alignment horizontal="right" vertical="center" shrinkToFit="1"/>
    </xf>
    <xf numFmtId="3" fontId="217" fillId="0" borderId="7" xfId="0" applyNumberFormat="1" applyFont="1" applyFill="1" applyBorder="1" applyAlignment="1">
      <alignment horizontal="right" vertical="center" shrinkToFit="1"/>
    </xf>
    <xf numFmtId="3" fontId="217" fillId="0" borderId="77" xfId="0" applyNumberFormat="1" applyFont="1" applyFill="1" applyBorder="1" applyAlignment="1">
      <alignment horizontal="right" vertical="center" shrinkToFit="1"/>
    </xf>
    <xf numFmtId="170" fontId="0" fillId="0" borderId="0" xfId="1" applyNumberFormat="1" applyFont="1"/>
    <xf numFmtId="9" fontId="0" fillId="0" borderId="0" xfId="0" applyNumberFormat="1"/>
    <xf numFmtId="9" fontId="0" fillId="0" borderId="0" xfId="14" applyFont="1"/>
    <xf numFmtId="43" fontId="0" fillId="0" borderId="0" xfId="0" applyNumberFormat="1"/>
    <xf numFmtId="43" fontId="0" fillId="0" borderId="0" xfId="1" applyFont="1"/>
    <xf numFmtId="1" fontId="4" fillId="0" borderId="0" xfId="3" applyNumberFormat="1" applyFont="1" applyFill="1" applyBorder="1" applyAlignment="1"/>
    <xf numFmtId="3" fontId="219" fillId="0" borderId="16" xfId="3" applyNumberFormat="1" applyFont="1" applyFill="1" applyBorder="1" applyAlignment="1"/>
    <xf numFmtId="3" fontId="220" fillId="0" borderId="14" xfId="3" applyNumberFormat="1" applyFont="1" applyFill="1" applyBorder="1" applyAlignment="1"/>
    <xf numFmtId="3" fontId="220" fillId="0" borderId="16" xfId="3" applyNumberFormat="1" applyFont="1" applyFill="1" applyBorder="1" applyAlignment="1"/>
    <xf numFmtId="3" fontId="220" fillId="0" borderId="28" xfId="3" applyNumberFormat="1" applyFont="1" applyFill="1" applyBorder="1" applyAlignment="1"/>
    <xf numFmtId="3" fontId="219" fillId="0" borderId="11" xfId="3" applyNumberFormat="1" applyFont="1" applyFill="1" applyBorder="1" applyAlignment="1"/>
    <xf numFmtId="3" fontId="220" fillId="0" borderId="13" xfId="3" applyNumberFormat="1" applyFont="1" applyFill="1" applyBorder="1" applyAlignment="1"/>
    <xf numFmtId="3" fontId="220" fillId="0" borderId="11" xfId="3" applyNumberFormat="1" applyFont="1" applyFill="1" applyBorder="1" applyAlignment="1"/>
    <xf numFmtId="3" fontId="220" fillId="0" borderId="18" xfId="3" applyNumberFormat="1" applyFont="1" applyFill="1" applyBorder="1" applyAlignment="1"/>
    <xf numFmtId="167" fontId="196" fillId="0" borderId="0" xfId="3" applyNumberFormat="1" applyFont="1" applyFill="1" applyBorder="1" applyAlignment="1"/>
    <xf numFmtId="3" fontId="195" fillId="0" borderId="0" xfId="3" applyNumberFormat="1" applyFont="1" applyFill="1" applyBorder="1" applyAlignment="1"/>
    <xf numFmtId="3" fontId="195" fillId="0" borderId="27" xfId="3" applyNumberFormat="1" applyFont="1" applyFill="1" applyBorder="1" applyAlignment="1">
      <alignment vertical="center"/>
    </xf>
    <xf numFmtId="3" fontId="219" fillId="0" borderId="18" xfId="3" applyNumberFormat="1" applyFont="1" applyFill="1" applyBorder="1" applyAlignment="1"/>
    <xf numFmtId="168" fontId="166" fillId="0" borderId="1" xfId="2" applyNumberFormat="1" applyFont="1" applyFill="1" applyBorder="1"/>
    <xf numFmtId="0" fontId="153" fillId="68" borderId="0" xfId="12" applyFont="1" applyFill="1" applyAlignment="1">
      <alignment horizontal="center" vertical="center"/>
    </xf>
    <xf numFmtId="49" fontId="153" fillId="68" borderId="0" xfId="12" applyNumberFormat="1" applyFont="1" applyFill="1" applyAlignment="1">
      <alignment horizontal="center" vertical="center"/>
    </xf>
    <xf numFmtId="0" fontId="152" fillId="68" borderId="0" xfId="12" applyFont="1" applyFill="1"/>
    <xf numFmtId="4" fontId="4" fillId="0" borderId="0" xfId="2" applyNumberFormat="1" applyFont="1" applyFill="1"/>
    <xf numFmtId="0" fontId="215" fillId="0" borderId="9" xfId="0" applyFont="1" applyFill="1" applyBorder="1" applyAlignment="1">
      <alignment horizontal="left" vertical="center" wrapText="1"/>
    </xf>
    <xf numFmtId="3" fontId="214" fillId="0" borderId="7" xfId="0" applyNumberFormat="1" applyFont="1" applyFill="1" applyBorder="1" applyAlignment="1">
      <alignment horizontal="right" vertical="center"/>
    </xf>
    <xf numFmtId="3" fontId="214" fillId="0" borderId="21" xfId="0" applyNumberFormat="1" applyFont="1" applyFill="1" applyBorder="1" applyAlignment="1">
      <alignment horizontal="right" vertical="center"/>
    </xf>
    <xf numFmtId="0" fontId="215" fillId="0" borderId="28" xfId="0" applyFont="1" applyFill="1" applyBorder="1" applyAlignment="1">
      <alignment horizontal="left" vertical="center" wrapText="1"/>
    </xf>
    <xf numFmtId="0" fontId="215" fillId="0" borderId="14" xfId="0" applyFont="1" applyFill="1" applyBorder="1" applyAlignment="1">
      <alignment horizontal="left" vertical="center" wrapText="1"/>
    </xf>
    <xf numFmtId="3" fontId="169" fillId="7" borderId="14" xfId="1281" applyNumberFormat="1" applyFont="1" applyFill="1" applyBorder="1" applyAlignment="1"/>
    <xf numFmtId="3" fontId="169" fillId="5" borderId="16" xfId="1281" applyNumberFormat="1" applyFont="1" applyFill="1" applyBorder="1" applyAlignment="1"/>
    <xf numFmtId="3" fontId="3" fillId="0" borderId="0" xfId="2" applyNumberFormat="1" applyFont="1" applyFill="1" applyBorder="1"/>
    <xf numFmtId="227" fontId="3" fillId="0" borderId="0" xfId="2" applyNumberFormat="1" applyFont="1" applyFill="1" applyBorder="1"/>
    <xf numFmtId="227" fontId="15" fillId="0" borderId="0" xfId="1280" applyNumberFormat="1" applyFont="1" applyFill="1" applyBorder="1"/>
    <xf numFmtId="3" fontId="220" fillId="0" borderId="11" xfId="0" applyNumberFormat="1" applyFont="1" applyFill="1" applyBorder="1" applyAlignment="1"/>
    <xf numFmtId="3" fontId="219" fillId="0" borderId="18" xfId="0" applyNumberFormat="1" applyFont="1" applyFill="1" applyBorder="1" applyAlignment="1"/>
    <xf numFmtId="3" fontId="217" fillId="0" borderId="7" xfId="0" applyNumberFormat="1" applyFont="1" applyFill="1" applyBorder="1" applyAlignment="1">
      <alignment horizontal="right" vertical="center"/>
    </xf>
    <xf numFmtId="223" fontId="165" fillId="0" borderId="0" xfId="0" applyNumberFormat="1" applyFont="1"/>
    <xf numFmtId="228" fontId="165" fillId="0" borderId="0" xfId="0" applyNumberFormat="1" applyFont="1"/>
    <xf numFmtId="229" fontId="11" fillId="0" borderId="0" xfId="1" applyNumberFormat="1" applyFont="1"/>
    <xf numFmtId="3" fontId="217" fillId="0" borderId="21" xfId="0" applyNumberFormat="1" applyFont="1" applyFill="1" applyBorder="1" applyAlignment="1">
      <alignment horizontal="right" vertical="center"/>
    </xf>
    <xf numFmtId="0" fontId="157" fillId="6" borderId="22" xfId="1280" applyFont="1" applyFill="1" applyBorder="1" applyAlignment="1">
      <alignment horizontal="center" vertical="center"/>
    </xf>
    <xf numFmtId="49" fontId="153" fillId="0" borderId="0" xfId="241" quotePrefix="1" applyNumberFormat="1" applyFont="1" applyFill="1" applyAlignment="1">
      <alignment horizontal="center" vertical="center"/>
    </xf>
    <xf numFmtId="0" fontId="153" fillId="0" borderId="0" xfId="241" applyFont="1" applyFill="1" applyAlignment="1"/>
    <xf numFmtId="0" fontId="152" fillId="74" borderId="12" xfId="241" applyFont="1" applyFill="1" applyBorder="1" applyAlignment="1"/>
    <xf numFmtId="49" fontId="160" fillId="0" borderId="0" xfId="241" applyNumberFormat="1" applyFont="1" applyFill="1" applyAlignment="1">
      <alignment horizontal="center" vertical="center"/>
    </xf>
    <xf numFmtId="0" fontId="160" fillId="0" borderId="0" xfId="241" applyFont="1" applyFill="1" applyAlignment="1">
      <alignment horizontal="left" indent="2"/>
    </xf>
    <xf numFmtId="0" fontId="161" fillId="0" borderId="12" xfId="241" applyFont="1" applyFill="1" applyBorder="1" applyAlignment="1">
      <alignment horizontal="left" indent="2"/>
    </xf>
    <xf numFmtId="215" fontId="161" fillId="0" borderId="0" xfId="241" applyNumberFormat="1" applyFont="1" applyFill="1" applyBorder="1" applyAlignment="1">
      <alignment horizontal="right"/>
    </xf>
    <xf numFmtId="0" fontId="161" fillId="0" borderId="12" xfId="241" applyFont="1" applyFill="1" applyBorder="1" applyAlignment="1"/>
    <xf numFmtId="0" fontId="152" fillId="74" borderId="12" xfId="241" applyNumberFormat="1" applyFont="1" applyFill="1" applyBorder="1" applyAlignment="1"/>
    <xf numFmtId="49" fontId="160" fillId="0" borderId="0" xfId="241" quotePrefix="1" applyNumberFormat="1" applyFont="1" applyFill="1" applyAlignment="1">
      <alignment horizontal="center" vertical="center"/>
    </xf>
    <xf numFmtId="0" fontId="23" fillId="0" borderId="0" xfId="245" applyFont="1" applyFill="1" applyAlignment="1">
      <alignment horizontal="center" vertical="center"/>
    </xf>
    <xf numFmtId="0" fontId="163" fillId="0" borderId="0" xfId="245" applyFont="1" applyFill="1" applyAlignment="1">
      <alignment horizontal="center" vertical="center"/>
    </xf>
    <xf numFmtId="230" fontId="161" fillId="0" borderId="0" xfId="1" applyNumberFormat="1" applyFont="1" applyFill="1" applyAlignment="1"/>
    <xf numFmtId="0" fontId="160" fillId="0" borderId="0" xfId="245" applyFont="1" applyFill="1" applyAlignment="1">
      <alignment horizontal="center" vertical="center"/>
    </xf>
    <xf numFmtId="0" fontId="153" fillId="0" borderId="0" xfId="269" applyFont="1" applyFill="1" applyAlignment="1"/>
    <xf numFmtId="0" fontId="160" fillId="0" borderId="0" xfId="269" applyFont="1" applyFill="1" applyAlignment="1">
      <alignment horizontal="left" indent="2"/>
    </xf>
    <xf numFmtId="10" fontId="161" fillId="0" borderId="0" xfId="241" applyNumberFormat="1" applyFont="1" applyFill="1" applyBorder="1" applyAlignment="1"/>
    <xf numFmtId="215" fontId="161" fillId="0" borderId="0" xfId="241" applyNumberFormat="1" applyFont="1" applyFill="1" applyBorder="1" applyAlignment="1"/>
    <xf numFmtId="214" fontId="152" fillId="0" borderId="0" xfId="3" applyNumberFormat="1" applyFont="1" applyFill="1" applyAlignment="1">
      <alignment horizontal="center"/>
    </xf>
    <xf numFmtId="0" fontId="153" fillId="0" borderId="0" xfId="851" applyFont="1" applyFill="1"/>
    <xf numFmtId="0" fontId="160" fillId="0" borderId="0" xfId="851" applyFont="1" applyFill="1" applyAlignment="1">
      <alignment horizontal="left" indent="2"/>
    </xf>
    <xf numFmtId="0" fontId="11" fillId="0" borderId="12" xfId="11" applyFont="1" applyBorder="1" applyAlignment="1">
      <alignment vertical="center"/>
    </xf>
    <xf numFmtId="0" fontId="153" fillId="68" borderId="0" xfId="11" applyFont="1" applyFill="1" applyAlignment="1">
      <alignment vertical="center"/>
    </xf>
    <xf numFmtId="0" fontId="11" fillId="75" borderId="12" xfId="3" applyFont="1" applyFill="1" applyBorder="1" applyAlignment="1"/>
    <xf numFmtId="0" fontId="152" fillId="75" borderId="0" xfId="3" applyFont="1" applyFill="1" applyAlignment="1"/>
    <xf numFmtId="0" fontId="152" fillId="68" borderId="0" xfId="2" applyFont="1" applyFill="1"/>
    <xf numFmtId="0" fontId="221" fillId="0" borderId="0" xfId="1280" applyFont="1" applyAlignment="1">
      <alignment horizontal="center" vertical="center"/>
    </xf>
    <xf numFmtId="49" fontId="221" fillId="0" borderId="0" xfId="1280" quotePrefix="1" applyNumberFormat="1" applyFont="1" applyAlignment="1">
      <alignment horizontal="center" vertical="center"/>
    </xf>
    <xf numFmtId="0" fontId="153" fillId="0" borderId="0" xfId="851" applyFont="1" applyFill="1" applyAlignment="1">
      <alignment vertical="center"/>
    </xf>
    <xf numFmtId="0" fontId="222" fillId="68" borderId="0" xfId="2" applyFont="1" applyFill="1" applyAlignment="1">
      <alignment vertical="center"/>
    </xf>
    <xf numFmtId="0" fontId="213" fillId="0" borderId="0" xfId="1350" applyFont="1" applyFill="1" applyAlignment="1">
      <alignment vertical="center"/>
    </xf>
    <xf numFmtId="0" fontId="160" fillId="0" borderId="0" xfId="851" applyFont="1" applyAlignment="1">
      <alignment horizontal="left" vertical="center" indent="2"/>
    </xf>
    <xf numFmtId="0" fontId="11" fillId="0" borderId="12" xfId="851" applyFont="1" applyBorder="1" applyAlignment="1">
      <alignment vertical="center"/>
    </xf>
    <xf numFmtId="0" fontId="223" fillId="68" borderId="0" xfId="2" applyFont="1" applyFill="1" applyAlignment="1">
      <alignment vertical="center"/>
    </xf>
    <xf numFmtId="215" fontId="161" fillId="0" borderId="0" xfId="1351" applyNumberFormat="1" applyFont="1" applyFill="1" applyAlignment="1">
      <alignment vertical="center"/>
    </xf>
    <xf numFmtId="0" fontId="160" fillId="0" borderId="0" xfId="851" applyFont="1" applyFill="1" applyAlignment="1">
      <alignment horizontal="left" vertical="center" indent="2"/>
    </xf>
    <xf numFmtId="4" fontId="161" fillId="0" borderId="0" xfId="1351" applyNumberFormat="1" applyFont="1" applyFill="1" applyAlignment="1">
      <alignment vertical="center"/>
    </xf>
    <xf numFmtId="0" fontId="153" fillId="0" borderId="0" xfId="240" applyFont="1" applyFill="1" applyAlignment="1">
      <alignment vertical="center" wrapText="1"/>
    </xf>
    <xf numFmtId="0" fontId="160" fillId="0" borderId="0" xfId="241" applyFont="1" applyFill="1" applyAlignment="1">
      <alignment horizontal="left" vertical="center" indent="2"/>
    </xf>
    <xf numFmtId="0" fontId="11" fillId="0" borderId="12" xfId="241" applyFont="1" applyFill="1" applyBorder="1" applyAlignment="1">
      <alignment horizontal="left" vertical="center" indent="2"/>
    </xf>
    <xf numFmtId="0" fontId="153" fillId="0" borderId="0" xfId="851" applyFont="1"/>
    <xf numFmtId="0" fontId="153" fillId="68" borderId="0" xfId="852" applyFont="1" applyFill="1" applyBorder="1"/>
    <xf numFmtId="49" fontId="221" fillId="0" borderId="0" xfId="1280" quotePrefix="1" applyNumberFormat="1" applyFont="1" applyFill="1" applyAlignment="1">
      <alignment horizontal="center" vertical="center"/>
    </xf>
    <xf numFmtId="0" fontId="161" fillId="0" borderId="12" xfId="0" applyFont="1" applyBorder="1"/>
    <xf numFmtId="0" fontId="222" fillId="68" borderId="0" xfId="1280" applyFont="1" applyFill="1"/>
    <xf numFmtId="4" fontId="213" fillId="0" borderId="0" xfId="1350" applyNumberFormat="1" applyFont="1" applyFill="1" applyAlignment="1">
      <alignment vertical="center"/>
    </xf>
    <xf numFmtId="0" fontId="221" fillId="0" borderId="0" xfId="1280" applyFont="1" applyFill="1" applyAlignment="1">
      <alignment horizontal="center" vertical="center"/>
    </xf>
    <xf numFmtId="10" fontId="223" fillId="0" borderId="0" xfId="850" applyNumberFormat="1" applyFont="1" applyFill="1" applyAlignment="1">
      <alignment vertical="center"/>
    </xf>
    <xf numFmtId="0" fontId="152" fillId="75" borderId="12" xfId="3" applyFont="1" applyFill="1" applyBorder="1" applyAlignment="1"/>
    <xf numFmtId="0" fontId="157" fillId="6" borderId="3" xfId="1280" applyFont="1" applyFill="1" applyBorder="1" applyAlignment="1">
      <alignment horizontal="center" vertical="center"/>
    </xf>
    <xf numFmtId="0" fontId="157" fillId="6" borderId="4" xfId="1280" applyFont="1" applyFill="1" applyBorder="1" applyAlignment="1">
      <alignment horizontal="center" vertical="center"/>
    </xf>
    <xf numFmtId="0" fontId="157" fillId="6" borderId="5" xfId="1280" applyFont="1" applyFill="1" applyBorder="1" applyAlignment="1">
      <alignment horizontal="center" vertical="center"/>
    </xf>
    <xf numFmtId="0" fontId="158" fillId="73" borderId="0" xfId="11" applyFont="1" applyFill="1" applyAlignment="1">
      <alignment horizontal="center" vertical="center"/>
    </xf>
    <xf numFmtId="0" fontId="157" fillId="2" borderId="3" xfId="1280" applyFont="1" applyFill="1" applyBorder="1" applyAlignment="1">
      <alignment horizontal="center"/>
    </xf>
    <xf numFmtId="0" fontId="157" fillId="2" borderId="4" xfId="1280" applyFont="1" applyFill="1" applyBorder="1" applyAlignment="1">
      <alignment horizontal="center"/>
    </xf>
    <xf numFmtId="0" fontId="157" fillId="2" borderId="5" xfId="1280" applyFont="1" applyFill="1" applyBorder="1" applyAlignment="1">
      <alignment horizontal="center"/>
    </xf>
    <xf numFmtId="0" fontId="155" fillId="7" borderId="0" xfId="852" applyFont="1" applyFill="1" applyAlignment="1">
      <alignment horizontal="center" vertical="center"/>
    </xf>
    <xf numFmtId="0" fontId="157" fillId="6" borderId="22" xfId="1280" applyFont="1" applyFill="1" applyBorder="1" applyAlignment="1">
      <alignment horizontal="center" vertical="center"/>
    </xf>
    <xf numFmtId="0" fontId="158" fillId="73" borderId="22" xfId="852" applyFont="1" applyFill="1" applyBorder="1" applyAlignment="1">
      <alignment horizontal="center"/>
    </xf>
    <xf numFmtId="0" fontId="156" fillId="9" borderId="0" xfId="852" applyFont="1" applyFill="1" applyAlignment="1">
      <alignment horizontal="center" vertical="center"/>
    </xf>
    <xf numFmtId="0" fontId="151" fillId="67" borderId="0" xfId="852" applyFont="1" applyFill="1" applyAlignment="1">
      <alignment horizontal="center" vertical="center"/>
    </xf>
    <xf numFmtId="0" fontId="154" fillId="69" borderId="0" xfId="852" applyFont="1" applyFill="1" applyAlignment="1">
      <alignment horizontal="center" vertical="center"/>
    </xf>
    <xf numFmtId="0" fontId="155" fillId="71" borderId="0" xfId="852" applyFont="1" applyFill="1" applyAlignment="1">
      <alignment horizontal="center" vertical="center"/>
    </xf>
    <xf numFmtId="0" fontId="156" fillId="72" borderId="0" xfId="852" applyFont="1" applyFill="1" applyAlignment="1">
      <alignment horizontal="center" vertical="center"/>
    </xf>
    <xf numFmtId="0" fontId="6" fillId="2" borderId="3" xfId="2" applyFont="1" applyFill="1" applyBorder="1" applyAlignment="1">
      <alignment horizontal="center" vertical="center"/>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6" borderId="3" xfId="2" applyFont="1" applyFill="1" applyBorder="1" applyAlignment="1">
      <alignment horizontal="center" vertical="center"/>
    </xf>
    <xf numFmtId="0" fontId="6" fillId="6" borderId="4" xfId="2" applyFont="1" applyFill="1" applyBorder="1" applyAlignment="1">
      <alignment horizontal="center" vertical="center"/>
    </xf>
    <xf numFmtId="0" fontId="6" fillId="6" borderId="5" xfId="2" applyFont="1" applyFill="1" applyBorder="1" applyAlignment="1">
      <alignment horizontal="center" vertical="center"/>
    </xf>
    <xf numFmtId="0" fontId="15" fillId="0" borderId="0" xfId="1280" applyFont="1" applyAlignment="1">
      <alignment horizontal="center"/>
    </xf>
    <xf numFmtId="0" fontId="15" fillId="2" borderId="3" xfId="1280" applyFont="1" applyFill="1" applyBorder="1" applyAlignment="1">
      <alignment horizontal="center"/>
    </xf>
    <xf numFmtId="0" fontId="15" fillId="2" borderId="4" xfId="1280" applyFont="1" applyFill="1" applyBorder="1" applyAlignment="1">
      <alignment horizontal="center"/>
    </xf>
    <xf numFmtId="0" fontId="15" fillId="2" borderId="5" xfId="1280" applyFont="1" applyFill="1" applyBorder="1" applyAlignment="1">
      <alignment horizontal="center"/>
    </xf>
    <xf numFmtId="0" fontId="15" fillId="3" borderId="3" xfId="1280" applyFont="1" applyFill="1" applyBorder="1" applyAlignment="1">
      <alignment horizontal="center" vertical="center" wrapText="1"/>
    </xf>
    <xf numFmtId="0" fontId="15" fillId="3" borderId="5" xfId="1280" applyFont="1" applyFill="1" applyBorder="1" applyAlignment="1">
      <alignment horizontal="center" vertical="center" wrapText="1"/>
    </xf>
    <xf numFmtId="0" fontId="15" fillId="0" borderId="0" xfId="2" applyFont="1" applyAlignment="1">
      <alignment horizontal="center"/>
    </xf>
    <xf numFmtId="0" fontId="15" fillId="2" borderId="3" xfId="2" applyFont="1" applyFill="1" applyBorder="1" applyAlignment="1">
      <alignment horizontal="center"/>
    </xf>
    <xf numFmtId="0" fontId="15" fillId="2" borderId="4" xfId="2" applyFont="1" applyFill="1" applyBorder="1" applyAlignment="1">
      <alignment horizontal="center"/>
    </xf>
    <xf numFmtId="0" fontId="15" fillId="2" borderId="5" xfId="2" applyFont="1" applyFill="1" applyBorder="1" applyAlignment="1">
      <alignment horizontal="center"/>
    </xf>
    <xf numFmtId="0" fontId="15" fillId="3" borderId="3" xfId="2" applyFont="1" applyFill="1" applyBorder="1" applyAlignment="1">
      <alignment horizontal="center" vertical="center" wrapText="1"/>
    </xf>
    <xf numFmtId="0" fontId="15" fillId="3" borderId="5" xfId="2" applyFont="1" applyFill="1" applyBorder="1" applyAlignment="1">
      <alignment horizontal="center" vertical="center" wrapText="1"/>
    </xf>
    <xf numFmtId="0" fontId="3" fillId="0" borderId="0" xfId="1281" applyFont="1" applyAlignment="1">
      <alignment horizontal="center"/>
    </xf>
    <xf numFmtId="0" fontId="214" fillId="0" borderId="7" xfId="0" applyFont="1" applyFill="1" applyBorder="1" applyAlignment="1">
      <alignment horizontal="left" vertical="center"/>
    </xf>
    <xf numFmtId="0" fontId="214" fillId="0" borderId="77" xfId="0" applyFont="1" applyFill="1" applyBorder="1" applyAlignment="1">
      <alignment horizontal="left" vertical="center"/>
    </xf>
    <xf numFmtId="0" fontId="217" fillId="0" borderId="3" xfId="0" applyFont="1" applyFill="1" applyBorder="1" applyAlignment="1">
      <alignment horizontal="right" vertical="center"/>
    </xf>
    <xf numFmtId="0" fontId="217" fillId="0" borderId="61" xfId="0" applyFont="1" applyFill="1" applyBorder="1" applyAlignment="1">
      <alignment horizontal="right" vertical="center"/>
    </xf>
    <xf numFmtId="3" fontId="217" fillId="0" borderId="3" xfId="0" applyNumberFormat="1" applyFont="1" applyFill="1" applyBorder="1" applyAlignment="1">
      <alignment horizontal="right" vertical="center"/>
    </xf>
    <xf numFmtId="3" fontId="217" fillId="0" borderId="61" xfId="0" applyNumberFormat="1" applyFont="1" applyFill="1" applyBorder="1" applyAlignment="1">
      <alignment horizontal="right" vertical="center"/>
    </xf>
    <xf numFmtId="0" fontId="213" fillId="0" borderId="17" xfId="0" applyFont="1" applyFill="1" applyBorder="1" applyAlignment="1">
      <alignment horizontal="center" vertical="center"/>
    </xf>
    <xf numFmtId="0" fontId="213" fillId="0" borderId="0" xfId="0" applyFont="1" applyFill="1" applyBorder="1" applyAlignment="1">
      <alignment horizontal="center" vertical="center"/>
    </xf>
    <xf numFmtId="0" fontId="213" fillId="0" borderId="26" xfId="0" applyFont="1" applyFill="1" applyBorder="1" applyAlignment="1">
      <alignment horizontal="center" vertical="center"/>
    </xf>
    <xf numFmtId="0" fontId="213" fillId="0" borderId="12" xfId="0" applyFont="1" applyFill="1" applyBorder="1" applyAlignment="1">
      <alignment horizontal="center" vertical="center"/>
    </xf>
    <xf numFmtId="0" fontId="214" fillId="0" borderId="3" xfId="0" applyFont="1" applyFill="1" applyBorder="1" applyAlignment="1">
      <alignment horizontal="right" vertical="center"/>
    </xf>
    <xf numFmtId="0" fontId="214" fillId="0" borderId="5" xfId="0" applyFont="1" applyFill="1" applyBorder="1" applyAlignment="1">
      <alignment horizontal="right" vertical="center"/>
    </xf>
    <xf numFmtId="3" fontId="218" fillId="0" borderId="3" xfId="0" applyNumberFormat="1" applyFont="1" applyFill="1" applyBorder="1" applyAlignment="1">
      <alignment horizontal="right" vertical="center"/>
    </xf>
    <xf numFmtId="0" fontId="218" fillId="0" borderId="5" xfId="0" applyFont="1" applyFill="1" applyBorder="1" applyAlignment="1">
      <alignment horizontal="right" vertical="center"/>
    </xf>
    <xf numFmtId="0" fontId="215" fillId="0" borderId="17" xfId="0" applyFont="1" applyFill="1" applyBorder="1" applyAlignment="1">
      <alignment horizontal="right" vertical="center"/>
    </xf>
    <xf numFmtId="0" fontId="215" fillId="0" borderId="0" xfId="0" applyFont="1" applyFill="1" applyBorder="1" applyAlignment="1">
      <alignment horizontal="right" vertical="center"/>
    </xf>
    <xf numFmtId="3" fontId="216" fillId="0" borderId="26" xfId="0" applyNumberFormat="1" applyFont="1" applyFill="1" applyBorder="1" applyAlignment="1">
      <alignment horizontal="right" vertical="center"/>
    </xf>
    <xf numFmtId="0" fontId="216" fillId="0" borderId="12" xfId="0" applyFont="1" applyFill="1" applyBorder="1" applyAlignment="1">
      <alignment horizontal="right" vertical="center"/>
    </xf>
    <xf numFmtId="0" fontId="214" fillId="4" borderId="5" xfId="0" applyFont="1" applyFill="1" applyBorder="1" applyAlignment="1">
      <alignment horizontal="center" vertical="center"/>
    </xf>
    <xf numFmtId="0" fontId="214" fillId="4" borderId="22" xfId="0" applyFont="1" applyFill="1" applyBorder="1" applyAlignment="1">
      <alignment horizontal="center" vertical="center"/>
    </xf>
    <xf numFmtId="0" fontId="213" fillId="4" borderId="22" xfId="0" applyFont="1" applyFill="1" applyBorder="1" applyAlignment="1">
      <alignment horizontal="center" vertical="center"/>
    </xf>
    <xf numFmtId="0" fontId="216" fillId="0" borderId="8" xfId="0" applyFont="1" applyFill="1" applyBorder="1" applyAlignment="1">
      <alignment horizontal="right" vertical="center"/>
    </xf>
    <xf numFmtId="0" fontId="216" fillId="0" borderId="32" xfId="0" applyFont="1" applyFill="1" applyBorder="1" applyAlignment="1">
      <alignment horizontal="right" vertical="center"/>
    </xf>
    <xf numFmtId="3" fontId="216" fillId="0" borderId="62" xfId="0" applyNumberFormat="1" applyFont="1" applyFill="1" applyBorder="1" applyAlignment="1">
      <alignment horizontal="right" vertical="center"/>
    </xf>
    <xf numFmtId="0" fontId="216" fillId="0" borderId="9" xfId="0" applyFont="1" applyFill="1" applyBorder="1" applyAlignment="1">
      <alignment horizontal="right" vertical="center"/>
    </xf>
    <xf numFmtId="0" fontId="214" fillId="4" borderId="14" xfId="0" applyFont="1" applyFill="1" applyBorder="1" applyAlignment="1">
      <alignment horizontal="center" vertical="center" wrapText="1"/>
    </xf>
    <xf numFmtId="0" fontId="214" fillId="4" borderId="24" xfId="0" applyFont="1" applyFill="1" applyBorder="1" applyAlignment="1">
      <alignment horizontal="center" vertical="center" wrapText="1"/>
    </xf>
    <xf numFmtId="0" fontId="214" fillId="4" borderId="62" xfId="0" applyFont="1" applyFill="1" applyBorder="1" applyAlignment="1">
      <alignment horizontal="center" vertical="center" wrapText="1"/>
    </xf>
    <xf numFmtId="0" fontId="214" fillId="4" borderId="29" xfId="0" applyFont="1" applyFill="1" applyBorder="1" applyAlignment="1">
      <alignment horizontal="center" vertical="center" wrapText="1"/>
    </xf>
    <xf numFmtId="0" fontId="214" fillId="4" borderId="16" xfId="0" applyFont="1" applyFill="1" applyBorder="1" applyAlignment="1">
      <alignment horizontal="center" vertical="center" wrapText="1"/>
    </xf>
    <xf numFmtId="0" fontId="214" fillId="4" borderId="23" xfId="0" applyFont="1" applyFill="1" applyBorder="1" applyAlignment="1">
      <alignment horizontal="center" vertical="center" wrapText="1"/>
    </xf>
    <xf numFmtId="0" fontId="214" fillId="4" borderId="28" xfId="0" applyFont="1" applyFill="1" applyBorder="1" applyAlignment="1">
      <alignment horizontal="center" vertical="center" wrapText="1"/>
    </xf>
    <xf numFmtId="0" fontId="214" fillId="4" borderId="13" xfId="0" applyFont="1" applyFill="1" applyBorder="1" applyAlignment="1">
      <alignment horizontal="center" vertical="center" wrapText="1"/>
    </xf>
    <xf numFmtId="0" fontId="214" fillId="4" borderId="26" xfId="0" applyFont="1" applyFill="1" applyBorder="1" applyAlignment="1">
      <alignment horizontal="center" vertical="center" wrapText="1"/>
    </xf>
    <xf numFmtId="0" fontId="214" fillId="4" borderId="3" xfId="0" applyFont="1" applyFill="1" applyBorder="1" applyAlignment="1">
      <alignment horizontal="center" vertical="center" wrapText="1"/>
    </xf>
    <xf numFmtId="0" fontId="214" fillId="4" borderId="5" xfId="0" applyFont="1" applyFill="1" applyBorder="1" applyAlignment="1">
      <alignment horizontal="center" vertical="center" wrapText="1"/>
    </xf>
    <xf numFmtId="0" fontId="214" fillId="4" borderId="4" xfId="0" applyFont="1" applyFill="1" applyBorder="1" applyAlignment="1">
      <alignment horizontal="center" vertical="center" wrapText="1"/>
    </xf>
    <xf numFmtId="0" fontId="214" fillId="4" borderId="22" xfId="0" applyFont="1" applyFill="1" applyBorder="1" applyAlignment="1">
      <alignment horizontal="center" vertical="center" wrapText="1"/>
    </xf>
    <xf numFmtId="0" fontId="214" fillId="4" borderId="3" xfId="0" applyFont="1" applyFill="1" applyBorder="1" applyAlignment="1">
      <alignment horizontal="center" vertical="center"/>
    </xf>
    <xf numFmtId="0" fontId="214" fillId="4" borderId="4" xfId="0" applyFont="1" applyFill="1" applyBorder="1" applyAlignment="1">
      <alignment horizontal="center" vertical="center"/>
    </xf>
    <xf numFmtId="168" fontId="184" fillId="0" borderId="16" xfId="7" applyNumberFormat="1" applyFont="1" applyFill="1" applyBorder="1" applyAlignment="1"/>
    <xf numFmtId="171" fontId="166" fillId="0" borderId="11" xfId="1" applyNumberFormat="1" applyFont="1" applyFill="1" applyBorder="1"/>
    <xf numFmtId="171" fontId="166" fillId="0" borderId="12" xfId="1" applyNumberFormat="1" applyFont="1" applyFill="1" applyBorder="1"/>
  </cellXfs>
  <cellStyles count="1352">
    <cellStyle name="%_2DP_in" xfId="20"/>
    <cellStyle name="%_2DP_out" xfId="21"/>
    <cellStyle name="_example template 14" xfId="22"/>
    <cellStyle name="£'000" xfId="23"/>
    <cellStyle name="£k" xfId="24"/>
    <cellStyle name="0_DP_in" xfId="25"/>
    <cellStyle name="0_DP_out" xfId="26"/>
    <cellStyle name="1 antraštė" xfId="27"/>
    <cellStyle name="2 antraštė" xfId="28"/>
    <cellStyle name="2_DP_in" xfId="29"/>
    <cellStyle name="2_DP_out" xfId="30"/>
    <cellStyle name="20 % - Aksentti1" xfId="31"/>
    <cellStyle name="20 % - Aksentti1 2" xfId="32"/>
    <cellStyle name="20 % - Aksentti1 2 2" xfId="856"/>
    <cellStyle name="20 % - Aksentti1 3" xfId="855"/>
    <cellStyle name="20 % - Aksentti2" xfId="33"/>
    <cellStyle name="20 % - Aksentti2 2" xfId="34"/>
    <cellStyle name="20 % - Aksentti2 2 2" xfId="858"/>
    <cellStyle name="20 % - Aksentti2 3" xfId="857"/>
    <cellStyle name="20 % - Aksentti3" xfId="35"/>
    <cellStyle name="20 % - Aksentti3 2" xfId="36"/>
    <cellStyle name="20 % - Aksentti3 2 2" xfId="860"/>
    <cellStyle name="20 % - Aksentti3 3" xfId="859"/>
    <cellStyle name="20 % - Aksentti4" xfId="37"/>
    <cellStyle name="20 % - Aksentti4 2" xfId="38"/>
    <cellStyle name="20 % - Aksentti4 2 2" xfId="862"/>
    <cellStyle name="20 % - Aksentti4 3" xfId="861"/>
    <cellStyle name="20 % - Aksentti5" xfId="39"/>
    <cellStyle name="20 % - Aksentti5 2" xfId="40"/>
    <cellStyle name="20 % - Aksentti5 2 2" xfId="864"/>
    <cellStyle name="20 % - Aksentti5 3" xfId="863"/>
    <cellStyle name="20 % - Aksentti6" xfId="41"/>
    <cellStyle name="20 % - Aksentti6 2" xfId="42"/>
    <cellStyle name="20 % - Aksentti6 2 2" xfId="866"/>
    <cellStyle name="20 % - Aksentti6 3" xfId="865"/>
    <cellStyle name="20 % - Akzent1" xfId="43"/>
    <cellStyle name="20 % - Akzent2" xfId="44"/>
    <cellStyle name="20 % - Akzent3" xfId="45"/>
    <cellStyle name="20 % - Akzent4" xfId="46"/>
    <cellStyle name="20 % - Akzent5" xfId="47"/>
    <cellStyle name="20 % - Akzent6" xfId="48"/>
    <cellStyle name="20 % - Markeringsfarve1" xfId="49"/>
    <cellStyle name="20 % - Markeringsfarve1 2" xfId="867"/>
    <cellStyle name="20 % - Markeringsfarve2" xfId="50"/>
    <cellStyle name="20 % - Markeringsfarve2 2" xfId="868"/>
    <cellStyle name="20 % - Markeringsfarve3" xfId="51"/>
    <cellStyle name="20 % - Markeringsfarve3 2" xfId="869"/>
    <cellStyle name="20 % - Markeringsfarve4" xfId="52"/>
    <cellStyle name="20 % - Markeringsfarve4 2" xfId="870"/>
    <cellStyle name="20 % - Markeringsfarve5" xfId="53"/>
    <cellStyle name="20 % - Markeringsfarve5 2" xfId="871"/>
    <cellStyle name="20 % - Markeringsfarve6" xfId="54"/>
    <cellStyle name="20 % - Markeringsfarve6 2" xfId="872"/>
    <cellStyle name="20 % - Accent1" xfId="55"/>
    <cellStyle name="20 % - Accent1 2" xfId="56"/>
    <cellStyle name="20 % - Accent1 2 2" xfId="874"/>
    <cellStyle name="20 % - Accent1 3" xfId="873"/>
    <cellStyle name="20 % - Accent2" xfId="57"/>
    <cellStyle name="20 % - Accent2 2" xfId="58"/>
    <cellStyle name="20 % - Accent2 2 2" xfId="876"/>
    <cellStyle name="20 % - Accent2 3" xfId="875"/>
    <cellStyle name="20 % - Accent3" xfId="59"/>
    <cellStyle name="20 % - Accent3 2" xfId="60"/>
    <cellStyle name="20 % - Accent3 2 2" xfId="878"/>
    <cellStyle name="20 % - Accent3 3" xfId="877"/>
    <cellStyle name="20 % - Accent4" xfId="61"/>
    <cellStyle name="20 % - Accent4 2" xfId="62"/>
    <cellStyle name="20 % - Accent4 2 2" xfId="880"/>
    <cellStyle name="20 % - Accent4 3" xfId="879"/>
    <cellStyle name="20 % - Accent5" xfId="63"/>
    <cellStyle name="20 % - Accent5 2" xfId="64"/>
    <cellStyle name="20 % - Accent5 2 2" xfId="882"/>
    <cellStyle name="20 % - Accent5 3" xfId="881"/>
    <cellStyle name="20 % - Accent6" xfId="65"/>
    <cellStyle name="20 % - Accent6 2" xfId="66"/>
    <cellStyle name="20 % - Accent6 2 2" xfId="884"/>
    <cellStyle name="20 % - Accent6 3" xfId="883"/>
    <cellStyle name="20% - 1. jelölőszín 2" xfId="1095"/>
    <cellStyle name="20% - 2. jelölőszín 2" xfId="1096"/>
    <cellStyle name="20% - 3. jelölőszín 2" xfId="1097"/>
    <cellStyle name="20% - 4. jelölőszín 2" xfId="1098"/>
    <cellStyle name="20% - 5. jelölőszín 2" xfId="1099"/>
    <cellStyle name="20% - 6. jelölőszín 2" xfId="1100"/>
    <cellStyle name="20% - Accent1 2" xfId="67"/>
    <cellStyle name="20% - Accent1 2 2" xfId="885"/>
    <cellStyle name="20% - Accent2 2" xfId="68"/>
    <cellStyle name="20% - Accent2 2 2" xfId="886"/>
    <cellStyle name="20% - Accent3 2" xfId="69"/>
    <cellStyle name="20% - Accent3 2 2" xfId="887"/>
    <cellStyle name="20% - Accent4 2" xfId="70"/>
    <cellStyle name="20% - Accent4 2 2" xfId="888"/>
    <cellStyle name="20% - Accent5 2" xfId="71"/>
    <cellStyle name="20% - Accent5 2 2" xfId="889"/>
    <cellStyle name="20% - Accent6 2" xfId="72"/>
    <cellStyle name="20% - Accent6 2 2" xfId="890"/>
    <cellStyle name="20% - Akzent1" xfId="73"/>
    <cellStyle name="20% - Akzent2" xfId="74"/>
    <cellStyle name="20% - Akzent3" xfId="75"/>
    <cellStyle name="20% - Akzent4" xfId="76"/>
    <cellStyle name="20% - Akzent5" xfId="77"/>
    <cellStyle name="20% - Akzent6" xfId="78"/>
    <cellStyle name="20% - Dekorfärg1" xfId="79"/>
    <cellStyle name="20% - Dekorfärg1 2" xfId="891"/>
    <cellStyle name="20% - Dekorfärg2" xfId="80"/>
    <cellStyle name="20% - Dekorfärg2 2" xfId="892"/>
    <cellStyle name="20% - Dekorfärg3" xfId="81"/>
    <cellStyle name="20% - Dekorfärg3 2" xfId="893"/>
    <cellStyle name="20% - Dekorfärg4" xfId="82"/>
    <cellStyle name="20% - Dekorfärg4 2" xfId="894"/>
    <cellStyle name="20% - Dekorfärg5" xfId="83"/>
    <cellStyle name="20% - Dekorfärg5 2" xfId="895"/>
    <cellStyle name="20% - Dekorfärg6" xfId="84"/>
    <cellStyle name="20% - Dekorfärg6 2" xfId="896"/>
    <cellStyle name="20% - Énfasis1" xfId="85"/>
    <cellStyle name="20% - Énfasis1 2" xfId="897"/>
    <cellStyle name="20% - Énfasis2" xfId="86"/>
    <cellStyle name="20% - Énfasis2 2" xfId="898"/>
    <cellStyle name="20% - Énfasis3" xfId="87"/>
    <cellStyle name="20% - Énfasis3 2" xfId="899"/>
    <cellStyle name="20% - Énfasis4" xfId="88"/>
    <cellStyle name="20% - Énfasis4 2" xfId="900"/>
    <cellStyle name="20% - Énfasis5" xfId="89"/>
    <cellStyle name="20% - Énfasis5 2" xfId="901"/>
    <cellStyle name="20% - Énfasis6" xfId="90"/>
    <cellStyle name="20% - Énfasis6 2" xfId="902"/>
    <cellStyle name="20% – paryškinimas 1" xfId="91"/>
    <cellStyle name="20% – paryškinimas 1 2" xfId="903"/>
    <cellStyle name="20% – paryškinimas 2" xfId="92"/>
    <cellStyle name="20% – paryškinimas 2 2" xfId="904"/>
    <cellStyle name="20% – paryškinimas 3" xfId="93"/>
    <cellStyle name="20% – paryškinimas 3 2" xfId="905"/>
    <cellStyle name="20% – paryškinimas 4" xfId="94"/>
    <cellStyle name="20% – paryškinimas 4 2" xfId="906"/>
    <cellStyle name="20% – paryškinimas 5" xfId="95"/>
    <cellStyle name="20% – paryškinimas 5 2" xfId="907"/>
    <cellStyle name="20% – paryškinimas 6" xfId="96"/>
    <cellStyle name="20% – paryškinimas 6 2" xfId="908"/>
    <cellStyle name="20% – rõhk1" xfId="97"/>
    <cellStyle name="20% – rõhk1 2" xfId="909"/>
    <cellStyle name="20% – rõhk1 3" xfId="1101"/>
    <cellStyle name="20% – rõhk2" xfId="98"/>
    <cellStyle name="20% – rõhk2 2" xfId="910"/>
    <cellStyle name="20% – rõhk2 3" xfId="1102"/>
    <cellStyle name="20% – rõhk3" xfId="99"/>
    <cellStyle name="20% – rõhk3 2" xfId="911"/>
    <cellStyle name="20% – rõhk3 3" xfId="1103"/>
    <cellStyle name="20% – rõhk4" xfId="100"/>
    <cellStyle name="20% – rõhk4 2" xfId="912"/>
    <cellStyle name="20% – rõhk4 3" xfId="1104"/>
    <cellStyle name="20% – rõhk5" xfId="101"/>
    <cellStyle name="20% – rõhk5 2" xfId="913"/>
    <cellStyle name="20% – rõhk5 3" xfId="1105"/>
    <cellStyle name="20% – rõhk6" xfId="102"/>
    <cellStyle name="20% – rõhk6 2" xfId="914"/>
    <cellStyle name="20% – rõhk6 3" xfId="1106"/>
    <cellStyle name="3 antraštė" xfId="103"/>
    <cellStyle name="4 antraštė" xfId="104"/>
    <cellStyle name="40 % - Aksentti1" xfId="105"/>
    <cellStyle name="40 % - Aksentti1 2" xfId="106"/>
    <cellStyle name="40 % - Aksentti1 2 2" xfId="916"/>
    <cellStyle name="40 % - Aksentti1 3" xfId="915"/>
    <cellStyle name="40 % - Aksentti2" xfId="107"/>
    <cellStyle name="40 % - Aksentti2 2" xfId="108"/>
    <cellStyle name="40 % - Aksentti2 2 2" xfId="918"/>
    <cellStyle name="40 % - Aksentti2 3" xfId="917"/>
    <cellStyle name="40 % - Aksentti3" xfId="109"/>
    <cellStyle name="40 % - Aksentti3 2" xfId="110"/>
    <cellStyle name="40 % - Aksentti3 2 2" xfId="920"/>
    <cellStyle name="40 % - Aksentti3 3" xfId="919"/>
    <cellStyle name="40 % - Aksentti4" xfId="111"/>
    <cellStyle name="40 % - Aksentti4 2" xfId="112"/>
    <cellStyle name="40 % - Aksentti4 2 2" xfId="922"/>
    <cellStyle name="40 % - Aksentti4 3" xfId="921"/>
    <cellStyle name="40 % - Aksentti5" xfId="113"/>
    <cellStyle name="40 % - Aksentti5 2" xfId="114"/>
    <cellStyle name="40 % - Aksentti5 2 2" xfId="924"/>
    <cellStyle name="40 % - Aksentti5 3" xfId="923"/>
    <cellStyle name="40 % - Aksentti6" xfId="115"/>
    <cellStyle name="40 % - Aksentti6 2" xfId="116"/>
    <cellStyle name="40 % - Aksentti6 2 2" xfId="926"/>
    <cellStyle name="40 % - Aksentti6 3" xfId="925"/>
    <cellStyle name="40 % - Akzent1" xfId="117"/>
    <cellStyle name="40 % - Akzent2" xfId="118"/>
    <cellStyle name="40 % - Akzent3" xfId="119"/>
    <cellStyle name="40 % - Akzent4" xfId="120"/>
    <cellStyle name="40 % - Akzent5" xfId="121"/>
    <cellStyle name="40 % - Akzent6" xfId="122"/>
    <cellStyle name="40 % - Markeringsfarve1" xfId="123"/>
    <cellStyle name="40 % - Markeringsfarve1 2" xfId="927"/>
    <cellStyle name="40 % - Markeringsfarve2" xfId="124"/>
    <cellStyle name="40 % - Markeringsfarve2 2" xfId="928"/>
    <cellStyle name="40 % - Markeringsfarve3" xfId="125"/>
    <cellStyle name="40 % - Markeringsfarve3 2" xfId="929"/>
    <cellStyle name="40 % - Markeringsfarve4" xfId="126"/>
    <cellStyle name="40 % - Markeringsfarve4 2" xfId="930"/>
    <cellStyle name="40 % - Markeringsfarve5" xfId="127"/>
    <cellStyle name="40 % - Markeringsfarve5 2" xfId="931"/>
    <cellStyle name="40 % - Markeringsfarve6" xfId="128"/>
    <cellStyle name="40 % - Markeringsfarve6 2" xfId="932"/>
    <cellStyle name="40 % - Accent1" xfId="129"/>
    <cellStyle name="40 % - Accent1 2" xfId="130"/>
    <cellStyle name="40 % - Accent1 2 2" xfId="934"/>
    <cellStyle name="40 % - Accent1 3" xfId="933"/>
    <cellStyle name="40 % - Accent2" xfId="131"/>
    <cellStyle name="40 % - Accent2 2" xfId="132"/>
    <cellStyle name="40 % - Accent2 2 2" xfId="936"/>
    <cellStyle name="40 % - Accent2 3" xfId="935"/>
    <cellStyle name="40 % - Accent3" xfId="133"/>
    <cellStyle name="40 % - Accent3 2" xfId="134"/>
    <cellStyle name="40 % - Accent3 2 2" xfId="938"/>
    <cellStyle name="40 % - Accent3 3" xfId="937"/>
    <cellStyle name="40 % - Accent4" xfId="135"/>
    <cellStyle name="40 % - Accent4 2" xfId="136"/>
    <cellStyle name="40 % - Accent4 2 2" xfId="940"/>
    <cellStyle name="40 % - Accent4 3" xfId="939"/>
    <cellStyle name="40 % - Accent5" xfId="137"/>
    <cellStyle name="40 % - Accent5 2" xfId="138"/>
    <cellStyle name="40 % - Accent5 2 2" xfId="942"/>
    <cellStyle name="40 % - Accent5 3" xfId="941"/>
    <cellStyle name="40 % - Accent6" xfId="139"/>
    <cellStyle name="40 % - Accent6 2" xfId="140"/>
    <cellStyle name="40 % - Accent6 2 2" xfId="944"/>
    <cellStyle name="40 % - Accent6 3" xfId="943"/>
    <cellStyle name="40% - 1. jelölőszín 2" xfId="1107"/>
    <cellStyle name="40% - 2. jelölőszín 2" xfId="1108"/>
    <cellStyle name="40% - 3. jelölőszín 2" xfId="1109"/>
    <cellStyle name="40% - 4. jelölőszín 2" xfId="1110"/>
    <cellStyle name="40% - 5. jelölőszín 2" xfId="1111"/>
    <cellStyle name="40% - 6. jelölőszín 2" xfId="1112"/>
    <cellStyle name="40% - Accent1 2" xfId="141"/>
    <cellStyle name="40% - Accent1 2 2" xfId="945"/>
    <cellStyle name="40% - Accent2 2" xfId="142"/>
    <cellStyle name="40% - Accent2 2 2" xfId="946"/>
    <cellStyle name="40% - Accent3 2" xfId="143"/>
    <cellStyle name="40% - Accent3 2 2" xfId="947"/>
    <cellStyle name="40% - Accent4 2" xfId="144"/>
    <cellStyle name="40% - Accent4 2 2" xfId="948"/>
    <cellStyle name="40% - Accent5 2" xfId="145"/>
    <cellStyle name="40% - Accent5 2 2" xfId="949"/>
    <cellStyle name="40% - Accent6 2" xfId="146"/>
    <cellStyle name="40% - Accent6 2 2" xfId="950"/>
    <cellStyle name="40% - Akzent1" xfId="147"/>
    <cellStyle name="40% - Akzent2" xfId="148"/>
    <cellStyle name="40% - Akzent3" xfId="149"/>
    <cellStyle name="40% - Akzent4" xfId="150"/>
    <cellStyle name="40% - Akzent5" xfId="151"/>
    <cellStyle name="40% - Akzent6" xfId="152"/>
    <cellStyle name="40% - Dekorfärg1" xfId="153"/>
    <cellStyle name="40% - Dekorfärg1 2" xfId="951"/>
    <cellStyle name="40% - Dekorfärg2" xfId="154"/>
    <cellStyle name="40% - Dekorfärg2 2" xfId="952"/>
    <cellStyle name="40% - Dekorfärg3" xfId="155"/>
    <cellStyle name="40% - Dekorfärg3 2" xfId="953"/>
    <cellStyle name="40% - Dekorfärg4" xfId="156"/>
    <cellStyle name="40% - Dekorfärg4 2" xfId="954"/>
    <cellStyle name="40% - Dekorfärg5" xfId="157"/>
    <cellStyle name="40% - Dekorfärg5 2" xfId="955"/>
    <cellStyle name="40% - Dekorfärg6" xfId="158"/>
    <cellStyle name="40% - Dekorfärg6 2" xfId="956"/>
    <cellStyle name="40% - Énfasis1" xfId="159"/>
    <cellStyle name="40% - Énfasis1 2" xfId="957"/>
    <cellStyle name="40% - Énfasis2" xfId="160"/>
    <cellStyle name="40% - Énfasis2 2" xfId="958"/>
    <cellStyle name="40% - Énfasis3" xfId="161"/>
    <cellStyle name="40% - Énfasis3 2" xfId="959"/>
    <cellStyle name="40% - Énfasis4" xfId="162"/>
    <cellStyle name="40% - Énfasis4 2" xfId="960"/>
    <cellStyle name="40% - Énfasis5" xfId="163"/>
    <cellStyle name="40% - Énfasis5 2" xfId="961"/>
    <cellStyle name="40% - Énfasis6" xfId="164"/>
    <cellStyle name="40% - Énfasis6 2" xfId="962"/>
    <cellStyle name="40% – paryškinimas 1" xfId="165"/>
    <cellStyle name="40% – paryškinimas 1 2" xfId="963"/>
    <cellStyle name="40% – paryškinimas 2" xfId="166"/>
    <cellStyle name="40% – paryškinimas 2 2" xfId="964"/>
    <cellStyle name="40% – paryškinimas 3" xfId="167"/>
    <cellStyle name="40% – paryškinimas 3 2" xfId="965"/>
    <cellStyle name="40% – paryškinimas 4" xfId="168"/>
    <cellStyle name="40% – paryškinimas 4 2" xfId="966"/>
    <cellStyle name="40% – paryškinimas 5" xfId="169"/>
    <cellStyle name="40% – paryškinimas 5 2" xfId="967"/>
    <cellStyle name="40% – paryškinimas 6" xfId="170"/>
    <cellStyle name="40% – paryškinimas 6 2" xfId="968"/>
    <cellStyle name="40% – rõhk1" xfId="171"/>
    <cellStyle name="40% – rõhk1 2" xfId="969"/>
    <cellStyle name="40% – rõhk1 3" xfId="1113"/>
    <cellStyle name="40% – rõhk2" xfId="172"/>
    <cellStyle name="40% – rõhk2 2" xfId="970"/>
    <cellStyle name="40% – rõhk2 3" xfId="1114"/>
    <cellStyle name="40% – rõhk3" xfId="173"/>
    <cellStyle name="40% – rõhk3 2" xfId="971"/>
    <cellStyle name="40% – rõhk3 3" xfId="1115"/>
    <cellStyle name="40% – rõhk4" xfId="174"/>
    <cellStyle name="40% – rõhk4 2" xfId="972"/>
    <cellStyle name="40% – rõhk4 3" xfId="1116"/>
    <cellStyle name="40% – rõhk5" xfId="175"/>
    <cellStyle name="40% – rõhk5 2" xfId="973"/>
    <cellStyle name="40% – rõhk5 3" xfId="1117"/>
    <cellStyle name="40% – rõhk6" xfId="176"/>
    <cellStyle name="40% – rõhk6 2" xfId="974"/>
    <cellStyle name="40% – rõhk6 3" xfId="1118"/>
    <cellStyle name="60 % - Aksentti1" xfId="177"/>
    <cellStyle name="60 % - Aksentti2" xfId="178"/>
    <cellStyle name="60 % - Aksentti3" xfId="179"/>
    <cellStyle name="60 % - Aksentti4" xfId="180"/>
    <cellStyle name="60 % - Aksentti5" xfId="181"/>
    <cellStyle name="60 % - Aksentti6" xfId="182"/>
    <cellStyle name="60 % - Akzent1" xfId="183"/>
    <cellStyle name="60 % - Akzent2" xfId="184"/>
    <cellStyle name="60 % - Akzent3" xfId="185"/>
    <cellStyle name="60 % - Akzent4" xfId="186"/>
    <cellStyle name="60 % - Akzent5" xfId="187"/>
    <cellStyle name="60 % - Akzent6" xfId="188"/>
    <cellStyle name="60 % - Markeringsfarve1" xfId="189"/>
    <cellStyle name="60 % - Markeringsfarve2" xfId="190"/>
    <cellStyle name="60 % - Markeringsfarve3" xfId="191"/>
    <cellStyle name="60 % - Markeringsfarve4" xfId="192"/>
    <cellStyle name="60 % - Markeringsfarve5" xfId="193"/>
    <cellStyle name="60 % - Markeringsfarve6" xfId="194"/>
    <cellStyle name="60 % - Accent1" xfId="195"/>
    <cellStyle name="60 % - Accent1 2" xfId="1119"/>
    <cellStyle name="60 % - Accent2" xfId="196"/>
    <cellStyle name="60 % - Accent2 2" xfId="1120"/>
    <cellStyle name="60 % - Accent3" xfId="197"/>
    <cellStyle name="60 % - Accent3 2" xfId="1121"/>
    <cellStyle name="60 % - Accent4" xfId="198"/>
    <cellStyle name="60 % - Accent4 2" xfId="1122"/>
    <cellStyle name="60 % - Accent5" xfId="199"/>
    <cellStyle name="60 % - Accent5 2" xfId="1123"/>
    <cellStyle name="60 % - Accent6" xfId="200"/>
    <cellStyle name="60 % - Accent6 2" xfId="1124"/>
    <cellStyle name="60% - 1. jelölőszín 2" xfId="1125"/>
    <cellStyle name="60% - 2. jelölőszín 2" xfId="1126"/>
    <cellStyle name="60% - 3. jelölőszín 2" xfId="1127"/>
    <cellStyle name="60% - 4. jelölőszín 2" xfId="1128"/>
    <cellStyle name="60% - 5. jelölőszín 2" xfId="1129"/>
    <cellStyle name="60% - 6. jelölőszín 2" xfId="1130"/>
    <cellStyle name="60% - Accent1 2" xfId="201"/>
    <cellStyle name="60% - Accent1 3" xfId="202"/>
    <cellStyle name="60% - Accent2 2" xfId="203"/>
    <cellStyle name="60% - Accent3 2" xfId="204"/>
    <cellStyle name="60% - Accent4 2" xfId="205"/>
    <cellStyle name="60% - Accent5 2" xfId="206"/>
    <cellStyle name="60% - Accent6 2" xfId="207"/>
    <cellStyle name="60% - Akzent1" xfId="208"/>
    <cellStyle name="60% - Akzent2" xfId="209"/>
    <cellStyle name="60% - Akzent3" xfId="210"/>
    <cellStyle name="60% - Akzent4" xfId="211"/>
    <cellStyle name="60% - Akzent5" xfId="212"/>
    <cellStyle name="60% - Akzent6" xfId="213"/>
    <cellStyle name="60% - Dekorfärg1" xfId="214"/>
    <cellStyle name="60% - Dekorfärg2" xfId="215"/>
    <cellStyle name="60% - Dekorfärg3" xfId="216"/>
    <cellStyle name="60% - Dekorfärg4" xfId="217"/>
    <cellStyle name="60% - Dekorfärg5" xfId="218"/>
    <cellStyle name="60% - Dekorfärg6" xfId="219"/>
    <cellStyle name="60% - Énfasis1" xfId="220"/>
    <cellStyle name="60% - Énfasis2" xfId="221"/>
    <cellStyle name="60% - Énfasis3" xfId="222"/>
    <cellStyle name="60% - Énfasis4" xfId="223"/>
    <cellStyle name="60% - Énfasis5" xfId="224"/>
    <cellStyle name="60% - Énfasis6" xfId="225"/>
    <cellStyle name="60% – paryškinimas 1" xfId="226"/>
    <cellStyle name="60% – paryškinimas 2" xfId="227"/>
    <cellStyle name="60% – paryškinimas 3" xfId="228"/>
    <cellStyle name="60% – paryškinimas 4" xfId="229"/>
    <cellStyle name="60% – paryškinimas 5" xfId="230"/>
    <cellStyle name="60% – paryškinimas 6" xfId="231"/>
    <cellStyle name="60% – rõhk1" xfId="232"/>
    <cellStyle name="60% – rõhk1 2" xfId="1131"/>
    <cellStyle name="60% – rõhk1 3" xfId="1132"/>
    <cellStyle name="60% – rõhk2" xfId="233"/>
    <cellStyle name="60% – rõhk2 2" xfId="1133"/>
    <cellStyle name="60% – rõhk2 3" xfId="1134"/>
    <cellStyle name="60% – rõhk3" xfId="234"/>
    <cellStyle name="60% – rõhk3 2" xfId="1135"/>
    <cellStyle name="60% – rõhk3 3" xfId="1136"/>
    <cellStyle name="60% – rõhk4" xfId="235"/>
    <cellStyle name="60% – rõhk4 2" xfId="1137"/>
    <cellStyle name="60% – rõhk4 3" xfId="1138"/>
    <cellStyle name="60% – rõhk5" xfId="236"/>
    <cellStyle name="60% – rõhk5 2" xfId="1139"/>
    <cellStyle name="60% – rõhk5 3" xfId="1140"/>
    <cellStyle name="60% – rõhk6" xfId="237"/>
    <cellStyle name="60% – rõhk6 2" xfId="1141"/>
    <cellStyle name="60% – rõhk6 3" xfId="1142"/>
    <cellStyle name="AA Nombre" xfId="238"/>
    <cellStyle name="Accent1 2" xfId="239"/>
    <cellStyle name="Accent1 2 2" xfId="18"/>
    <cellStyle name="Accent1 2 2 2" xfId="240"/>
    <cellStyle name="Accent1 2 3" xfId="1143"/>
    <cellStyle name="Accent1 3" xfId="1144"/>
    <cellStyle name="Accent2 2" xfId="241"/>
    <cellStyle name="Accent3 2" xfId="242"/>
    <cellStyle name="Accent4 2" xfId="243"/>
    <cellStyle name="Accent5 2" xfId="244"/>
    <cellStyle name="Accent6 2" xfId="245"/>
    <cellStyle name="Advarselstekst" xfId="246"/>
    <cellStyle name="Aiškinamasis tekstas" xfId="247"/>
    <cellStyle name="Aksentti1" xfId="248"/>
    <cellStyle name="Aksentti2" xfId="249"/>
    <cellStyle name="Aksentti3" xfId="250"/>
    <cellStyle name="Aksentti4" xfId="251"/>
    <cellStyle name="Aksentti5" xfId="252"/>
    <cellStyle name="Aksentti6" xfId="253"/>
    <cellStyle name="Akzent1" xfId="254"/>
    <cellStyle name="Akzent2" xfId="255"/>
    <cellStyle name="Akzent3" xfId="256"/>
    <cellStyle name="Akzent4" xfId="257"/>
    <cellStyle name="Akzent5" xfId="258"/>
    <cellStyle name="Akzent6" xfId="259"/>
    <cellStyle name="Anos" xfId="260"/>
    <cellStyle name="Anteckning" xfId="261"/>
    <cellStyle name="Arvutus" xfId="262"/>
    <cellStyle name="Arvutus 2" xfId="1145"/>
    <cellStyle name="Arvutus 3" xfId="1146"/>
    <cellStyle name="assumption 1" xfId="263"/>
    <cellStyle name="assumption 2" xfId="264"/>
    <cellStyle name="assumption 4" xfId="265"/>
    <cellStyle name="Assumption Date" xfId="266"/>
    <cellStyle name="Ausgabe" xfId="267"/>
    <cellStyle name="Avertissement" xfId="268"/>
    <cellStyle name="Avertissement 2" xfId="1147"/>
    <cellStyle name="Bad 2" xfId="269"/>
    <cellStyle name="Bemærk!" xfId="270"/>
    <cellStyle name="Beräkning" xfId="271"/>
    <cellStyle name="Berechnung" xfId="272"/>
    <cellStyle name="Beregning" xfId="273"/>
    <cellStyle name="Bevitel 2" xfId="1148"/>
    <cellStyle name="BlankRow" xfId="274"/>
    <cellStyle name="Blogas" xfId="275"/>
    <cellStyle name="Bra" xfId="276"/>
    <cellStyle name="Buena" xfId="277"/>
    <cellStyle name="bullet" xfId="278"/>
    <cellStyle name="Calander_heading" xfId="279"/>
    <cellStyle name="Calc" xfId="280"/>
    <cellStyle name="Calc - Blue" xfId="281"/>
    <cellStyle name="Calc - Feed" xfId="282"/>
    <cellStyle name="Calc - Green" xfId="283"/>
    <cellStyle name="Calc - Grey" xfId="284"/>
    <cellStyle name="Calc - Index" xfId="285"/>
    <cellStyle name="Calc - White" xfId="286"/>
    <cellStyle name="Calc - yellow" xfId="287"/>
    <cellStyle name="Calc - yellow 2" xfId="975"/>
    <cellStyle name="Calc_BizMo" xfId="288"/>
    <cellStyle name="Calcul" xfId="289"/>
    <cellStyle name="Calcul 2" xfId="1149"/>
    <cellStyle name="Calculation 2" xfId="290"/>
    <cellStyle name="Cálculo" xfId="291"/>
    <cellStyle name="Celda de comprobación" xfId="292"/>
    <cellStyle name="Celda vinculada" xfId="293"/>
    <cellStyle name="Cellule liée" xfId="294"/>
    <cellStyle name="Cellule liée 2" xfId="1150"/>
    <cellStyle name="Check Box" xfId="295"/>
    <cellStyle name="Check Box Input" xfId="296"/>
    <cellStyle name="Check Box_First Capital Connect Financial Model" xfId="297"/>
    <cellStyle name="Check Cell 2" xfId="298"/>
    <cellStyle name="Cím 2" xfId="1151"/>
    <cellStyle name="Címsor 1 2" xfId="1152"/>
    <cellStyle name="Címsor 2 2" xfId="1153"/>
    <cellStyle name="Címsor 3 2" xfId="1154"/>
    <cellStyle name="Címsor 4 2" xfId="1155"/>
    <cellStyle name="Column Title" xfId="299"/>
    <cellStyle name="Comma" xfId="1" builtinId="3"/>
    <cellStyle name="comma (2)" xfId="301"/>
    <cellStyle name="Comma 10" xfId="302"/>
    <cellStyle name="Comma 10 2" xfId="976"/>
    <cellStyle name="Comma 10 3" xfId="1282"/>
    <cellStyle name="Comma 11" xfId="303"/>
    <cellStyle name="Comma 11 2" xfId="977"/>
    <cellStyle name="Comma 11 3" xfId="1283"/>
    <cellStyle name="Comma 12" xfId="1092"/>
    <cellStyle name="Comma 12 2" xfId="1089"/>
    <cellStyle name="Comma 13" xfId="1156"/>
    <cellStyle name="Comma 13 2" xfId="1284"/>
    <cellStyle name="Comma 14" xfId="1157"/>
    <cellStyle name="Comma 14 2" xfId="1285"/>
    <cellStyle name="Comma 15" xfId="1158"/>
    <cellStyle name="Comma 15 2" xfId="1286"/>
    <cellStyle name="Comma 16" xfId="1159"/>
    <cellStyle name="Comma 16 2" xfId="1287"/>
    <cellStyle name="Comma 17" xfId="300"/>
    <cellStyle name="Comma 17 2" xfId="1288"/>
    <cellStyle name="Comma 2" xfId="304"/>
    <cellStyle name="Comma 2 2" xfId="305"/>
    <cellStyle name="Comma 2 2 2" xfId="979"/>
    <cellStyle name="Comma 2 2 3" xfId="1289"/>
    <cellStyle name="Comma 2 3" xfId="306"/>
    <cellStyle name="Comma 2 3 2" xfId="307"/>
    <cellStyle name="Comma 2 3 2 2" xfId="19"/>
    <cellStyle name="Comma 2 3 2 2 2" xfId="308"/>
    <cellStyle name="Comma 2 3 2 2 2 2" xfId="1290"/>
    <cellStyle name="Comma 2 3 2 3" xfId="981"/>
    <cellStyle name="Comma 2 3 2 4" xfId="1291"/>
    <cellStyle name="Comma 2 3 3" xfId="980"/>
    <cellStyle name="Comma 2 3 4" xfId="1292"/>
    <cellStyle name="Comma 2 4" xfId="978"/>
    <cellStyle name="Comma 2 5" xfId="1293"/>
    <cellStyle name="Comma 24" xfId="1351"/>
    <cellStyle name="Comma 3" xfId="309"/>
    <cellStyle name="Comma 3 2" xfId="982"/>
    <cellStyle name="Comma 3 3" xfId="1160"/>
    <cellStyle name="Comma 3 4" xfId="1294"/>
    <cellStyle name="Comma 32" xfId="1161"/>
    <cellStyle name="Comma 32 2" xfId="1295"/>
    <cellStyle name="Comma 4" xfId="310"/>
    <cellStyle name="Comma 4 2" xfId="983"/>
    <cellStyle name="Comma 4 3" xfId="1162"/>
    <cellStyle name="Comma 4 3 2" xfId="1296"/>
    <cellStyle name="Comma 4 4" xfId="1297"/>
    <cellStyle name="Comma 5" xfId="311"/>
    <cellStyle name="Comma 5 2" xfId="984"/>
    <cellStyle name="Comma 5 3" xfId="1298"/>
    <cellStyle name="Comma 6" xfId="312"/>
    <cellStyle name="Comma 6 2" xfId="985"/>
    <cellStyle name="Comma 6 3" xfId="1299"/>
    <cellStyle name="Comma 7" xfId="313"/>
    <cellStyle name="Comma 7 2" xfId="986"/>
    <cellStyle name="Comma 7 3" xfId="1300"/>
    <cellStyle name="Comma 8" xfId="314"/>
    <cellStyle name="Comma 8 2" xfId="987"/>
    <cellStyle name="Comma 8 3" xfId="1301"/>
    <cellStyle name="Comma 9" xfId="16"/>
    <cellStyle name="Comma 9 2" xfId="988"/>
    <cellStyle name="Comma 9 3" xfId="1163"/>
    <cellStyle name="Comma 9 3 2" xfId="1302"/>
    <cellStyle name="Comma 9 4" xfId="315"/>
    <cellStyle name="Comma 9 4 2" xfId="1303"/>
    <cellStyle name="Comma(2)" xfId="316"/>
    <cellStyle name="Commentaire" xfId="317"/>
    <cellStyle name="Commentaire 2" xfId="318"/>
    <cellStyle name="Commentaire 3" xfId="1164"/>
    <cellStyle name="Control Check" xfId="319"/>
    <cellStyle name="control table footer 1" xfId="320"/>
    <cellStyle name="control table header 1" xfId="321"/>
    <cellStyle name="Curren - Style1" xfId="322"/>
    <cellStyle name="Curren - Style4" xfId="323"/>
    <cellStyle name="Currency 2" xfId="324"/>
    <cellStyle name="Currency 2 2" xfId="989"/>
    <cellStyle name="Dålig" xfId="325"/>
    <cellStyle name="Data" xfId="326"/>
    <cellStyle name="Date" xfId="327"/>
    <cellStyle name="Deviant" xfId="328"/>
    <cellStyle name="Dezimal [0]_aM120029" xfId="329"/>
    <cellStyle name="Dezimal_aM120029" xfId="330"/>
    <cellStyle name="Effect Symbol" xfId="331"/>
    <cellStyle name="Eingabe" xfId="332"/>
    <cellStyle name="Ellenőrzőcella 2" xfId="1165"/>
    <cellStyle name="Encabezado 4" xfId="333"/>
    <cellStyle name="Énfasis1" xfId="334"/>
    <cellStyle name="Énfasis2" xfId="335"/>
    <cellStyle name="Énfasis3" xfId="336"/>
    <cellStyle name="Énfasis4" xfId="337"/>
    <cellStyle name="Énfasis5" xfId="338"/>
    <cellStyle name="Énfasis6" xfId="339"/>
    <cellStyle name="Entrada" xfId="340"/>
    <cellStyle name="Entrée" xfId="341"/>
    <cellStyle name="Entrée 2" xfId="1166"/>
    <cellStyle name="Ergebnis" xfId="342"/>
    <cellStyle name="Erklärender Text" xfId="343"/>
    <cellStyle name="Euro" xfId="344"/>
    <cellStyle name="Euro 2" xfId="345"/>
    <cellStyle name="Euro 2 2" xfId="1167"/>
    <cellStyle name="Euro 3" xfId="346"/>
    <cellStyle name="Euro 4" xfId="347"/>
    <cellStyle name="Euro 5" xfId="348"/>
    <cellStyle name="Euro 6" xfId="349"/>
    <cellStyle name="Euro 7" xfId="350"/>
    <cellStyle name="Euro 8" xfId="1168"/>
    <cellStyle name="Euro 9" xfId="1169"/>
    <cellStyle name="Exception" xfId="351"/>
    <cellStyle name="Explanatory Text 2" xfId="352"/>
    <cellStyle name="External Links" xfId="353"/>
    <cellStyle name="Extra Large" xfId="354"/>
    <cellStyle name="EY House" xfId="355"/>
    <cellStyle name="EY%colcalc" xfId="356"/>
    <cellStyle name="EY%input" xfId="357"/>
    <cellStyle name="EY%rowcalc" xfId="358"/>
    <cellStyle name="EY0dp" xfId="359"/>
    <cellStyle name="EY1dp" xfId="360"/>
    <cellStyle name="EY2dp" xfId="361"/>
    <cellStyle name="EY3dp" xfId="362"/>
    <cellStyle name="EYColumnHeading" xfId="363"/>
    <cellStyle name="EYHeading1" xfId="364"/>
    <cellStyle name="EYheading2" xfId="365"/>
    <cellStyle name="EYheading3" xfId="366"/>
    <cellStyle name="EYnumber" xfId="367"/>
    <cellStyle name="EYSheetHeader1" xfId="368"/>
    <cellStyle name="EYtext" xfId="369"/>
    <cellStyle name="Factor" xfId="370"/>
    <cellStyle name="Färg1" xfId="371"/>
    <cellStyle name="Färg2" xfId="372"/>
    <cellStyle name="Färg3" xfId="373"/>
    <cellStyle name="Färg4" xfId="374"/>
    <cellStyle name="Färg5" xfId="375"/>
    <cellStyle name="Färg6" xfId="376"/>
    <cellStyle name="Feed Label" xfId="377"/>
    <cellStyle name="Feeder Field" xfId="378"/>
    <cellStyle name="Figyelmeztetés 2" xfId="1170"/>
    <cellStyle name="Fine" xfId="379"/>
    <cellStyle name="Fixed3 - Style3" xfId="380"/>
    <cellStyle name="Förklarande text" xfId="381"/>
    <cellStyle name="Forklarende tekst" xfId="382"/>
    <cellStyle name="From" xfId="383"/>
    <cellStyle name="FS_reporting" xfId="384"/>
    <cellStyle name="Gap" xfId="385"/>
    <cellStyle name="Gap 2" xfId="990"/>
    <cellStyle name="Geras" xfId="386"/>
    <cellStyle name="God" xfId="387"/>
    <cellStyle name="Good 2" xfId="388"/>
    <cellStyle name="Greyed out" xfId="389"/>
    <cellStyle name="Gut" xfId="390"/>
    <cellStyle name="Halb" xfId="391"/>
    <cellStyle name="Halb 2" xfId="1171"/>
    <cellStyle name="Halb 3" xfId="1172"/>
    <cellStyle name="Hea" xfId="392"/>
    <cellStyle name="Hea 2" xfId="1173"/>
    <cellStyle name="Hea 3" xfId="1174"/>
    <cellStyle name="Header" xfId="393"/>
    <cellStyle name="Heading" xfId="394"/>
    <cellStyle name="Heading 1 2" xfId="395"/>
    <cellStyle name="Heading 2 2" xfId="396"/>
    <cellStyle name="Heading 3 2" xfId="397"/>
    <cellStyle name="Heading 4 2" xfId="398"/>
    <cellStyle name="HELV8BLUE" xfId="399"/>
    <cellStyle name="Hivatkozott cella 2" xfId="1175"/>
    <cellStyle name="Hoiatustekst" xfId="400"/>
    <cellStyle name="Hoiatustekst 2" xfId="1176"/>
    <cellStyle name="Hoiatustekst 3" xfId="1177"/>
    <cellStyle name="Huomautus" xfId="401"/>
    <cellStyle name="Huomautus 2" xfId="402"/>
    <cellStyle name="Huono" xfId="403"/>
    <cellStyle name="hvb mjhgvhgv" xfId="404"/>
    <cellStyle name="Hyperlink 2" xfId="405"/>
    <cellStyle name="Hyperlink 3" xfId="10"/>
    <cellStyle name="Hyvä" xfId="406"/>
    <cellStyle name="Incorrecto" xfId="407"/>
    <cellStyle name="Indata" xfId="408"/>
    <cellStyle name="Index FITT" xfId="409"/>
    <cellStyle name="Input (StyleA)" xfId="410"/>
    <cellStyle name="Input 1" xfId="411"/>
    <cellStyle name="Input 2" xfId="412"/>
    <cellStyle name="Input 3" xfId="413"/>
    <cellStyle name="Input 4" xfId="414"/>
    <cellStyle name="Input 5" xfId="415"/>
    <cellStyle name="Input 6" xfId="416"/>
    <cellStyle name="Input Cell" xfId="417"/>
    <cellStyle name="Insatisfaisant" xfId="418"/>
    <cellStyle name="Insatisfaisant 2" xfId="1178"/>
    <cellStyle name="Instructions" xfId="419"/>
    <cellStyle name="Įspėjimo tekstas" xfId="420"/>
    <cellStyle name="Išvestis" xfId="421"/>
    <cellStyle name="Įvestis" xfId="422"/>
    <cellStyle name="Jegyzet 2" xfId="1179"/>
    <cellStyle name="Jelölőszín (1) 2" xfId="1180"/>
    <cellStyle name="Jelölőszín (2) 2" xfId="1181"/>
    <cellStyle name="Jelölőszín (3) 2" xfId="1182"/>
    <cellStyle name="Jelölőszín (4) 2" xfId="1183"/>
    <cellStyle name="Jelölőszín (5) 2" xfId="1184"/>
    <cellStyle name="Jelölőszín (6) 2" xfId="1185"/>
    <cellStyle name="Jó 2" xfId="1186"/>
    <cellStyle name="Kimenet 2" xfId="1187"/>
    <cellStyle name="Kokku" xfId="423"/>
    <cellStyle name="Kokku 2" xfId="1188"/>
    <cellStyle name="Kokku 3" xfId="1189"/>
    <cellStyle name="Komma 2" xfId="424"/>
    <cellStyle name="Komma 2 2" xfId="991"/>
    <cellStyle name="Komma 2 3" xfId="1304"/>
    <cellStyle name="Komma 3" xfId="425"/>
    <cellStyle name="Komma 3 2" xfId="992"/>
    <cellStyle name="Komma 3 3" xfId="1305"/>
    <cellStyle name="Komma 4" xfId="426"/>
    <cellStyle name="Komma 4 2" xfId="993"/>
    <cellStyle name="Komma 4 3" xfId="1306"/>
    <cellStyle name="Kontrollcell" xfId="427"/>
    <cellStyle name="Kontroller celle" xfId="428"/>
    <cellStyle name="Kontrolli lahtrit" xfId="429"/>
    <cellStyle name="Kontrolli lahtrit 2" xfId="1190"/>
    <cellStyle name="Kontrolli lahtrit 3" xfId="1191"/>
    <cellStyle name="KPMG Heading 1" xfId="430"/>
    <cellStyle name="KPMG Heading 2" xfId="431"/>
    <cellStyle name="KPMG Heading 3" xfId="432"/>
    <cellStyle name="KPMG Heading 4" xfId="433"/>
    <cellStyle name="KPMG Normal" xfId="434"/>
    <cellStyle name="KPMG Normal Text" xfId="435"/>
    <cellStyle name="Lable_1" xfId="436"/>
    <cellStyle name="Länkad cell" xfId="437"/>
    <cellStyle name="Large" xfId="438"/>
    <cellStyle name="Laskenta" xfId="439"/>
    <cellStyle name="Lingitud lahter" xfId="440"/>
    <cellStyle name="Lingitud lahter 2" xfId="1192"/>
    <cellStyle name="Lingitud lahter 3" xfId="1193"/>
    <cellStyle name="Linked Cell 2" xfId="441"/>
    <cellStyle name="Linkitetty solu" xfId="442"/>
    <cellStyle name="Lookup References" xfId="443"/>
    <cellStyle name="Magyarázó szöveg 2" xfId="1194"/>
    <cellStyle name="Markeringsfarve1" xfId="444"/>
    <cellStyle name="Markeringsfarve2" xfId="445"/>
    <cellStyle name="Markeringsfarve3" xfId="446"/>
    <cellStyle name="Markeringsfarve4" xfId="447"/>
    <cellStyle name="Markeringsfarve5" xfId="448"/>
    <cellStyle name="Markeringsfarve6" xfId="449"/>
    <cellStyle name="Märkus" xfId="450"/>
    <cellStyle name="Märkus 2" xfId="1195"/>
    <cellStyle name="Märkus 3" xfId="1196"/>
    <cellStyle name="Medium" xfId="451"/>
    <cellStyle name="Migliaia (0)_Brazil" xfId="452"/>
    <cellStyle name="Migliaia [0] 2" xfId="453"/>
    <cellStyle name="Migliaia [0] 2 2" xfId="454"/>
    <cellStyle name="Migliaia [0] 2 2 2" xfId="995"/>
    <cellStyle name="Migliaia [0] 2 2 3" xfId="1307"/>
    <cellStyle name="Migliaia [0] 2 3" xfId="994"/>
    <cellStyle name="Migliaia [0] 2 4" xfId="1308"/>
    <cellStyle name="Migliaia [0] 3" xfId="455"/>
    <cellStyle name="Migliaia [0] 3 2" xfId="456"/>
    <cellStyle name="Migliaia [0] 3 2 2" xfId="997"/>
    <cellStyle name="Migliaia [0] 3 2 3" xfId="1309"/>
    <cellStyle name="Migliaia [0] 3 3" xfId="996"/>
    <cellStyle name="Migliaia [0] 3 4" xfId="1310"/>
    <cellStyle name="Migliaia [0] 4" xfId="457"/>
    <cellStyle name="Migliaia [0] 4 2" xfId="458"/>
    <cellStyle name="Migliaia [0] 4 2 2" xfId="999"/>
    <cellStyle name="Migliaia [0] 4 2 3" xfId="1311"/>
    <cellStyle name="Migliaia [0] 4 3" xfId="998"/>
    <cellStyle name="Migliaia [0] 4 4" xfId="1312"/>
    <cellStyle name="Migliaia [0] 5" xfId="459"/>
    <cellStyle name="Migliaia [0] 5 2" xfId="460"/>
    <cellStyle name="Migliaia [0] 5 2 2" xfId="1001"/>
    <cellStyle name="Migliaia [0] 5 2 3" xfId="1313"/>
    <cellStyle name="Migliaia [0] 5 3" xfId="1000"/>
    <cellStyle name="Migliaia [0] 5 4" xfId="1314"/>
    <cellStyle name="Migliaia [0] 6" xfId="461"/>
    <cellStyle name="Migliaia [0] 6 2" xfId="1002"/>
    <cellStyle name="Migliaia [0] 6 3" xfId="1315"/>
    <cellStyle name="Migliaia [0] 7" xfId="462"/>
    <cellStyle name="Migliaia [0] 7 2" xfId="1003"/>
    <cellStyle name="Migliaia [0] 7 3" xfId="1316"/>
    <cellStyle name="Migliaia 10" xfId="463"/>
    <cellStyle name="Migliaia 10 2" xfId="1004"/>
    <cellStyle name="Migliaia 10 3" xfId="1317"/>
    <cellStyle name="Migliaia 11" xfId="464"/>
    <cellStyle name="Migliaia 11 2" xfId="1005"/>
    <cellStyle name="Migliaia 11 3" xfId="1318"/>
    <cellStyle name="Migliaia 12" xfId="465"/>
    <cellStyle name="Migliaia 12 2" xfId="1006"/>
    <cellStyle name="Migliaia 12 3" xfId="1319"/>
    <cellStyle name="Migliaia 13" xfId="466"/>
    <cellStyle name="Migliaia 13 2" xfId="1007"/>
    <cellStyle name="Migliaia 13 3" xfId="1320"/>
    <cellStyle name="Migliaia 14" xfId="467"/>
    <cellStyle name="Migliaia 14 2" xfId="1008"/>
    <cellStyle name="Migliaia 14 3" xfId="1321"/>
    <cellStyle name="Migliaia 15" xfId="468"/>
    <cellStyle name="Migliaia 15 2" xfId="1009"/>
    <cellStyle name="Migliaia 15 3" xfId="1322"/>
    <cellStyle name="Migliaia 16" xfId="469"/>
    <cellStyle name="Migliaia 16 2" xfId="1010"/>
    <cellStyle name="Migliaia 16 3" xfId="1323"/>
    <cellStyle name="Migliaia 17" xfId="470"/>
    <cellStyle name="Migliaia 17 2" xfId="1011"/>
    <cellStyle name="Migliaia 17 3" xfId="1324"/>
    <cellStyle name="Migliaia 18" xfId="471"/>
    <cellStyle name="Migliaia 18 2" xfId="1012"/>
    <cellStyle name="Migliaia 18 3" xfId="1325"/>
    <cellStyle name="Migliaia 19" xfId="472"/>
    <cellStyle name="Migliaia 19 2" xfId="1013"/>
    <cellStyle name="Migliaia 19 3" xfId="1326"/>
    <cellStyle name="Migliaia 2" xfId="473"/>
    <cellStyle name="Migliaia 2 2" xfId="474"/>
    <cellStyle name="Migliaia 2 2 2" xfId="1015"/>
    <cellStyle name="Migliaia 2 2 3" xfId="1327"/>
    <cellStyle name="Migliaia 2 3" xfId="1014"/>
    <cellStyle name="Migliaia 2 4" xfId="1328"/>
    <cellStyle name="Migliaia 20" xfId="475"/>
    <cellStyle name="Migliaia 20 2" xfId="1016"/>
    <cellStyle name="Migliaia 20 3" xfId="1329"/>
    <cellStyle name="Migliaia 21" xfId="476"/>
    <cellStyle name="Migliaia 21 2" xfId="1017"/>
    <cellStyle name="Migliaia 21 3" xfId="1330"/>
    <cellStyle name="Migliaia 22" xfId="477"/>
    <cellStyle name="Migliaia 22 2" xfId="1018"/>
    <cellStyle name="Migliaia 22 3" xfId="1331"/>
    <cellStyle name="Migliaia 23" xfId="478"/>
    <cellStyle name="Migliaia 23 2" xfId="1019"/>
    <cellStyle name="Migliaia 23 3" xfId="1332"/>
    <cellStyle name="Migliaia 24" xfId="479"/>
    <cellStyle name="Migliaia 24 2" xfId="1020"/>
    <cellStyle name="Migliaia 24 3" xfId="1333"/>
    <cellStyle name="Migliaia 25" xfId="480"/>
    <cellStyle name="Migliaia 25 2" xfId="1021"/>
    <cellStyle name="Migliaia 25 3" xfId="1334"/>
    <cellStyle name="Migliaia 26" xfId="481"/>
    <cellStyle name="Migliaia 26 2" xfId="1022"/>
    <cellStyle name="Migliaia 26 3" xfId="1335"/>
    <cellStyle name="Migliaia 27" xfId="482"/>
    <cellStyle name="Migliaia 27 2" xfId="1023"/>
    <cellStyle name="Migliaia 27 3" xfId="1336"/>
    <cellStyle name="Migliaia 28" xfId="483"/>
    <cellStyle name="Migliaia 28 2" xfId="1024"/>
    <cellStyle name="Migliaia 28 3" xfId="1337"/>
    <cellStyle name="Migliaia 29" xfId="484"/>
    <cellStyle name="Migliaia 29 2" xfId="1025"/>
    <cellStyle name="Migliaia 3" xfId="485"/>
    <cellStyle name="Migliaia 3 2" xfId="486"/>
    <cellStyle name="Migliaia 3 2 2" xfId="1027"/>
    <cellStyle name="Migliaia 3 2 3" xfId="1338"/>
    <cellStyle name="Migliaia 3 3" xfId="1026"/>
    <cellStyle name="Migliaia 3 4" xfId="1339"/>
    <cellStyle name="Migliaia 30" xfId="487"/>
    <cellStyle name="Migliaia 30 2" xfId="1028"/>
    <cellStyle name="Migliaia 31" xfId="488"/>
    <cellStyle name="Migliaia 31 2" xfId="1029"/>
    <cellStyle name="Migliaia 31 3" xfId="1340"/>
    <cellStyle name="Migliaia 32" xfId="489"/>
    <cellStyle name="Migliaia 32 2" xfId="1030"/>
    <cellStyle name="Migliaia 32 3" xfId="1341"/>
    <cellStyle name="Migliaia 33" xfId="490"/>
    <cellStyle name="Migliaia 33 2" xfId="1031"/>
    <cellStyle name="Migliaia 33 3" xfId="1342"/>
    <cellStyle name="Migliaia 4" xfId="491"/>
    <cellStyle name="Migliaia 4 2" xfId="1032"/>
    <cellStyle name="Migliaia 4 3" xfId="1343"/>
    <cellStyle name="Migliaia 5" xfId="492"/>
    <cellStyle name="Migliaia 5 2" xfId="1033"/>
    <cellStyle name="Migliaia 5 3" xfId="1344"/>
    <cellStyle name="Migliaia 6" xfId="493"/>
    <cellStyle name="Migliaia 6 2" xfId="1034"/>
    <cellStyle name="Migliaia 6 3" xfId="1197"/>
    <cellStyle name="Migliaia 6 3 2" xfId="1345"/>
    <cellStyle name="Migliaia 6 4" xfId="1346"/>
    <cellStyle name="Migliaia 7" xfId="494"/>
    <cellStyle name="Migliaia 7 2" xfId="1035"/>
    <cellStyle name="Migliaia 7 3" xfId="1347"/>
    <cellStyle name="Migliaia 8" xfId="495"/>
    <cellStyle name="Migliaia 8 2" xfId="1036"/>
    <cellStyle name="Migliaia 8 3" xfId="1348"/>
    <cellStyle name="Migliaia 9" xfId="496"/>
    <cellStyle name="Migliaia 9 2" xfId="1037"/>
    <cellStyle name="Migliaia 9 3" xfId="1349"/>
    <cellStyle name="Milliers [0]_FNMA tasse2" xfId="497"/>
    <cellStyle name="Milliers 2" xfId="1198"/>
    <cellStyle name="Milliers_FNMA tasse2" xfId="498"/>
    <cellStyle name="Modelling References" xfId="499"/>
    <cellStyle name="Monétaire [0]_FNMA tasse2" xfId="500"/>
    <cellStyle name="Monétaire_FNMA tasse2" xfId="501"/>
    <cellStyle name="Named Range" xfId="502"/>
    <cellStyle name="Named Range Tag" xfId="503"/>
    <cellStyle name="Named Range_Book2" xfId="504"/>
    <cellStyle name="Neutraali" xfId="505"/>
    <cellStyle name="Neutraalne" xfId="506"/>
    <cellStyle name="Neutraalne 2" xfId="1199"/>
    <cellStyle name="Neutraalne 3" xfId="1200"/>
    <cellStyle name="Neutral 2" xfId="507"/>
    <cellStyle name="Neutral 3" xfId="853"/>
    <cellStyle name="Neutralus" xfId="508"/>
    <cellStyle name="Neutre" xfId="509"/>
    <cellStyle name="Neutre 2" xfId="1201"/>
    <cellStyle name="Normaali 2" xfId="510"/>
    <cellStyle name="Normaali 2 2" xfId="511"/>
    <cellStyle name="Normal" xfId="0" builtinId="0"/>
    <cellStyle name="Normal - Style1" xfId="512"/>
    <cellStyle name="Normal 10" xfId="12"/>
    <cellStyle name="Normal 10 2" xfId="851"/>
    <cellStyle name="Normal 11" xfId="513"/>
    <cellStyle name="Normal 11 2" xfId="1038"/>
    <cellStyle name="Normal 12" xfId="514"/>
    <cellStyle name="Normal 12 2" xfId="1039"/>
    <cellStyle name="Normal 13" xfId="515"/>
    <cellStyle name="Normal 13 2" xfId="1040"/>
    <cellStyle name="Normal 14" xfId="516"/>
    <cellStyle name="Normal 14 2" xfId="1041"/>
    <cellStyle name="Normal 15" xfId="11"/>
    <cellStyle name="Normal 16" xfId="9"/>
    <cellStyle name="Normal 17" xfId="517"/>
    <cellStyle name="Normal 18" xfId="852"/>
    <cellStyle name="Normal 19" xfId="854"/>
    <cellStyle name="Normal 19 2" xfId="1091"/>
    <cellStyle name="Normal 2" xfId="518"/>
    <cellStyle name="Normál 2" xfId="1202"/>
    <cellStyle name="Normal 2 2" xfId="519"/>
    <cellStyle name="Normal 2 2 2" xfId="1203"/>
    <cellStyle name="Normal 2 2 3" xfId="1204"/>
    <cellStyle name="Normal 2 3" xfId="520"/>
    <cellStyle name="Normal 2 3 2" xfId="521"/>
    <cellStyle name="Normal 2 3 2 2" xfId="522"/>
    <cellStyle name="Normal 2 3 2 2 2" xfId="523"/>
    <cellStyle name="Normal 2 3 2 3" xfId="17"/>
    <cellStyle name="Normal 2 3 2 3 2" xfId="524"/>
    <cellStyle name="Normal 2 3 3" xfId="525"/>
    <cellStyle name="Normal 2 3 3 2" xfId="1042"/>
    <cellStyle name="Normal 2 4" xfId="526"/>
    <cellStyle name="Normal 2 5" xfId="527"/>
    <cellStyle name="Normal 20" xfId="1205"/>
    <cellStyle name="Normal 21" xfId="1206"/>
    <cellStyle name="Normal 22" xfId="1207"/>
    <cellStyle name="Normal 23" xfId="1208"/>
    <cellStyle name="Normal 24" xfId="1209"/>
    <cellStyle name="Normal 25" xfId="1210"/>
    <cellStyle name="Normal 26" xfId="1211"/>
    <cellStyle name="Normal 27" xfId="1212"/>
    <cellStyle name="Normal 28" xfId="1213"/>
    <cellStyle name="Normal 29" xfId="1214"/>
    <cellStyle name="Normal 3" xfId="528"/>
    <cellStyle name="Normál 3" xfId="1215"/>
    <cellStyle name="Normal 3 2" xfId="529"/>
    <cellStyle name="Normal 3 3" xfId="530"/>
    <cellStyle name="Normal 3 4" xfId="1216"/>
    <cellStyle name="Normal 4" xfId="531"/>
    <cellStyle name="Normál 4" xfId="1276"/>
    <cellStyle name="Normal 4 2" xfId="532"/>
    <cellStyle name="Normal 4 3" xfId="1217"/>
    <cellStyle name="Normal 49" xfId="1350"/>
    <cellStyle name="Normal 5" xfId="533"/>
    <cellStyle name="Normál 5" xfId="1277"/>
    <cellStyle name="Normal 5 2" xfId="1043"/>
    <cellStyle name="Normal 5 3" xfId="1218"/>
    <cellStyle name="Normal 6" xfId="534"/>
    <cellStyle name="Normál 6" xfId="1278"/>
    <cellStyle name="Normal 6 2" xfId="1044"/>
    <cellStyle name="Normal 7" xfId="535"/>
    <cellStyle name="Normál 7" xfId="1279"/>
    <cellStyle name="Normal 7 2" xfId="1045"/>
    <cellStyle name="Normal 79" xfId="15"/>
    <cellStyle name="Normal 8" xfId="536"/>
    <cellStyle name="Normal 8 2" xfId="1046"/>
    <cellStyle name="Normal 9" xfId="537"/>
    <cellStyle name="Normal 9 2" xfId="1047"/>
    <cellStyle name="Normal 9 3" xfId="1219"/>
    <cellStyle name="Normal_fromFrance01" xfId="3"/>
    <cellStyle name="Normal_fromFrance01 3" xfId="7"/>
    <cellStyle name="Normal_fromFrance01 3 2" xfId="1281"/>
    <cellStyle name="Normal_Workshop - Sample-Final- Determined Costs Mt" xfId="2"/>
    <cellStyle name="Normal_Workshop - Sample-Final- Determined Costs Mt 2" xfId="1280"/>
    <cellStyle name="Normale 10" xfId="538"/>
    <cellStyle name="Normale 10 2" xfId="539"/>
    <cellStyle name="Normale 10 3" xfId="540"/>
    <cellStyle name="Normale 10 4" xfId="1048"/>
    <cellStyle name="Normale 11" xfId="541"/>
    <cellStyle name="Normale 11 2" xfId="542"/>
    <cellStyle name="Normale 11 3" xfId="543"/>
    <cellStyle name="Normale 12" xfId="544"/>
    <cellStyle name="Normale 12 2" xfId="545"/>
    <cellStyle name="Normale 12 3" xfId="546"/>
    <cellStyle name="Normale 13" xfId="547"/>
    <cellStyle name="Normale 13 2" xfId="548"/>
    <cellStyle name="Normale 13 3" xfId="549"/>
    <cellStyle name="Normale 14" xfId="550"/>
    <cellStyle name="Normale 14 2" xfId="551"/>
    <cellStyle name="Normale 14 3" xfId="552"/>
    <cellStyle name="Normale 15" xfId="553"/>
    <cellStyle name="Normale 15 2" xfId="554"/>
    <cellStyle name="Normale 15 3" xfId="555"/>
    <cellStyle name="Normale 16" xfId="556"/>
    <cellStyle name="Normale 16 2" xfId="557"/>
    <cellStyle name="Normale 16 3" xfId="558"/>
    <cellStyle name="Normale 17" xfId="559"/>
    <cellStyle name="Normale 17 2" xfId="560"/>
    <cellStyle name="Normale 17 3" xfId="561"/>
    <cellStyle name="Normale 18" xfId="562"/>
    <cellStyle name="Normale 18 2" xfId="563"/>
    <cellStyle name="Normale 18 3" xfId="564"/>
    <cellStyle name="Normale 19" xfId="565"/>
    <cellStyle name="Normale 19 2" xfId="566"/>
    <cellStyle name="Normale 19 3" xfId="567"/>
    <cellStyle name="Normale 2" xfId="568"/>
    <cellStyle name="Normale 2 2" xfId="569"/>
    <cellStyle name="Normale 2 2 2" xfId="570"/>
    <cellStyle name="Normale 2 2 3" xfId="571"/>
    <cellStyle name="Normale 2 2 3 2" xfId="1050"/>
    <cellStyle name="Normale 2 2 4" xfId="1049"/>
    <cellStyle name="Normale 2 3" xfId="572"/>
    <cellStyle name="Normale 2 4" xfId="573"/>
    <cellStyle name="Normale 2 4 2" xfId="1051"/>
    <cellStyle name="Normale 20" xfId="574"/>
    <cellStyle name="Normale 20 2" xfId="575"/>
    <cellStyle name="Normale 20 3" xfId="576"/>
    <cellStyle name="Normale 21" xfId="577"/>
    <cellStyle name="Normale 21 2" xfId="578"/>
    <cellStyle name="Normale 21 3" xfId="579"/>
    <cellStyle name="Normale 22" xfId="580"/>
    <cellStyle name="Normale 22 2" xfId="581"/>
    <cellStyle name="Normale 22 3" xfId="582"/>
    <cellStyle name="Normale 23" xfId="583"/>
    <cellStyle name="Normale 23 2" xfId="584"/>
    <cellStyle name="Normale 23 3" xfId="585"/>
    <cellStyle name="Normale 24" xfId="586"/>
    <cellStyle name="Normale 24 2" xfId="587"/>
    <cellStyle name="Normale 24 3" xfId="588"/>
    <cellStyle name="Normale 25" xfId="589"/>
    <cellStyle name="Normale 25 2" xfId="590"/>
    <cellStyle name="Normale 25 3" xfId="591"/>
    <cellStyle name="Normale 26" xfId="592"/>
    <cellStyle name="Normale 26 2" xfId="593"/>
    <cellStyle name="Normale 26 3" xfId="594"/>
    <cellStyle name="Normale 27" xfId="595"/>
    <cellStyle name="Normale 27 2" xfId="1052"/>
    <cellStyle name="Normale 28" xfId="596"/>
    <cellStyle name="Normale 29" xfId="597"/>
    <cellStyle name="Normale 3" xfId="598"/>
    <cellStyle name="Normale 3 2" xfId="599"/>
    <cellStyle name="Normale 3 3" xfId="600"/>
    <cellStyle name="Normale 3 3 2" xfId="1053"/>
    <cellStyle name="Normale 30" xfId="601"/>
    <cellStyle name="Normale 30 2" xfId="1054"/>
    <cellStyle name="Normale 31" xfId="602"/>
    <cellStyle name="Normale 31 2" xfId="1055"/>
    <cellStyle name="Normale 32" xfId="603"/>
    <cellStyle name="Normale 32 2" xfId="1056"/>
    <cellStyle name="Normale 33" xfId="604"/>
    <cellStyle name="Normale 33 2" xfId="1057"/>
    <cellStyle name="Normale 34" xfId="605"/>
    <cellStyle name="Normale 34 2" xfId="1058"/>
    <cellStyle name="Normale 4" xfId="606"/>
    <cellStyle name="Normale 4 2" xfId="607"/>
    <cellStyle name="Normale 4 2 2" xfId="608"/>
    <cellStyle name="Normale 4 2 2 2" xfId="1061"/>
    <cellStyle name="Normale 4 2 3" xfId="1060"/>
    <cellStyle name="Normale 4 3" xfId="609"/>
    <cellStyle name="Normale 4 3 2" xfId="1062"/>
    <cellStyle name="Normale 4 4" xfId="610"/>
    <cellStyle name="Normale 4 4 2" xfId="1063"/>
    <cellStyle name="Normale 4 5" xfId="611"/>
    <cellStyle name="Normale 4 5 2" xfId="1064"/>
    <cellStyle name="Normale 4 6" xfId="1059"/>
    <cellStyle name="Normale 5" xfId="612"/>
    <cellStyle name="Normale 5 2" xfId="1065"/>
    <cellStyle name="Normale 6" xfId="613"/>
    <cellStyle name="Normale 6 2" xfId="614"/>
    <cellStyle name="Normale 6 3" xfId="1066"/>
    <cellStyle name="Normale 7" xfId="615"/>
    <cellStyle name="Normale 8" xfId="616"/>
    <cellStyle name="Normale 8 2" xfId="617"/>
    <cellStyle name="Normale 8 3" xfId="618"/>
    <cellStyle name="Normale 9" xfId="619"/>
    <cellStyle name="Normale 9 2" xfId="620"/>
    <cellStyle name="Normale 9 3" xfId="621"/>
    <cellStyle name="Normale_Calcolo Tariffa_2006_4T_v01" xfId="622"/>
    <cellStyle name="Normálna 3" xfId="1220"/>
    <cellStyle name="Normalny 2" xfId="623"/>
    <cellStyle name="Normalny 2 2" xfId="624"/>
    <cellStyle name="Normalny 2_MET Table 1" xfId="625"/>
    <cellStyle name="Normalny 4" xfId="626"/>
    <cellStyle name="NorTms8" xfId="627"/>
    <cellStyle name="Notas" xfId="628"/>
    <cellStyle name="Note 2" xfId="629"/>
    <cellStyle name="Notes" xfId="630"/>
    <cellStyle name="Notiz" xfId="631"/>
    <cellStyle name="Number" xfId="632"/>
    <cellStyle name="Number 1" xfId="633"/>
    <cellStyle name="Number Date" xfId="634"/>
    <cellStyle name="Number Date (short)" xfId="635"/>
    <cellStyle name="Number Date_Green" xfId="636"/>
    <cellStyle name="Number II" xfId="637"/>
    <cellStyle name="Number Integer" xfId="638"/>
    <cellStyle name="Összesen 2" xfId="1221"/>
    <cellStyle name="Otsikko" xfId="639"/>
    <cellStyle name="Otsikko 1" xfId="640"/>
    <cellStyle name="Otsikko 2" xfId="641"/>
    <cellStyle name="Otsikko 3" xfId="642"/>
    <cellStyle name="Otsikko 4" xfId="643"/>
    <cellStyle name="Output 2" xfId="644"/>
    <cellStyle name="Overskrift 1" xfId="645"/>
    <cellStyle name="Overskrift 2" xfId="646"/>
    <cellStyle name="Overskrift 3" xfId="647"/>
    <cellStyle name="Overskrift 4" xfId="648"/>
    <cellStyle name="Paryškinimas 1" xfId="649"/>
    <cellStyle name="Paryškinimas 2" xfId="650"/>
    <cellStyle name="Paryškinimas 3" xfId="651"/>
    <cellStyle name="Paryškinimas 4" xfId="652"/>
    <cellStyle name="Paryškinimas 5" xfId="653"/>
    <cellStyle name="Paryškinimas 6" xfId="654"/>
    <cellStyle name="Pastaba" xfId="655"/>
    <cellStyle name="Pastaba 2" xfId="1222"/>
    <cellStyle name="Pastaba 3" xfId="1223"/>
    <cellStyle name="Pavadinimas" xfId="656"/>
    <cellStyle name="Pealkiri" xfId="657"/>
    <cellStyle name="Pealkiri 1" xfId="658"/>
    <cellStyle name="Pealkiri 1 2" xfId="1224"/>
    <cellStyle name="Pealkiri 1 3" xfId="1225"/>
    <cellStyle name="Pealkiri 2" xfId="659"/>
    <cellStyle name="Pealkiri 2 2" xfId="1226"/>
    <cellStyle name="Pealkiri 2 3" xfId="1227"/>
    <cellStyle name="Pealkiri 3" xfId="660"/>
    <cellStyle name="Pealkiri 3 2" xfId="1228"/>
    <cellStyle name="Pealkiri 3 3" xfId="1229"/>
    <cellStyle name="Pealkiri 4" xfId="661"/>
    <cellStyle name="Pealkiri 4 2" xfId="1230"/>
    <cellStyle name="Pealkiri 4 3" xfId="1231"/>
    <cellStyle name="Pealkiri 5" xfId="1232"/>
    <cellStyle name="Pealkiri 6" xfId="1233"/>
    <cellStyle name="Percen - Style2" xfId="662"/>
    <cellStyle name="Percent" xfId="14" builtinId="5"/>
    <cellStyle name="Percent [0%]" xfId="663"/>
    <cellStyle name="Percent [0.00%]" xfId="664"/>
    <cellStyle name="Percent 10" xfId="665"/>
    <cellStyle name="Percent 10 2" xfId="850"/>
    <cellStyle name="Percent 11" xfId="666"/>
    <cellStyle name="Percent 11 2" xfId="1067"/>
    <cellStyle name="Percent 12" xfId="667"/>
    <cellStyle name="Percent 12 2" xfId="1068"/>
    <cellStyle name="Percent 13" xfId="8"/>
    <cellStyle name="Percent 13 2" xfId="849"/>
    <cellStyle name="Percent 14" xfId="668"/>
    <cellStyle name="Percent 14 2" xfId="1069"/>
    <cellStyle name="Percent 15" xfId="669"/>
    <cellStyle name="Percent 16" xfId="1234"/>
    <cellStyle name="Percent 17" xfId="1235"/>
    <cellStyle name="Percent 18" xfId="1236"/>
    <cellStyle name="Percent 2" xfId="670"/>
    <cellStyle name="Percent 2 2" xfId="671"/>
    <cellStyle name="Percent 2 2 2" xfId="672"/>
    <cellStyle name="Percent 2 2 2 2" xfId="13"/>
    <cellStyle name="Percent 2 2 2 2 2" xfId="673"/>
    <cellStyle name="Percent 2 2 3" xfId="1237"/>
    <cellStyle name="Percent 2 3" xfId="674"/>
    <cellStyle name="Percent 2 4" xfId="5"/>
    <cellStyle name="Percent 2 5" xfId="1070"/>
    <cellStyle name="Percent 3" xfId="675"/>
    <cellStyle name="Percent 3 2" xfId="676"/>
    <cellStyle name="Percent 3 3" xfId="677"/>
    <cellStyle name="Percent 3 3 2" xfId="1094"/>
    <cellStyle name="Percent 33" xfId="1238"/>
    <cellStyle name="Percent 4" xfId="678"/>
    <cellStyle name="Percent 4 2" xfId="679"/>
    <cellStyle name="Percent 4 3" xfId="1239"/>
    <cellStyle name="Percent 5" xfId="6"/>
    <cellStyle name="Percent 5 2" xfId="4"/>
    <cellStyle name="Percent 5 2 2" xfId="1093"/>
    <cellStyle name="Percent 5 3" xfId="1071"/>
    <cellStyle name="Percent 6" xfId="680"/>
    <cellStyle name="Percent 6 2" xfId="1072"/>
    <cellStyle name="Percent 7" xfId="681"/>
    <cellStyle name="Percent 7 2" xfId="1073"/>
    <cellStyle name="Percent 8" xfId="682"/>
    <cellStyle name="Percent 8 2" xfId="1074"/>
    <cellStyle name="Percent 9" xfId="683"/>
    <cellStyle name="Percent 9 2" xfId="1075"/>
    <cellStyle name="Percentuale 10" xfId="684"/>
    <cellStyle name="Percentuale 10 2" xfId="1076"/>
    <cellStyle name="Percentuale 11" xfId="685"/>
    <cellStyle name="Percentuale 11 2" xfId="1077"/>
    <cellStyle name="Percentuale 12" xfId="686"/>
    <cellStyle name="Percentuale 12 2" xfId="1078"/>
    <cellStyle name="Percentuale 13" xfId="687"/>
    <cellStyle name="Percentuale 13 2" xfId="1079"/>
    <cellStyle name="Percentuale 2" xfId="688"/>
    <cellStyle name="Percentuale 2 2" xfId="689"/>
    <cellStyle name="Percentuale 3" xfId="690"/>
    <cellStyle name="Percentuale 3 2" xfId="691"/>
    <cellStyle name="Percentuale 4" xfId="692"/>
    <cellStyle name="Percentuale 5" xfId="693"/>
    <cellStyle name="Percentuale 5 2" xfId="1080"/>
    <cellStyle name="Percentuale 6" xfId="694"/>
    <cellStyle name="Percentuale 6 2" xfId="1081"/>
    <cellStyle name="Percentuale 7" xfId="695"/>
    <cellStyle name="Percentuale 7 2" xfId="1082"/>
    <cellStyle name="Percentuale 8" xfId="696"/>
    <cellStyle name="Percentuale 8 2" xfId="1083"/>
    <cellStyle name="Percentuale 9" xfId="697"/>
    <cellStyle name="pivot item labels &amp; totals" xfId="698"/>
    <cellStyle name="pivot nation" xfId="699"/>
    <cellStyle name="pivotdata" xfId="700"/>
    <cellStyle name="pivotdata 2" xfId="701"/>
    <cellStyle name="pivotdata_Cyprus en route fin 11 Nov - DUR" xfId="702"/>
    <cellStyle name="Pourcentage 2" xfId="1240"/>
    <cellStyle name="Pourcentage 3" xfId="1241"/>
    <cellStyle name="Pourcentage_tocmodel_final" xfId="703"/>
    <cellStyle name="Procent 2" xfId="704"/>
    <cellStyle name="Procent 2 2" xfId="705"/>
    <cellStyle name="Procent 2 2 2" xfId="1084"/>
    <cellStyle name="Procent 2 3" xfId="706"/>
    <cellStyle name="Procent 3" xfId="707"/>
    <cellStyle name="Procentowy 2" xfId="708"/>
    <cellStyle name="Profile" xfId="709"/>
    <cellStyle name="Prosentti 2" xfId="1242"/>
    <cellStyle name="Prozent 2" xfId="710"/>
    <cellStyle name="Prozent 2 2" xfId="711"/>
    <cellStyle name="Prozent 2 2 2" xfId="1086"/>
    <cellStyle name="Prozent 2 3" xfId="1085"/>
    <cellStyle name="ROA Ref" xfId="712"/>
    <cellStyle name="Rõhk1" xfId="713"/>
    <cellStyle name="Rõhk1 2" xfId="1243"/>
    <cellStyle name="Rõhk1 3" xfId="1244"/>
    <cellStyle name="Rõhk2" xfId="714"/>
    <cellStyle name="Rõhk2 2" xfId="1245"/>
    <cellStyle name="Rõhk2 3" xfId="1246"/>
    <cellStyle name="Rõhk3" xfId="715"/>
    <cellStyle name="Rõhk3 2" xfId="1247"/>
    <cellStyle name="Rõhk3 3" xfId="1248"/>
    <cellStyle name="Rõhk4" xfId="716"/>
    <cellStyle name="Rõhk4 2" xfId="1249"/>
    <cellStyle name="Rõhk4 3" xfId="1250"/>
    <cellStyle name="Rõhk5" xfId="717"/>
    <cellStyle name="Rõhk5 2" xfId="1251"/>
    <cellStyle name="Rõhk5 3" xfId="1252"/>
    <cellStyle name="Rõhk6" xfId="718"/>
    <cellStyle name="Rõhk6 2" xfId="1253"/>
    <cellStyle name="Rõhk6 3" xfId="1254"/>
    <cellStyle name="Rossz 2" xfId="1255"/>
    <cellStyle name="Rubrik" xfId="719"/>
    <cellStyle name="Rubrik 1" xfId="720"/>
    <cellStyle name="Rubrik 2" xfId="721"/>
    <cellStyle name="Rubrik 3" xfId="722"/>
    <cellStyle name="Rubrik 4" xfId="723"/>
    <cellStyle name="Rubrik_Table 2 Unit Rate" xfId="724"/>
    <cellStyle name="Salida" xfId="725"/>
    <cellStyle name="Sammenkædet celle" xfId="726"/>
    <cellStyle name="SAPBEXaggData" xfId="727"/>
    <cellStyle name="SAPBEXaggDataEmph" xfId="728"/>
    <cellStyle name="SAPBEXaggItem" xfId="729"/>
    <cellStyle name="SAPBEXaggItemX" xfId="730"/>
    <cellStyle name="SAPBEXchaText" xfId="731"/>
    <cellStyle name="SAPBEXexcBad7" xfId="732"/>
    <cellStyle name="SAPBEXexcBad8" xfId="733"/>
    <cellStyle name="SAPBEXexcBad9" xfId="734"/>
    <cellStyle name="SAPBEXexcCritical4" xfId="735"/>
    <cellStyle name="SAPBEXexcCritical5" xfId="736"/>
    <cellStyle name="SAPBEXexcCritical6" xfId="737"/>
    <cellStyle name="SAPBEXexcGood1" xfId="738"/>
    <cellStyle name="SAPBEXexcGood2" xfId="739"/>
    <cellStyle name="SAPBEXexcGood3" xfId="740"/>
    <cellStyle name="SAPBEXfilterDrill" xfId="741"/>
    <cellStyle name="SAPBEXfilterItem" xfId="742"/>
    <cellStyle name="SAPBEXfilterText" xfId="743"/>
    <cellStyle name="SAPBEXformats" xfId="744"/>
    <cellStyle name="SAPBEXheaderItem" xfId="745"/>
    <cellStyle name="SAPBEXheaderText" xfId="746"/>
    <cellStyle name="SAPBEXHLevel0" xfId="747"/>
    <cellStyle name="SAPBEXHLevel0X" xfId="748"/>
    <cellStyle name="SAPBEXHLevel1" xfId="749"/>
    <cellStyle name="SAPBEXHLevel1X" xfId="750"/>
    <cellStyle name="SAPBEXHLevel2" xfId="751"/>
    <cellStyle name="SAPBEXHLevel2X" xfId="752"/>
    <cellStyle name="SAPBEXHLevel3" xfId="753"/>
    <cellStyle name="SAPBEXHLevel3X" xfId="754"/>
    <cellStyle name="SAPBEXresData" xfId="755"/>
    <cellStyle name="SAPBEXresDataEmph" xfId="756"/>
    <cellStyle name="SAPBEXresItem" xfId="757"/>
    <cellStyle name="SAPBEXresItemX" xfId="758"/>
    <cellStyle name="SAPBEXstdData" xfId="759"/>
    <cellStyle name="SAPBEXstdDataEmph" xfId="760"/>
    <cellStyle name="SAPBEXstdItem" xfId="761"/>
    <cellStyle name="SAPBEXstdItemX" xfId="762"/>
    <cellStyle name="SAPBEXtitle" xfId="763"/>
    <cellStyle name="SAPBEXundefined" xfId="764"/>
    <cellStyle name="Satisfaisant" xfId="765"/>
    <cellStyle name="Satisfaisant 2" xfId="1256"/>
    <cellStyle name="Schlecht" xfId="766"/>
    <cellStyle name="Section_End" xfId="767"/>
    <cellStyle name="Selgitav tekst" xfId="768"/>
    <cellStyle name="Selgitav tekst 2" xfId="1257"/>
    <cellStyle name="Selgitav tekst 3" xfId="1258"/>
    <cellStyle name="Selittävä teksti" xfId="769"/>
    <cellStyle name="Semleges 2" xfId="1259"/>
    <cellStyle name="Sheet Done" xfId="770"/>
    <cellStyle name="Sisestus" xfId="771"/>
    <cellStyle name="Sisestus 2" xfId="1260"/>
    <cellStyle name="Sisestus 3" xfId="1261"/>
    <cellStyle name="Skaičiavimas" xfId="772"/>
    <cellStyle name="Small" xfId="773"/>
    <cellStyle name="Sortie" xfId="774"/>
    <cellStyle name="Sortie 2" xfId="1262"/>
    <cellStyle name="Source Field - Green" xfId="775"/>
    <cellStyle name="Source Field - Green 2" xfId="1087"/>
    <cellStyle name="Standaard_BoQ Lot B2 Airfield Lighting" xfId="1263"/>
    <cellStyle name="Standard 2" xfId="776"/>
    <cellStyle name="Standard 3" xfId="777"/>
    <cellStyle name="Standard 4" xfId="778"/>
    <cellStyle name="Standard 4 2" xfId="1088"/>
    <cellStyle name="Standard,f,u" xfId="779"/>
    <cellStyle name="Standard,Helv 8" xfId="780"/>
    <cellStyle name="Standard_Agip_Zusammenfassung" xfId="781"/>
    <cellStyle name="Stile 1" xfId="782"/>
    <cellStyle name="Style 1" xfId="783"/>
    <cellStyle name="Sub totals" xfId="784"/>
    <cellStyle name="Subtotal (line)" xfId="785"/>
    <cellStyle name="Suma" xfId="786"/>
    <cellStyle name="Summa" xfId="787"/>
    <cellStyle name="Susietas langelis" xfId="788"/>
    <cellStyle name="Syöttö" xfId="789"/>
    <cellStyle name="Számítás 2" xfId="1264"/>
    <cellStyle name="Százalék 2" xfId="1265"/>
    <cellStyle name="Százalék 3" xfId="1266"/>
    <cellStyle name="TableBorder" xfId="790"/>
    <cellStyle name="Tarkistussolu" xfId="791"/>
    <cellStyle name="Texte explicatif" xfId="792"/>
    <cellStyle name="Texte explicatif 2" xfId="1267"/>
    <cellStyle name="Texto de advertencia" xfId="793"/>
    <cellStyle name="Texto explicativo" xfId="794"/>
    <cellStyle name="Thousands" xfId="795"/>
    <cellStyle name="Tikrinimo langelis" xfId="796"/>
    <cellStyle name="TimeReport" xfId="797"/>
    <cellStyle name="Titel" xfId="798"/>
    <cellStyle name="Title 1" xfId="799"/>
    <cellStyle name="Title 2" xfId="800"/>
    <cellStyle name="Title 3" xfId="801"/>
    <cellStyle name="Title 4" xfId="802"/>
    <cellStyle name="Title 5" xfId="803"/>
    <cellStyle name="Titre" xfId="804"/>
    <cellStyle name="Titre 2" xfId="1268"/>
    <cellStyle name="Titre 1" xfId="805"/>
    <cellStyle name="Titre 1 2" xfId="1269"/>
    <cellStyle name="Titre 2" xfId="806"/>
    <cellStyle name="Titre 2 2" xfId="1270"/>
    <cellStyle name="Titre 3" xfId="807"/>
    <cellStyle name="Titre 3 2" xfId="1271"/>
    <cellStyle name="Titre 4" xfId="808"/>
    <cellStyle name="Titre 4 2" xfId="1272"/>
    <cellStyle name="Titre_APPOGGIO 2010-2014" xfId="809"/>
    <cellStyle name="Titulo" xfId="810"/>
    <cellStyle name="Título" xfId="811"/>
    <cellStyle name="Título 1" xfId="812"/>
    <cellStyle name="Título 2" xfId="813"/>
    <cellStyle name="Título 3" xfId="814"/>
    <cellStyle name="To" xfId="815"/>
    <cellStyle name="Total (line)" xfId="816"/>
    <cellStyle name="Total 2" xfId="817"/>
    <cellStyle name="Total 3" xfId="818"/>
    <cellStyle name="Total 4" xfId="819"/>
    <cellStyle name="Total 5" xfId="820"/>
    <cellStyle name="Totals" xfId="821"/>
    <cellStyle name="tr" xfId="822"/>
    <cellStyle name="Tulostus" xfId="823"/>
    <cellStyle name="Überschrift" xfId="824"/>
    <cellStyle name="Überschrift 1" xfId="825"/>
    <cellStyle name="Überschrift 2" xfId="826"/>
    <cellStyle name="Überschrift 3" xfId="827"/>
    <cellStyle name="Überschrift 4" xfId="828"/>
    <cellStyle name="Überschrift_CRCO_macros" xfId="829"/>
    <cellStyle name="Ugyldig" xfId="830"/>
    <cellStyle name="Under Construction Flag" xfId="831"/>
    <cellStyle name="Under Construction Flag 2" xfId="1090"/>
    <cellStyle name="UserInstructions" xfId="832"/>
    <cellStyle name="Utdata" xfId="833"/>
    <cellStyle name="Väljund" xfId="834"/>
    <cellStyle name="Väljund 2" xfId="1273"/>
    <cellStyle name="Väljund 3" xfId="1274"/>
    <cellStyle name="Valuta (0)_Brazil" xfId="835"/>
    <cellStyle name="Valuta 2" xfId="836"/>
    <cellStyle name="Varningstext" xfId="837"/>
    <cellStyle name="Varoitusteksti" xfId="838"/>
    <cellStyle name="Vérification" xfId="839"/>
    <cellStyle name="Vérification 2" xfId="1275"/>
    <cellStyle name="Verknüpfte Zelle" xfId="840"/>
    <cellStyle name="Very Large" xfId="841"/>
    <cellStyle name="Währung [0]_aM120029" xfId="842"/>
    <cellStyle name="Währung_aM120029" xfId="843"/>
    <cellStyle name="Warnender Text" xfId="844"/>
    <cellStyle name="Warning Text 2" xfId="845"/>
    <cellStyle name="WingDings" xfId="846"/>
    <cellStyle name="WIP" xfId="847"/>
    <cellStyle name="Zelle überprüfen" xfId="848"/>
  </cellStyles>
  <dxfs count="965">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Users\Alda%20Miranda\AppData\Local\Temp\Temp1_Informa&#231;&#227;o%20Stakeholders.zip\Informa&#231;&#227;o%20Stakeholders\TX%20LISATL_RP3_AGO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Users\Alda%20Miranda\AppData\Local\Microsoft\Windows\INetCache\Content.Outlook\ZS5VBS4G\20190521_LP-ER-RP3-CER112_vf.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Users\Alda%20Miranda\Documents\Planos\PD%20RP3\Preparation%202019\ABR19\Consolidado%20SA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Users\Alda%20Miranda\Documents\Planos\PD%20RP3\Preparation%202019\ABR19\20190502_RT_RP3_consolidado_FIR%20Lisboa_v2.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Users\Alda%20Miranda\Documents\Taxas\Rota\Reporting%202019\RP3\LP-ER-RP3-CER112.v0_link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Users\Alda%20Miranda\Documents\Taxas\Rota\Reporting%202019\RP3\LP-20190611-153939-4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X UNIT ROTA RP3_M3"/>
      <sheetName val="TAXA UNIT TNC RP3"/>
    </sheetNames>
    <sheetDataSet>
      <sheetData sheetId="0">
        <row r="9">
          <cell r="I9">
            <v>-56830.25706282258</v>
          </cell>
        </row>
        <row r="28">
          <cell r="C28">
            <v>4082250.2751863697</v>
          </cell>
          <cell r="D28">
            <v>4167711.2108402224</v>
          </cell>
          <cell r="E28">
            <v>4253172.1464940757</v>
          </cell>
          <cell r="F28">
            <v>4326708.3004287863</v>
          </cell>
          <cell r="G28">
            <v>4402231.9179833541</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s"/>
      <sheetName val="T1"/>
      <sheetName val="T1 ANSP"/>
      <sheetName val="T1 ANSP SAR"/>
      <sheetName val="T1 MET"/>
      <sheetName val="T1 NSA"/>
      <sheetName val="T2"/>
      <sheetName val="T2 ANSP"/>
      <sheetName val="T2 ANSP SAR"/>
      <sheetName val="T2 MET"/>
      <sheetName val="T2 NSA"/>
      <sheetName val="T3"/>
      <sheetName val="T3 ANSP"/>
      <sheetName val="T3 ANSP SAR"/>
      <sheetName val="T3 MET"/>
      <sheetName val="T3 NSA"/>
      <sheetName val="T4 "/>
      <sheetName val="RP3 PP"/>
    </sheetNames>
    <sheetDataSet>
      <sheetData sheetId="0"/>
      <sheetData sheetId="1">
        <row r="66">
          <cell r="J66">
            <v>142378.61255589413</v>
          </cell>
        </row>
      </sheetData>
      <sheetData sheetId="2">
        <row r="18">
          <cell r="K18">
            <v>135572.70800980501</v>
          </cell>
        </row>
      </sheetData>
      <sheetData sheetId="3">
        <row r="18">
          <cell r="K18">
            <v>5706.6710399999993</v>
          </cell>
        </row>
      </sheetData>
      <sheetData sheetId="4">
        <row r="28">
          <cell r="K28">
            <v>5494.1577004449973</v>
          </cell>
        </row>
      </sheetData>
      <sheetData sheetId="5">
        <row r="18">
          <cell r="J18">
            <v>9420.4138787920292</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s"/>
      <sheetName val="SAR_LIS"/>
      <sheetName val="SAR_SMA"/>
      <sheetName val="MA_Lisboa"/>
      <sheetName val="MA_Sta MARIA"/>
      <sheetName val="FA_Lisboa"/>
      <sheetName val="FA_Sta MARIA"/>
    </sheetNames>
    <sheetDataSet>
      <sheetData sheetId="0" refreshError="1"/>
      <sheetData sheetId="1">
        <row r="12">
          <cell r="D12">
            <v>819.00277000000006</v>
          </cell>
        </row>
        <row r="16">
          <cell r="F16">
            <v>0</v>
          </cell>
          <cell r="G16">
            <v>0</v>
          </cell>
          <cell r="H16">
            <v>0</v>
          </cell>
          <cell r="I16">
            <v>0</v>
          </cell>
          <cell r="J16">
            <v>0</v>
          </cell>
        </row>
      </sheetData>
      <sheetData sheetId="2">
        <row r="12">
          <cell r="D12">
            <v>492.80110999999999</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s"/>
      <sheetName val="T1 Cons"/>
      <sheetName val="T1 ANSP"/>
      <sheetName val="T1 ANSP SAR"/>
      <sheetName val="MA"/>
      <sheetName val="FA"/>
      <sheetName val="T1 MET"/>
      <sheetName val="T1 NSA"/>
      <sheetName val="GAMA"/>
      <sheetName val="ANAC"/>
      <sheetName val="EUROCONTROL"/>
      <sheetName val="RP3 PP"/>
    </sheetNames>
    <sheetDataSet>
      <sheetData sheetId="0"/>
      <sheetData sheetId="1"/>
      <sheetData sheetId="2"/>
      <sheetData sheetId="3"/>
      <sheetData sheetId="4">
        <row r="26">
          <cell r="E26">
            <v>1730.441</v>
          </cell>
        </row>
      </sheetData>
      <sheetData sheetId="5">
        <row r="26">
          <cell r="F26">
            <v>3940.0200400000003</v>
          </cell>
        </row>
      </sheetData>
      <sheetData sheetId="6">
        <row r="28">
          <cell r="F28">
            <v>5494.1577004449973</v>
          </cell>
        </row>
      </sheetData>
      <sheetData sheetId="7"/>
      <sheetData sheetId="8">
        <row r="29">
          <cell r="F29">
            <v>140.78903097134156</v>
          </cell>
        </row>
      </sheetData>
      <sheetData sheetId="9">
        <row r="34">
          <cell r="F34">
            <v>407.83859999999999</v>
          </cell>
        </row>
        <row r="36">
          <cell r="F36">
            <v>1617.7597799999999</v>
          </cell>
          <cell r="G36">
            <v>1132.9091549999998</v>
          </cell>
          <cell r="H36">
            <v>959.0947799999999</v>
          </cell>
          <cell r="I36">
            <v>959.0947799999999</v>
          </cell>
          <cell r="J36">
            <v>959.0947799999999</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s"/>
      <sheetName val="T1"/>
      <sheetName val="T1 ANSP"/>
      <sheetName val="T1 ANSP SAR"/>
      <sheetName val="T1 MET"/>
      <sheetName val="T1 NSA_ANAC"/>
      <sheetName val="T1 NSA_MET"/>
      <sheetName val="T1 ECTL"/>
      <sheetName val="T2"/>
      <sheetName val="T2 ANSP"/>
      <sheetName val="T2 ANSP SAR"/>
      <sheetName val="T2 MET"/>
      <sheetName val="T2 NSA_ANAC"/>
      <sheetName val="T2 NSA_MET"/>
      <sheetName val="T2 ECTL"/>
      <sheetName val="T3"/>
      <sheetName val="T3 ANSP"/>
      <sheetName val="T3 ANSP SAR"/>
      <sheetName val="T3 MET"/>
      <sheetName val="T3 NSA_ANAC"/>
      <sheetName val="T3 NSA_MET"/>
      <sheetName val="T3 ECTL"/>
      <sheetName val="T4 "/>
      <sheetName val="RP3 PP"/>
    </sheetNames>
    <sheetDataSet>
      <sheetData sheetId="0"/>
      <sheetData sheetId="1">
        <row r="3">
          <cell r="A3" t="str">
            <v>Portugal Lisboa</v>
          </cell>
        </row>
        <row r="4">
          <cell r="A4" t="str">
            <v>Currency: Euro</v>
          </cell>
        </row>
        <row r="5">
          <cell r="A5" t="str">
            <v>All Entities</v>
          </cell>
        </row>
        <row r="68">
          <cell r="K68">
            <v>4082.2502751863694</v>
          </cell>
          <cell r="L68">
            <v>4167.7112108402225</v>
          </cell>
          <cell r="M68">
            <v>4253.1721464940756</v>
          </cell>
          <cell r="N68">
            <v>4326.7083004287861</v>
          </cell>
          <cell r="O68">
            <v>4402.2319179833539</v>
          </cell>
        </row>
      </sheetData>
      <sheetData sheetId="2">
        <row r="3">
          <cell r="A3" t="str">
            <v>Portugal Lisboa</v>
          </cell>
        </row>
      </sheetData>
      <sheetData sheetId="3">
        <row r="3">
          <cell r="A3" t="str">
            <v>Portugal Lisboa</v>
          </cell>
        </row>
      </sheetData>
      <sheetData sheetId="4">
        <row r="3">
          <cell r="A3" t="str">
            <v>Portugal Lisboa</v>
          </cell>
        </row>
      </sheetData>
      <sheetData sheetId="5">
        <row r="3">
          <cell r="A3" t="str">
            <v>Portugal Lisboa</v>
          </cell>
        </row>
        <row r="4">
          <cell r="A4" t="str">
            <v>Currency: Euro</v>
          </cell>
        </row>
        <row r="5">
          <cell r="A5" t="str">
            <v>NSA_ANAC</v>
          </cell>
        </row>
      </sheetData>
      <sheetData sheetId="6">
        <row r="61">
          <cell r="K61">
            <v>140.78903097134156</v>
          </cell>
        </row>
      </sheetData>
      <sheetData sheetId="7">
        <row r="61">
          <cell r="K61">
            <v>7932.0136000000002</v>
          </cell>
        </row>
      </sheetData>
      <sheetData sheetId="8">
        <row r="96">
          <cell r="C96">
            <v>38.188478311820056</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s"/>
      <sheetName val="T1"/>
      <sheetName val="T1 ANSP"/>
      <sheetName val="T1 ANSP SAR"/>
      <sheetName val="T1 MET"/>
      <sheetName val="T1 NSA"/>
      <sheetName val="T2"/>
      <sheetName val="T2 ANSP"/>
      <sheetName val="T2 ANSP SAR"/>
      <sheetName val="T2 MET"/>
      <sheetName val="T2 NSA"/>
      <sheetName val="T3"/>
      <sheetName val="T3 ANSP"/>
      <sheetName val="T3 ANSP SAR"/>
      <sheetName val="T3 MET"/>
      <sheetName val="T3 NSA"/>
      <sheetName val="T4 "/>
      <sheetName val="RP3 PP"/>
    </sheetNames>
    <sheetDataSet>
      <sheetData sheetId="0"/>
      <sheetData sheetId="1">
        <row r="12">
          <cell r="C12">
            <v>90670.905367999992</v>
          </cell>
        </row>
      </sheetData>
      <sheetData sheetId="2">
        <row r="12">
          <cell r="C12">
            <v>85550.248164999997</v>
          </cell>
        </row>
      </sheetData>
      <sheetData sheetId="3">
        <row r="12">
          <cell r="C12">
            <v>1997.3568899999998</v>
          </cell>
        </row>
      </sheetData>
      <sheetData sheetId="4">
        <row r="12">
          <cell r="C12">
            <v>2710.4122499999999</v>
          </cell>
        </row>
      </sheetData>
      <sheetData sheetId="5">
        <row r="12">
          <cell r="C12">
            <v>412.88806299999993</v>
          </cell>
        </row>
      </sheetData>
      <sheetData sheetId="6"/>
      <sheetData sheetId="7"/>
      <sheetData sheetId="8"/>
      <sheetData sheetId="9"/>
      <sheetData sheetId="10"/>
      <sheetData sheetId="11"/>
      <sheetData sheetId="12"/>
      <sheetData sheetId="13"/>
      <sheetData sheetId="14"/>
      <sheetData sheetId="15"/>
      <sheetData sheetId="16"/>
      <sheetData sheetId="17">
        <row r="7">
          <cell r="L7">
            <v>141865037.54100001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pageSetUpPr fitToPage="1"/>
  </sheetPr>
  <dimension ref="A1:Z919"/>
  <sheetViews>
    <sheetView topLeftCell="A154" zoomScale="80" zoomScaleNormal="80" workbookViewId="0">
      <selection activeCell="K164" sqref="K164"/>
    </sheetView>
  </sheetViews>
  <sheetFormatPr defaultColWidth="9.5703125" defaultRowHeight="15" outlineLevelRow="1"/>
  <cols>
    <col min="1" max="1" width="9.5703125" style="225" customWidth="1"/>
    <col min="2" max="2" width="5.85546875" style="226" bestFit="1" customWidth="1"/>
    <col min="3" max="3" width="104.42578125" style="192" customWidth="1"/>
    <col min="4" max="4" width="8.7109375" style="191" customWidth="1"/>
    <col min="5" max="12" width="12" style="191" customWidth="1"/>
    <col min="13" max="22" width="12" style="192" customWidth="1"/>
    <col min="23" max="16384" width="9.5703125" style="192"/>
  </cols>
  <sheetData>
    <row r="1" spans="1:26">
      <c r="A1" s="1321" t="s">
        <v>66</v>
      </c>
      <c r="B1" s="1321"/>
      <c r="C1" s="1321"/>
    </row>
    <row r="2" spans="1:26">
      <c r="A2" s="1322" t="b">
        <v>1</v>
      </c>
      <c r="B2" s="1322"/>
      <c r="C2" s="193" t="s">
        <v>67</v>
      </c>
    </row>
    <row r="3" spans="1:26">
      <c r="A3" s="1323" t="b">
        <v>1</v>
      </c>
      <c r="B3" s="1323"/>
      <c r="C3" s="193" t="s">
        <v>68</v>
      </c>
    </row>
    <row r="4" spans="1:26">
      <c r="A4" s="1324" t="b">
        <v>0</v>
      </c>
      <c r="B4" s="1324"/>
      <c r="C4" s="193" t="s">
        <v>69</v>
      </c>
    </row>
    <row r="5" spans="1:26">
      <c r="A5" s="1323" t="b">
        <v>0</v>
      </c>
      <c r="B5" s="1323"/>
      <c r="C5" s="193" t="s">
        <v>70</v>
      </c>
    </row>
    <row r="6" spans="1:26">
      <c r="A6" s="1320" t="s">
        <v>71</v>
      </c>
      <c r="B6" s="1320"/>
      <c r="C6" s="193" t="s">
        <v>72</v>
      </c>
    </row>
    <row r="7" spans="1:26">
      <c r="A7" s="1317" t="s">
        <v>73</v>
      </c>
      <c r="B7" s="1317"/>
      <c r="C7" s="193" t="s">
        <v>74</v>
      </c>
    </row>
    <row r="8" spans="1:26" ht="14.45" customHeight="1">
      <c r="A8" s="194"/>
      <c r="B8" s="195"/>
      <c r="C8" s="196"/>
      <c r="D8" s="197"/>
      <c r="E8" s="1310" t="s">
        <v>150</v>
      </c>
      <c r="F8" s="1311"/>
      <c r="G8" s="1311"/>
      <c r="H8" s="1311"/>
      <c r="I8" s="1311"/>
      <c r="J8" s="1311"/>
      <c r="K8" s="1312"/>
      <c r="L8" s="1260" t="s">
        <v>149</v>
      </c>
      <c r="M8" s="1318" t="s">
        <v>148</v>
      </c>
      <c r="N8" s="1318"/>
      <c r="O8" s="1318"/>
      <c r="P8" s="1318"/>
      <c r="Q8" s="1318"/>
      <c r="R8" s="1310" t="s">
        <v>150</v>
      </c>
      <c r="S8" s="1311"/>
      <c r="T8" s="1311"/>
      <c r="U8" s="1311"/>
      <c r="V8" s="1312"/>
    </row>
    <row r="9" spans="1:26" ht="24">
      <c r="A9" s="1319" t="s">
        <v>147</v>
      </c>
      <c r="B9" s="1319"/>
      <c r="C9" s="1319"/>
      <c r="D9" s="198" t="s">
        <v>75</v>
      </c>
      <c r="E9" s="229">
        <v>2012</v>
      </c>
      <c r="F9" s="200">
        <v>2013</v>
      </c>
      <c r="G9" s="200">
        <v>2014</v>
      </c>
      <c r="H9" s="200">
        <v>2015</v>
      </c>
      <c r="I9" s="200">
        <v>2016</v>
      </c>
      <c r="J9" s="200">
        <v>2017</v>
      </c>
      <c r="K9" s="230">
        <v>2018</v>
      </c>
      <c r="L9" s="201">
        <v>2019</v>
      </c>
      <c r="M9" s="199">
        <v>2020</v>
      </c>
      <c r="N9" s="200">
        <v>2021</v>
      </c>
      <c r="O9" s="200">
        <v>2022</v>
      </c>
      <c r="P9" s="200">
        <v>2023</v>
      </c>
      <c r="Q9" s="201">
        <v>2024</v>
      </c>
      <c r="R9" s="199">
        <v>2020</v>
      </c>
      <c r="S9" s="200">
        <v>2021</v>
      </c>
      <c r="T9" s="200">
        <v>2022</v>
      </c>
      <c r="U9" s="200">
        <v>2023</v>
      </c>
      <c r="V9" s="201">
        <v>2024</v>
      </c>
    </row>
    <row r="10" spans="1:26" s="207" customFormat="1" ht="21" customHeight="1">
      <c r="A10" s="202" t="s">
        <v>76</v>
      </c>
      <c r="B10" s="203" t="s">
        <v>77</v>
      </c>
      <c r="C10" s="204" t="s">
        <v>78</v>
      </c>
      <c r="D10" s="205"/>
      <c r="E10" s="227"/>
      <c r="F10" s="227"/>
      <c r="G10" s="227"/>
      <c r="H10" s="206"/>
      <c r="I10" s="206"/>
      <c r="J10" s="206"/>
      <c r="K10" s="206"/>
      <c r="L10" s="206"/>
      <c r="M10" s="206"/>
      <c r="N10" s="206"/>
      <c r="O10" s="206"/>
      <c r="P10" s="206"/>
      <c r="Q10" s="206"/>
      <c r="R10" s="206"/>
      <c r="S10" s="206"/>
      <c r="T10" s="206"/>
      <c r="U10" s="206"/>
      <c r="V10" s="206"/>
    </row>
    <row r="11" spans="1:26" s="210" customFormat="1" ht="15" customHeight="1">
      <c r="A11" s="208" t="s">
        <v>79</v>
      </c>
      <c r="B11" s="1261" t="s">
        <v>80</v>
      </c>
      <c r="C11" s="1262" t="s">
        <v>81</v>
      </c>
      <c r="D11" s="1263">
        <v>3</v>
      </c>
      <c r="E11" s="209" t="b">
        <f>ROUND('T1'!C61,$D$11)=ROUND('T1 ANSP'!C61+'T1 ANSP SAR'!C61+'T1 MET'!C61+'T1 NSA'!C61,$D$11)</f>
        <v>1</v>
      </c>
      <c r="F11" s="209" t="b">
        <f>ROUND('T1'!D61,$D$11)=ROUND('T1 ANSP'!D61+'T1 ANSP SAR'!D61+'T1 MET'!D61+'T1 NSA'!D61,$D$11)</f>
        <v>1</v>
      </c>
      <c r="G11" s="209" t="b">
        <f>ROUND('T1'!E61,$D$11)=ROUND('T1 ANSP'!E61+'T1 ANSP SAR'!E61+'T1 MET'!E61+'T1 NSA'!E61,$D$11)</f>
        <v>1</v>
      </c>
      <c r="H11" s="209" t="b">
        <f>ROUND('T1'!F61,$D$11)=ROUND('T1 ANSP'!F61+'T1 ANSP SAR'!F61+'T1 MET'!F61+'T1 NSA'!F61,$D$11)</f>
        <v>1</v>
      </c>
      <c r="I11" s="209" t="b">
        <f>ROUND('T1'!G61,$D$11)=ROUND('T1 ANSP'!G61+'T1 ANSP SAR'!G61+'T1 MET'!G61+'T1 NSA'!G61,$D$11)</f>
        <v>1</v>
      </c>
      <c r="J11" s="209" t="b">
        <f>ROUND('T1'!H61,$D$11)=ROUND('T1 ANSP'!H61+'T1 ANSP SAR'!H61+'T1 MET'!H61+'T1 NSA'!H61,$D$11)</f>
        <v>1</v>
      </c>
      <c r="K11" s="209" t="b">
        <f>ROUND('T1'!I61,$D$11)=ROUND('T1 ANSP'!I61+'T1 ANSP SAR'!I61+'T1 MET'!I61+'T1 NSA'!I61,$D$11)</f>
        <v>1</v>
      </c>
      <c r="L11" s="209" t="b">
        <f>ROUND('T1'!J61,$D$11)=ROUND('T1 ANSP'!J61+'T1 ANSP SAR'!J61+'T1 MET'!J61+'T1 NSA'!J61,$D$11)</f>
        <v>1</v>
      </c>
      <c r="M11" s="209" t="b">
        <f>ROUND('T1'!K61,$D$11)=ROUND('T1 ANSP'!K61+'T1 ANSP SAR'!K61+'T1 MET'!K61+'T1 NSA'!K61,$D$11)</f>
        <v>1</v>
      </c>
      <c r="N11" s="209" t="b">
        <f>ROUND('T1'!L61,$D$11)=ROUND('T1 ANSP'!L61+'T1 ANSP SAR'!L61+'T1 MET'!L61+'T1 NSA'!L61,$D$11)</f>
        <v>1</v>
      </c>
      <c r="O11" s="209" t="b">
        <f>ROUND('T1'!M61,$D$11)=ROUND('T1 ANSP'!M61+'T1 ANSP SAR'!M61+'T1 MET'!M61+'T1 NSA'!M61,$D$11)</f>
        <v>1</v>
      </c>
      <c r="P11" s="209" t="b">
        <f>ROUND('T1'!N61,$D$11)=ROUND('T1 ANSP'!N61+'T1 ANSP SAR'!N61+'T1 MET'!N61+'T1 NSA'!N61,$D$11)</f>
        <v>1</v>
      </c>
      <c r="Q11" s="209" t="b">
        <f>ROUND('T1'!O61,$D$11)=ROUND('T1 ANSP'!O61+'T1 ANSP SAR'!O61+'T1 MET'!O61+'T1 NSA'!O61,$D$11)</f>
        <v>1</v>
      </c>
    </row>
    <row r="12" spans="1:26" s="213" customFormat="1" ht="15" customHeight="1" outlineLevel="1">
      <c r="A12" s="211"/>
      <c r="B12" s="1264"/>
      <c r="C12" s="1265" t="s">
        <v>82</v>
      </c>
      <c r="D12" s="1266"/>
      <c r="E12" s="1267">
        <f>ROUND('T1'!C61,$D$11)</f>
        <v>118060.986</v>
      </c>
      <c r="F12" s="1267">
        <f>ROUND('T1'!D61,$D$11)</f>
        <v>109368.546</v>
      </c>
      <c r="G12" s="1267">
        <f>ROUND('T1'!E61,$D$11)</f>
        <v>106875.894</v>
      </c>
      <c r="H12" s="1267">
        <f>ROUND('T1'!F61,$D$11)</f>
        <v>110975.595</v>
      </c>
      <c r="I12" s="1267">
        <f>ROUND('T1'!G61,$D$11)</f>
        <v>112678.54</v>
      </c>
      <c r="J12" s="1267">
        <f>ROUND('T1'!H61,$D$11)</f>
        <v>124561.66499999999</v>
      </c>
      <c r="K12" s="1267">
        <f>ROUND('T1'!I61,$D$11)</f>
        <v>141180.75099999999</v>
      </c>
      <c r="L12" s="1267">
        <f>ROUND('T1'!J61,$D$11)</f>
        <v>143628.14300000001</v>
      </c>
      <c r="M12" s="1267">
        <f>ROUND('T1'!K61,$D$11)</f>
        <v>155958.64799999999</v>
      </c>
      <c r="N12" s="1267">
        <f>ROUND('T1'!L61,$D$11)</f>
        <v>173995.60399999999</v>
      </c>
      <c r="O12" s="1267">
        <f>ROUND('T1'!M61,$D$11)</f>
        <v>178863.348</v>
      </c>
      <c r="P12" s="1267">
        <f>ROUND('T1'!N61,$D$11)</f>
        <v>187264.62400000001</v>
      </c>
      <c r="Q12" s="1267">
        <f>ROUND('T1'!O61,$D$11)</f>
        <v>197290.25399999999</v>
      </c>
    </row>
    <row r="13" spans="1:26" s="213" customFormat="1" ht="15" customHeight="1" outlineLevel="1">
      <c r="A13" s="211"/>
      <c r="B13" s="1264"/>
      <c r="C13" s="1265" t="s">
        <v>83</v>
      </c>
      <c r="D13" s="1266"/>
      <c r="E13" s="1267">
        <f>ROUND('T1 ANSP'!C61+'T1 ANSP SAR'!C61+'T1 MET'!C61+'T1 NSA'!C61,$D$11)</f>
        <v>118060.986</v>
      </c>
      <c r="F13" s="1267">
        <f>ROUND('T1 ANSP'!D61+'T1 ANSP SAR'!D61+'T1 MET'!D61+'T1 NSA'!D61,$D$11)</f>
        <v>109368.546</v>
      </c>
      <c r="G13" s="1267">
        <f>ROUND('T1 ANSP'!E61+'T1 ANSP SAR'!E61+'T1 MET'!E61+'T1 NSA'!E61,$D$11)</f>
        <v>106875.894</v>
      </c>
      <c r="H13" s="1267">
        <f>ROUND('T1 ANSP'!F61+'T1 ANSP SAR'!F61+'T1 MET'!F61+'T1 NSA'!F61,$D$11)</f>
        <v>110975.595</v>
      </c>
      <c r="I13" s="1267">
        <f>ROUND('T1 ANSP'!G61+'T1 ANSP SAR'!G61+'T1 MET'!G61+'T1 NSA'!G61,$D$11)</f>
        <v>112678.54</v>
      </c>
      <c r="J13" s="1267">
        <f>ROUND('T1 ANSP'!H61+'T1 ANSP SAR'!H61+'T1 MET'!H61+'T1 NSA'!H61,$D$11)</f>
        <v>124561.66499999999</v>
      </c>
      <c r="K13" s="1267">
        <f>ROUND('T1 ANSP'!I61+'T1 ANSP SAR'!I61+'T1 MET'!I61+'T1 NSA'!I61,$D$11)</f>
        <v>141180.75099999999</v>
      </c>
      <c r="L13" s="1267">
        <f>ROUND('T1 ANSP'!J61+'T1 ANSP SAR'!J61+'T1 MET'!J61+'T1 NSA'!J61,$D$11)</f>
        <v>143628.14300000001</v>
      </c>
      <c r="M13" s="1267">
        <f>ROUND('T1 ANSP'!K61+'T1 ANSP SAR'!K61+'T1 MET'!K61+'T1 NSA'!K61,$D$11)</f>
        <v>155958.64799999999</v>
      </c>
      <c r="N13" s="1267">
        <f>ROUND('T1 ANSP'!L61+'T1 ANSP SAR'!L61+'T1 MET'!L61+'T1 NSA'!L61,$D$11)</f>
        <v>173995.60399999999</v>
      </c>
      <c r="O13" s="1267">
        <f>ROUND('T1 ANSP'!M61+'T1 ANSP SAR'!M61+'T1 MET'!M61+'T1 NSA'!M61,$D$11)</f>
        <v>178863.348</v>
      </c>
      <c r="P13" s="1267">
        <f>ROUND('T1 ANSP'!N61+'T1 ANSP SAR'!N61+'T1 MET'!N61+'T1 NSA'!N61,$D$11)</f>
        <v>187264.62400000001</v>
      </c>
      <c r="Q13" s="1267">
        <f>ROUND('T1 ANSP'!O61+'T1 ANSP SAR'!O61+'T1 MET'!O61+'T1 NSA'!O61,$D$11)</f>
        <v>197290.25399999999</v>
      </c>
    </row>
    <row r="14" spans="1:26" s="210" customFormat="1" ht="15" customHeight="1">
      <c r="A14" s="208" t="s">
        <v>84</v>
      </c>
      <c r="B14" s="1261" t="s">
        <v>85</v>
      </c>
      <c r="C14" s="1262" t="s">
        <v>86</v>
      </c>
      <c r="D14" s="1263">
        <v>3</v>
      </c>
      <c r="E14" s="209" t="b">
        <f>ROUND('T1'!C18,$D$14)=ROUND(('T1'!C12+SUM('T1'!C14:C17)),$D$14)</f>
        <v>1</v>
      </c>
      <c r="F14" s="209" t="b">
        <f>ROUND('T1'!D18,$D$14)=ROUND(('T1'!D12+SUM('T1'!D14:D17)),$D$14)</f>
        <v>1</v>
      </c>
      <c r="G14" s="209" t="b">
        <f>ROUND('T1'!E18,$D$14)=ROUND(('T1'!E12+SUM('T1'!E14:E17)),$D$14)</f>
        <v>1</v>
      </c>
      <c r="H14" s="209" t="b">
        <f>ROUND('T1'!F18,$D$14)=ROUND(('T1'!F12+SUM('T1'!F14:F17)),$D$14)</f>
        <v>1</v>
      </c>
      <c r="I14" s="209" t="b">
        <f>ROUND('T1'!G18,$D$14)=ROUND(('T1'!G12+SUM('T1'!G14:G17)),$D$14)</f>
        <v>1</v>
      </c>
      <c r="J14" s="209" t="b">
        <f>ROUND('T1'!H18,$D$14)=ROUND(('T1'!H12+SUM('T1'!H14:H17)),$D$14)</f>
        <v>1</v>
      </c>
      <c r="K14" s="209" t="b">
        <f>ROUND('T1'!I18,$D$14)=ROUND(('T1'!I12+SUM('T1'!I14:I17)),$D$14)</f>
        <v>1</v>
      </c>
      <c r="L14" s="209" t="b">
        <f>ROUND('T1'!J18,$D$14)=ROUND(('T1'!J12+SUM('T1'!J14:J17)),$D$14)</f>
        <v>1</v>
      </c>
      <c r="M14" s="209" t="b">
        <f>ROUND('T1'!K18,$D$14)=ROUND(('T1'!K12+SUM('T1'!K14:K17)),$D$14)</f>
        <v>1</v>
      </c>
      <c r="N14" s="209" t="b">
        <f>ROUND('T1'!L18,$D$14)=ROUND(('T1'!L12+SUM('T1'!L14:L17)),$D$14)</f>
        <v>1</v>
      </c>
      <c r="O14" s="209" t="b">
        <f>ROUND('T1'!M18,$D$14)=ROUND(('T1'!M12+SUM('T1'!M14:M17)),$D$14)</f>
        <v>1</v>
      </c>
      <c r="P14" s="209" t="b">
        <f>ROUND('T1'!N18,$D$14)=ROUND(('T1'!N12+SUM('T1'!N14:N17)),$D$14)</f>
        <v>1</v>
      </c>
      <c r="Q14" s="209" t="b">
        <f>ROUND('T1'!O18,$D$14)=ROUND(('T1'!O12+SUM('T1'!O14:O17)),$D$14)</f>
        <v>1</v>
      </c>
    </row>
    <row r="15" spans="1:26" s="213" customFormat="1" ht="15" customHeight="1" outlineLevel="1">
      <c r="A15" s="211"/>
      <c r="B15" s="1264"/>
      <c r="C15" s="1265" t="s">
        <v>87</v>
      </c>
      <c r="D15" s="1266"/>
      <c r="E15" s="1267">
        <f>ROUND('T1'!C18,$D$14)</f>
        <v>118060.986</v>
      </c>
      <c r="F15" s="1267">
        <f>ROUND('T1'!D18,$D$14)</f>
        <v>109368.546</v>
      </c>
      <c r="G15" s="1267">
        <f>ROUND('T1'!E18,$D$14)</f>
        <v>106875.894</v>
      </c>
      <c r="H15" s="1267">
        <f>ROUND('T1'!F18,$D$14)</f>
        <v>110975.595</v>
      </c>
      <c r="I15" s="1267">
        <f>ROUND('T1'!G18,$D$14)</f>
        <v>112678.54</v>
      </c>
      <c r="J15" s="1267">
        <f>ROUND('T1'!H18,$D$14)</f>
        <v>124561.66499999999</v>
      </c>
      <c r="K15" s="1267">
        <f>ROUND('T1'!I18,$D$14)</f>
        <v>141180.75099999999</v>
      </c>
      <c r="L15" s="1267">
        <f>ROUND('T1'!J18,$D$14)</f>
        <v>143628.14300000001</v>
      </c>
      <c r="M15" s="1267">
        <f>ROUND('T1'!K18,$D$14)</f>
        <v>155958.64799999999</v>
      </c>
      <c r="N15" s="1267">
        <f>ROUND('T1'!L18,$D$14)</f>
        <v>173995.60399999999</v>
      </c>
      <c r="O15" s="1267">
        <f>ROUND('T1'!M18,$D$14)</f>
        <v>178863.348</v>
      </c>
      <c r="P15" s="1267">
        <f>ROUND('T1'!N18,$D$14)</f>
        <v>187264.62400000001</v>
      </c>
      <c r="Q15" s="1267">
        <f>ROUND('T1'!O18,$D$14)</f>
        <v>197290.25399999999</v>
      </c>
      <c r="R15" s="210"/>
      <c r="S15" s="210"/>
      <c r="T15" s="210"/>
      <c r="U15" s="210"/>
      <c r="V15" s="210"/>
      <c r="W15" s="210"/>
      <c r="X15" s="210"/>
      <c r="Y15" s="210"/>
      <c r="Z15" s="210"/>
    </row>
    <row r="16" spans="1:26" s="213" customFormat="1" ht="15" customHeight="1" outlineLevel="1">
      <c r="A16" s="211"/>
      <c r="B16" s="1264"/>
      <c r="C16" s="1265" t="s">
        <v>88</v>
      </c>
      <c r="D16" s="1266"/>
      <c r="E16" s="1267">
        <f>ROUND(('T1'!C12+SUM('T1'!C14:C17)),$D$14)</f>
        <v>118060.986</v>
      </c>
      <c r="F16" s="1267">
        <f>ROUND(('T1'!D12+SUM('T1'!D14:D17)),$D$14)</f>
        <v>109368.546</v>
      </c>
      <c r="G16" s="1267">
        <f>ROUND(('T1'!E12+SUM('T1'!E14:E17)),$D$14)</f>
        <v>106875.894</v>
      </c>
      <c r="H16" s="1267">
        <f>ROUND(('T1'!F12+SUM('T1'!F14:F17)),$D$14)</f>
        <v>110975.595</v>
      </c>
      <c r="I16" s="1267">
        <f>ROUND(('T1'!G12+SUM('T1'!G14:G17)),$D$14)</f>
        <v>112678.54</v>
      </c>
      <c r="J16" s="1267">
        <f>ROUND(('T1'!H12+SUM('T1'!H14:H17)),$D$14)</f>
        <v>124561.66499999999</v>
      </c>
      <c r="K16" s="1267">
        <f>ROUND(('T1'!I12+SUM('T1'!I14:I17)),$D$14)</f>
        <v>141180.75099999999</v>
      </c>
      <c r="L16" s="1267">
        <f>ROUND(('T1'!J12+SUM('T1'!J14:J17)),$D$14)</f>
        <v>143628.14300000001</v>
      </c>
      <c r="M16" s="1267">
        <f>ROUND(('T1'!K12+SUM('T1'!K14:K17)),$D$14)</f>
        <v>155958.64799999999</v>
      </c>
      <c r="N16" s="1267">
        <f>ROUND(('T1'!L12+SUM('T1'!L14:L17)),$D$14)</f>
        <v>173995.60399999999</v>
      </c>
      <c r="O16" s="1267">
        <f>ROUND(('T1'!M12+SUM('T1'!M14:M17)),$D$14)</f>
        <v>178863.348</v>
      </c>
      <c r="P16" s="1267">
        <f>ROUND(('T1'!N12+SUM('T1'!N14:N17)),$D$14)</f>
        <v>187264.62400000001</v>
      </c>
      <c r="Q16" s="1267">
        <f>ROUND(('T1'!O12+SUM('T1'!O14:O17)),$D$14)</f>
        <v>197290.25399999999</v>
      </c>
      <c r="R16" s="210"/>
      <c r="S16" s="210"/>
      <c r="T16" s="210"/>
      <c r="U16" s="210"/>
      <c r="V16" s="210"/>
      <c r="W16" s="210"/>
      <c r="X16" s="210"/>
      <c r="Y16" s="210"/>
      <c r="Z16" s="210"/>
    </row>
    <row r="17" spans="1:26" s="210" customFormat="1" ht="15" customHeight="1">
      <c r="A17" s="208" t="s">
        <v>89</v>
      </c>
      <c r="B17" s="1261" t="s">
        <v>90</v>
      </c>
      <c r="C17" s="1262" t="s">
        <v>91</v>
      </c>
      <c r="D17" s="1263">
        <v>3</v>
      </c>
      <c r="E17" s="209" t="b">
        <f>ROUND('T1'!C31,$D$17)=ROUND(SUM('T1'!C22:C30),$D$17)</f>
        <v>1</v>
      </c>
      <c r="F17" s="209" t="b">
        <f>ROUND('T1'!D31,$D$17)=ROUND(SUM('T1'!D22:D30),$D$17)</f>
        <v>1</v>
      </c>
      <c r="G17" s="209" t="b">
        <f>ROUND('T1'!E31,$D$17)=ROUND(SUM('T1'!E22:E30),$D$17)</f>
        <v>1</v>
      </c>
      <c r="H17" s="209" t="b">
        <f>ROUND('T1'!F31,$D$17)=ROUND(SUM('T1'!F22:F30),$D$17)</f>
        <v>1</v>
      </c>
      <c r="I17" s="209" t="b">
        <f>ROUND('T1'!G31,$D$17)=ROUND(SUM('T1'!G22:G30),$D$17)</f>
        <v>1</v>
      </c>
      <c r="J17" s="209" t="b">
        <f>ROUND('T1'!H31,$D$17)=ROUND(SUM('T1'!H22:H30),$D$17)</f>
        <v>1</v>
      </c>
      <c r="K17" s="209" t="b">
        <f>ROUND('T1'!I31,$D$17)=ROUND(SUM('T1'!I22:I30),$D$17)</f>
        <v>1</v>
      </c>
      <c r="L17" s="209" t="b">
        <f>ROUND('T1'!J31,$D$17)=ROUND(SUM('T1'!J22:J30),$D$17)</f>
        <v>1</v>
      </c>
      <c r="M17" s="209" t="b">
        <f>ROUND('T1'!K31,$D$17)=ROUND(SUM('T1'!K22:K30),$D$17)</f>
        <v>1</v>
      </c>
      <c r="N17" s="209" t="b">
        <f>ROUND('T1'!L31,$D$17)=ROUND(SUM('T1'!L22:L30),$D$17)</f>
        <v>1</v>
      </c>
      <c r="O17" s="209" t="b">
        <f>ROUND('T1'!M31,$D$17)=ROUND(SUM('T1'!M22:M30),$D$17)</f>
        <v>1</v>
      </c>
      <c r="P17" s="209" t="b">
        <f>ROUND('T1'!N31,$D$17)=ROUND(SUM('T1'!N22:N30),$D$17)</f>
        <v>1</v>
      </c>
      <c r="Q17" s="209" t="b">
        <f>ROUND('T1'!O31,$D$17)=ROUND(SUM('T1'!O22:O30),$D$17)</f>
        <v>1</v>
      </c>
    </row>
    <row r="18" spans="1:26" s="213" customFormat="1" ht="15" customHeight="1" outlineLevel="1">
      <c r="A18" s="211"/>
      <c r="B18" s="1264"/>
      <c r="C18" s="1265" t="s">
        <v>92</v>
      </c>
      <c r="D18" s="1266"/>
      <c r="E18" s="1267">
        <f>ROUND('T1'!C31,$D$17)</f>
        <v>118060.986</v>
      </c>
      <c r="F18" s="1267">
        <f>ROUND('T1'!D31,$D$17)</f>
        <v>109368.546</v>
      </c>
      <c r="G18" s="1267">
        <f>ROUND('T1'!E31,$D$17)</f>
        <v>106875.894</v>
      </c>
      <c r="H18" s="1267">
        <f>ROUND('T1'!F31,$D$17)</f>
        <v>110975.595</v>
      </c>
      <c r="I18" s="1267">
        <f>ROUND('T1'!G31,$D$17)</f>
        <v>112678.54</v>
      </c>
      <c r="J18" s="1267">
        <f>ROUND('T1'!H31,$D$17)</f>
        <v>124561.66499999999</v>
      </c>
      <c r="K18" s="1267">
        <f>ROUND('T1'!I31,$D$17)</f>
        <v>141180.75099999999</v>
      </c>
      <c r="L18" s="1267">
        <f>ROUND('T1'!J31,$D$17)</f>
        <v>143628.14300000001</v>
      </c>
      <c r="M18" s="1267">
        <f>ROUND('T1'!K31,$D$17)</f>
        <v>155958.64799999999</v>
      </c>
      <c r="N18" s="1267">
        <f>ROUND('T1'!L31,$D$17)</f>
        <v>173995.60399999999</v>
      </c>
      <c r="O18" s="1267">
        <f>ROUND('T1'!M31,$D$17)</f>
        <v>178863.348</v>
      </c>
      <c r="P18" s="1267">
        <f>ROUND('T1'!N31,$D$17)</f>
        <v>187264.62400000001</v>
      </c>
      <c r="Q18" s="1267">
        <f>ROUND('T1'!O31,$D$17)</f>
        <v>197290.25399999999</v>
      </c>
      <c r="R18" s="210"/>
      <c r="S18" s="210"/>
      <c r="T18" s="210"/>
      <c r="U18" s="210"/>
      <c r="V18" s="210"/>
      <c r="W18" s="210"/>
      <c r="X18" s="210"/>
      <c r="Y18" s="210"/>
      <c r="Z18" s="210"/>
    </row>
    <row r="19" spans="1:26" s="213" customFormat="1" ht="15" customHeight="1" outlineLevel="1">
      <c r="A19" s="211"/>
      <c r="B19" s="1264"/>
      <c r="C19" s="1265" t="s">
        <v>93</v>
      </c>
      <c r="D19" s="1266"/>
      <c r="E19" s="1267">
        <f>ROUND(SUM('T1'!C22:C30),$D$17)</f>
        <v>118060.986</v>
      </c>
      <c r="F19" s="1267">
        <f>ROUND(SUM('T1'!D22:D30),$D$17)</f>
        <v>109368.546</v>
      </c>
      <c r="G19" s="1267">
        <f>ROUND(SUM('T1'!E22:E30),$D$17)</f>
        <v>106875.894</v>
      </c>
      <c r="H19" s="1267">
        <f>ROUND(SUM('T1'!F22:F30),$D$17)</f>
        <v>110975.595</v>
      </c>
      <c r="I19" s="1267">
        <f>ROUND(SUM('T1'!G22:G30),$D$17)</f>
        <v>112678.54</v>
      </c>
      <c r="J19" s="1267">
        <f>ROUND(SUM('T1'!H22:H30),$D$17)</f>
        <v>124561.66499999999</v>
      </c>
      <c r="K19" s="1267">
        <f>ROUND(SUM('T1'!I22:I30),$D$17)</f>
        <v>141180.75099999999</v>
      </c>
      <c r="L19" s="1267">
        <f>ROUND(SUM('T1'!J22:J30),$D$17)</f>
        <v>143628.14300000001</v>
      </c>
      <c r="M19" s="1267">
        <f>ROUND(SUM('T1'!K22:K30),$D$17)</f>
        <v>155958.64799999999</v>
      </c>
      <c r="N19" s="1267">
        <f>ROUND(SUM('T1'!L22:L30),$D$17)</f>
        <v>173995.60399999999</v>
      </c>
      <c r="O19" s="1267">
        <f>ROUND(SUM('T1'!M22:M30),$D$17)</f>
        <v>178863.348</v>
      </c>
      <c r="P19" s="1267">
        <f>ROUND(SUM('T1'!N22:N30),$D$17)</f>
        <v>187264.62400000001</v>
      </c>
      <c r="Q19" s="1267">
        <f>ROUND(SUM('T1'!O22:O30),$D$17)</f>
        <v>197290.25399999999</v>
      </c>
      <c r="R19" s="210"/>
      <c r="S19" s="210"/>
      <c r="T19" s="210"/>
      <c r="U19" s="210"/>
      <c r="V19" s="210"/>
      <c r="W19" s="210"/>
      <c r="X19" s="210"/>
      <c r="Y19" s="210"/>
      <c r="Z19" s="210"/>
    </row>
    <row r="20" spans="1:26" s="210" customFormat="1" ht="15" customHeight="1">
      <c r="A20" s="208" t="s">
        <v>94</v>
      </c>
      <c r="B20" s="1261" t="s">
        <v>90</v>
      </c>
      <c r="C20" s="1262" t="s">
        <v>95</v>
      </c>
      <c r="D20" s="1263">
        <v>3</v>
      </c>
      <c r="E20" s="209" t="b">
        <f>ROUND('T1'!C18,$D$20)=ROUND('T1'!C31,$D$20)</f>
        <v>1</v>
      </c>
      <c r="F20" s="209" t="b">
        <f>ROUND('T1'!D18,$D$20)=ROUND('T1'!D31,$D$20)</f>
        <v>1</v>
      </c>
      <c r="G20" s="209" t="b">
        <f>ROUND('T1'!E18,$D$20)=ROUND('T1'!E31,$D$20)</f>
        <v>1</v>
      </c>
      <c r="H20" s="209" t="b">
        <f>ROUND('T1'!F18,$D$20)=ROUND('T1'!F31,$D$20)</f>
        <v>1</v>
      </c>
      <c r="I20" s="209" t="b">
        <f>ROUND('T1'!G18,$D$20)=ROUND('T1'!G31,$D$20)</f>
        <v>1</v>
      </c>
      <c r="J20" s="209" t="b">
        <f>ROUND('T1'!H18,$D$20)=ROUND('T1'!H31,$D$20)</f>
        <v>1</v>
      </c>
      <c r="K20" s="209" t="b">
        <f>ROUND('T1'!I18,$D$20)=ROUND('T1'!I31,$D$20)</f>
        <v>1</v>
      </c>
      <c r="L20" s="209" t="b">
        <f>ROUND('T1'!J18,$D$20)=ROUND('T1'!J31,$D$20)</f>
        <v>1</v>
      </c>
      <c r="M20" s="209" t="b">
        <f>ROUND('T1'!K18,$D$20)=ROUND('T1'!K31,$D$20)</f>
        <v>1</v>
      </c>
      <c r="N20" s="209" t="b">
        <f>ROUND('T1'!L18,$D$20)=ROUND('T1'!L31,$D$20)</f>
        <v>1</v>
      </c>
      <c r="O20" s="209" t="b">
        <f>ROUND('T1'!M18,$D$20)=ROUND('T1'!M31,$D$20)</f>
        <v>1</v>
      </c>
      <c r="P20" s="209" t="b">
        <f>ROUND('T1'!N18,$D$20)=ROUND('T1'!N31,$D$20)</f>
        <v>1</v>
      </c>
      <c r="Q20" s="209" t="b">
        <f>ROUND('T1'!O18,$D$20)=ROUND('T1'!O31,$D$20)</f>
        <v>1</v>
      </c>
    </row>
    <row r="21" spans="1:26" s="213" customFormat="1" ht="15" customHeight="1" outlineLevel="1">
      <c r="A21" s="211"/>
      <c r="B21" s="1264"/>
      <c r="C21" s="1265" t="s">
        <v>87</v>
      </c>
      <c r="D21" s="1268"/>
      <c r="E21" s="1267">
        <f>ROUND('T1'!C18,$D$20)</f>
        <v>118060.986</v>
      </c>
      <c r="F21" s="1267">
        <f>ROUND('T1'!D18,$D$20)</f>
        <v>109368.546</v>
      </c>
      <c r="G21" s="1267">
        <f>ROUND('T1'!E18,$D$20)</f>
        <v>106875.894</v>
      </c>
      <c r="H21" s="1267">
        <f>ROUND('T1'!F18,$D$20)</f>
        <v>110975.595</v>
      </c>
      <c r="I21" s="1267">
        <f>ROUND('T1'!G18,$D$20)</f>
        <v>112678.54</v>
      </c>
      <c r="J21" s="1267">
        <f>ROUND('T1'!H18,$D$20)</f>
        <v>124561.66499999999</v>
      </c>
      <c r="K21" s="1267">
        <f>ROUND('T1'!I18,$D$20)</f>
        <v>141180.75099999999</v>
      </c>
      <c r="L21" s="1267">
        <f>ROUND('T1'!J18,$D$20)</f>
        <v>143628.14300000001</v>
      </c>
      <c r="M21" s="1267">
        <f>ROUND('T1'!K18,$D$20)</f>
        <v>155958.64799999999</v>
      </c>
      <c r="N21" s="1267">
        <f>ROUND('T1'!L18,$D$20)</f>
        <v>173995.60399999999</v>
      </c>
      <c r="O21" s="1267">
        <f>ROUND('T1'!M18,$D$20)</f>
        <v>178863.348</v>
      </c>
      <c r="P21" s="1267">
        <f>ROUND('T1'!N18,$D$20)</f>
        <v>187264.62400000001</v>
      </c>
      <c r="Q21" s="1267">
        <f>ROUND('T1'!O18,$D$20)</f>
        <v>197290.25399999999</v>
      </c>
      <c r="R21" s="210"/>
      <c r="S21" s="210"/>
      <c r="T21" s="210"/>
      <c r="U21" s="210"/>
      <c r="V21" s="210"/>
      <c r="W21" s="210"/>
      <c r="X21" s="210"/>
      <c r="Y21" s="210"/>
      <c r="Z21" s="210"/>
    </row>
    <row r="22" spans="1:26" s="213" customFormat="1" ht="15" customHeight="1" outlineLevel="1">
      <c r="A22" s="211"/>
      <c r="B22" s="1264"/>
      <c r="C22" s="1265" t="s">
        <v>92</v>
      </c>
      <c r="D22" s="1268"/>
      <c r="E22" s="1267">
        <f>ROUND('T1'!C31,$D$20)</f>
        <v>118060.986</v>
      </c>
      <c r="F22" s="1267">
        <f>ROUND('T1'!D31,$D$20)</f>
        <v>109368.546</v>
      </c>
      <c r="G22" s="1267">
        <f>ROUND('T1'!E31,$D$20)</f>
        <v>106875.894</v>
      </c>
      <c r="H22" s="1267">
        <f>ROUND('T1'!F31,$D$20)</f>
        <v>110975.595</v>
      </c>
      <c r="I22" s="1267">
        <f>ROUND('T1'!G31,$D$20)</f>
        <v>112678.54</v>
      </c>
      <c r="J22" s="1267">
        <f>ROUND('T1'!H31,$D$20)</f>
        <v>124561.66499999999</v>
      </c>
      <c r="K22" s="1267">
        <f>ROUND('T1'!I31,$D$20)</f>
        <v>141180.75099999999</v>
      </c>
      <c r="L22" s="1267">
        <f>ROUND('T1'!J31,$D$20)</f>
        <v>143628.14300000001</v>
      </c>
      <c r="M22" s="1267">
        <f>ROUND('T1'!K31,$D$20)</f>
        <v>155958.64799999999</v>
      </c>
      <c r="N22" s="1267">
        <f>ROUND('T1'!L31,$D$20)</f>
        <v>173995.60399999999</v>
      </c>
      <c r="O22" s="1267">
        <f>ROUND('T1'!M31,$D$20)</f>
        <v>178863.348</v>
      </c>
      <c r="P22" s="1267">
        <f>ROUND('T1'!N31,$D$20)</f>
        <v>187264.62400000001</v>
      </c>
      <c r="Q22" s="1267">
        <f>ROUND('T1'!O31,$D$20)</f>
        <v>197290.25399999999</v>
      </c>
      <c r="R22" s="210"/>
      <c r="S22" s="210"/>
      <c r="T22" s="210"/>
      <c r="U22" s="210"/>
      <c r="V22" s="210"/>
      <c r="W22" s="210"/>
      <c r="X22" s="210"/>
      <c r="Y22" s="210"/>
      <c r="Z22" s="210"/>
    </row>
    <row r="23" spans="1:26" s="210" customFormat="1" ht="15" customHeight="1">
      <c r="A23" s="208" t="s">
        <v>161</v>
      </c>
      <c r="B23" s="1261" t="s">
        <v>120</v>
      </c>
      <c r="C23" s="1262" t="s">
        <v>154</v>
      </c>
      <c r="D23" s="1263">
        <v>3</v>
      </c>
      <c r="K23" s="209" t="b">
        <f>'T1'!I64&gt;=0</f>
        <v>1</v>
      </c>
      <c r="L23" s="209" t="b">
        <f>'T1'!J64&gt;=0</f>
        <v>1</v>
      </c>
      <c r="M23" s="209" t="b">
        <f>'T1'!K64&gt;=0</f>
        <v>1</v>
      </c>
      <c r="N23" s="209" t="b">
        <f>'T1'!L64&gt;=0</f>
        <v>1</v>
      </c>
      <c r="O23" s="209" t="b">
        <f>'T1'!M64&gt;=0</f>
        <v>1</v>
      </c>
      <c r="P23" s="209" t="b">
        <f>'T1'!N64&gt;=0</f>
        <v>1</v>
      </c>
      <c r="Q23" s="209" t="b">
        <f>'T1'!O64&gt;=0</f>
        <v>1</v>
      </c>
    </row>
    <row r="24" spans="1:26" s="213" customFormat="1" ht="15" customHeight="1" outlineLevel="1">
      <c r="A24" s="233"/>
      <c r="B24" s="1264"/>
      <c r="C24" s="1265" t="s">
        <v>166</v>
      </c>
      <c r="D24" s="1268"/>
      <c r="K24" s="219">
        <f>'T1'!I64</f>
        <v>1.2E-2</v>
      </c>
      <c r="L24" s="219">
        <f>'T1'!J64</f>
        <v>3.0000000000000001E-3</v>
      </c>
      <c r="M24" s="219">
        <f>'T1'!K64</f>
        <v>1.7000000000000001E-2</v>
      </c>
      <c r="N24" s="219">
        <f>'T1'!L64</f>
        <v>1.7000000000000001E-2</v>
      </c>
      <c r="O24" s="219">
        <f>'T1'!M64</f>
        <v>1.7999999999999999E-2</v>
      </c>
      <c r="P24" s="219">
        <f>'T1'!N64</f>
        <v>1.9E-2</v>
      </c>
      <c r="Q24" s="219">
        <f>'T1'!O64</f>
        <v>0.02</v>
      </c>
      <c r="R24" s="210"/>
      <c r="S24" s="210"/>
      <c r="T24" s="210"/>
      <c r="U24" s="210"/>
      <c r="V24" s="210"/>
      <c r="W24" s="210"/>
      <c r="X24" s="210"/>
      <c r="Y24" s="210"/>
      <c r="Z24" s="210"/>
    </row>
    <row r="25" spans="1:26" s="210" customFormat="1" ht="15" customHeight="1">
      <c r="A25" s="208" t="s">
        <v>96</v>
      </c>
      <c r="B25" s="1261" t="s">
        <v>97</v>
      </c>
      <c r="C25" s="1262" t="s">
        <v>151</v>
      </c>
      <c r="D25" s="1263">
        <v>2</v>
      </c>
      <c r="E25" s="213"/>
      <c r="F25" s="209" t="b">
        <f>ROUND('T1'!C65*(1+'T1'!D64),$D$25)=ROUND('T1'!D65,$D$25)</f>
        <v>1</v>
      </c>
      <c r="G25" s="209" t="b">
        <f>ROUND('T1'!D65*(1+'T1'!E64),$D$25)=ROUND('T1'!E65,$D$25)</f>
        <v>1</v>
      </c>
      <c r="H25" s="209" t="b">
        <f>ROUND('T1'!E65*(1+'T1'!F64),$D$25)=ROUND('T1'!F65,$D$25)</f>
        <v>1</v>
      </c>
      <c r="I25" s="209" t="b">
        <f>ROUND('T1'!F65*(1+'T1'!G64),$D$25)=ROUND('T1'!G65,$D$25)</f>
        <v>1</v>
      </c>
      <c r="J25" s="209" t="b">
        <f>ROUND('T1'!G65*(1+'T1'!H64),$D$25)=ROUND('T1'!H65,$D$25)</f>
        <v>1</v>
      </c>
      <c r="K25" s="209" t="b">
        <f>ROUND('T1'!H65*(1+'T1'!I64),$D$25)=ROUND('T1'!I65,$D$25)</f>
        <v>1</v>
      </c>
      <c r="L25" s="209" t="b">
        <f>ROUND('T1'!I65*(1+'T1'!J64),$D$25)=ROUND('T1'!J65,$D$25)</f>
        <v>1</v>
      </c>
      <c r="M25" s="209" t="b">
        <f>ROUND('T1'!J65*(1+'T1'!K64),$D$25)=ROUND('T1'!K65,$D$25)</f>
        <v>1</v>
      </c>
      <c r="N25" s="209" t="b">
        <f>ROUND('T1'!K65*(1+'T1'!L64),$D$25)=ROUND('T1'!L65,$D$25)</f>
        <v>1</v>
      </c>
      <c r="O25" s="209" t="b">
        <f>ROUND('T1'!L65*(1+'T1'!M64),$D$25)=ROUND('T1'!M65,$D$25)</f>
        <v>1</v>
      </c>
      <c r="P25" s="209" t="b">
        <f>ROUND('T1'!M65*(1+'T1'!N64),$D$25)=ROUND('T1'!N65,$D$25)</f>
        <v>1</v>
      </c>
      <c r="Q25" s="209" t="b">
        <f>ROUND('T1'!N65*(1+'T1'!O64),$D$25)=ROUND('T1'!O65,$D$25)</f>
        <v>1</v>
      </c>
    </row>
    <row r="26" spans="1:26" s="213" customFormat="1" ht="15" customHeight="1" outlineLevel="1">
      <c r="A26" s="211"/>
      <c r="B26" s="1264"/>
      <c r="C26" s="1265" t="s">
        <v>98</v>
      </c>
      <c r="D26" s="1268"/>
      <c r="F26" s="231">
        <f>ROUND('T1'!C65*(1+'T1'!D64),$D$25)</f>
        <v>97.55</v>
      </c>
      <c r="G26" s="231">
        <f>ROUND('T1'!D65*(1+'T1'!E64),$D$25)</f>
        <v>97.35</v>
      </c>
      <c r="H26" s="231">
        <f>ROUND('T1'!E65*(1+'T1'!F64),$D$25)</f>
        <v>97.84</v>
      </c>
      <c r="I26" s="231">
        <f>ROUND('T1'!F65*(1+'T1'!G64),$D$25)</f>
        <v>98.43</v>
      </c>
      <c r="J26" s="231">
        <f>ROUND('T1'!G65*(1+'T1'!H64),$D$25)</f>
        <v>100</v>
      </c>
      <c r="K26" s="231">
        <f>ROUND('T1'!H65*(1+'T1'!I64),$D$25)</f>
        <v>101.2</v>
      </c>
      <c r="L26" s="231">
        <f>ROUND('T1'!I65*(1+'T1'!J64),$D$25)</f>
        <v>101.5</v>
      </c>
      <c r="M26" s="231">
        <f>ROUND('T1'!J65*(1+'T1'!K64),$D$25)</f>
        <v>103.23</v>
      </c>
      <c r="N26" s="231">
        <f>ROUND('T1'!K65*(1+'T1'!L64),$D$25)</f>
        <v>104.98</v>
      </c>
      <c r="O26" s="231">
        <f>ROUND('T1'!L65*(1+'T1'!M64),$D$25)</f>
        <v>106.87</v>
      </c>
      <c r="P26" s="231">
        <f>ROUND('T1'!M65*(1+'T1'!N64),$D$25)</f>
        <v>108.9</v>
      </c>
      <c r="Q26" s="231">
        <f>ROUND('T1'!N65*(1+'T1'!O64),$D$25)</f>
        <v>111.08</v>
      </c>
      <c r="R26" s="210"/>
      <c r="S26" s="210"/>
      <c r="T26" s="210"/>
      <c r="U26" s="210"/>
      <c r="V26" s="210"/>
      <c r="W26" s="210"/>
      <c r="X26" s="210"/>
      <c r="Y26" s="210"/>
      <c r="Z26" s="210"/>
    </row>
    <row r="27" spans="1:26" s="213" customFormat="1" ht="15" customHeight="1" outlineLevel="1">
      <c r="A27" s="211"/>
      <c r="B27" s="1264"/>
      <c r="C27" s="1265" t="s">
        <v>99</v>
      </c>
      <c r="D27" s="1268"/>
      <c r="F27" s="231">
        <f>ROUND('T1'!D65,$D$25)</f>
        <v>97.55</v>
      </c>
      <c r="G27" s="231">
        <f>ROUND('T1'!E65,$D$25)</f>
        <v>97.35</v>
      </c>
      <c r="H27" s="231">
        <f>ROUND('T1'!F65,$D$25)</f>
        <v>97.84</v>
      </c>
      <c r="I27" s="231">
        <f>ROUND('T1'!G65,$D$25)</f>
        <v>98.43</v>
      </c>
      <c r="J27" s="231">
        <f>ROUND('T1'!H65,$D$25)</f>
        <v>100</v>
      </c>
      <c r="K27" s="231">
        <f>ROUND('T1'!I65,$D$25)</f>
        <v>101.2</v>
      </c>
      <c r="L27" s="231">
        <f>ROUND('T1'!J65,$D$25)</f>
        <v>101.5</v>
      </c>
      <c r="M27" s="231">
        <f>ROUND('T1'!K65,$D$25)</f>
        <v>103.23</v>
      </c>
      <c r="N27" s="231">
        <f>ROUND('T1'!L65,$D$25)</f>
        <v>104.98</v>
      </c>
      <c r="O27" s="231">
        <f>ROUND('T1'!M65,$D$25)</f>
        <v>106.87</v>
      </c>
      <c r="P27" s="231">
        <f>ROUND('T1'!N65,$D$25)</f>
        <v>108.9</v>
      </c>
      <c r="Q27" s="231">
        <f>ROUND('T1'!O65,$D$25)</f>
        <v>111.08</v>
      </c>
    </row>
    <row r="28" spans="1:26" s="210" customFormat="1" ht="15" customHeight="1">
      <c r="A28" s="208" t="s">
        <v>104</v>
      </c>
      <c r="B28" s="1261" t="s">
        <v>105</v>
      </c>
      <c r="C28" s="1262" t="s">
        <v>153</v>
      </c>
      <c r="D28" s="1263">
        <v>2</v>
      </c>
      <c r="F28" s="209" t="b">
        <f>ROUND(('T1'!D66/'T1'!D68),$D$28)=ROUND('T1'!D70,$D$28)</f>
        <v>1</v>
      </c>
      <c r="G28" s="209" t="b">
        <f>ROUND(('T1'!E66/'T1'!E68),$D$28)=ROUND('T1'!E70,$D$28)</f>
        <v>1</v>
      </c>
      <c r="H28" s="209" t="b">
        <f>ROUND(('T1'!F66/'T1'!F68),$D$28)=ROUND('T1'!F70,$D$28)</f>
        <v>1</v>
      </c>
      <c r="I28" s="209" t="b">
        <f>ROUND(('T1'!G66/'T1'!G68),$D$28)=ROUND('T1'!G70,$D$28)</f>
        <v>1</v>
      </c>
      <c r="J28" s="209" t="b">
        <f>ROUND(('T1'!H66/'T1'!H68),$D$28)=ROUND('T1'!H70,$D$28)</f>
        <v>1</v>
      </c>
      <c r="K28" s="209" t="b">
        <f>ROUND(('T1'!I66/'T1'!I68),$D$28)=ROUND('T1'!I70,$D$28)</f>
        <v>1</v>
      </c>
      <c r="L28" s="209" t="b">
        <f>ROUND(('T1'!J66/'T1'!J68),$D$28)=ROUND('T1'!J70,$D$28)</f>
        <v>1</v>
      </c>
      <c r="M28" s="209" t="b">
        <f>ROUND(('T1'!K66/'T1'!K68),$D$28)=ROUND('T1'!K70,$D$28)</f>
        <v>1</v>
      </c>
      <c r="N28" s="209" t="b">
        <f>ROUND(('T1'!L66/'T1'!L68),$D$28)=ROUND('T1'!L70,$D$28)</f>
        <v>1</v>
      </c>
      <c r="O28" s="209" t="b">
        <f>ROUND(('T1'!M66/'T1'!M68),$D$28)=ROUND('T1'!M70,$D$28)</f>
        <v>1</v>
      </c>
      <c r="P28" s="209" t="b">
        <f>ROUND(('T1'!N66/'T1'!N68),$D$28)=ROUND('T1'!N70,$D$28)</f>
        <v>1</v>
      </c>
      <c r="Q28" s="209" t="b">
        <f>ROUND(('T1'!O66/'T1'!O68),$D$28)=ROUND('T1'!O70,$D$28)</f>
        <v>1</v>
      </c>
    </row>
    <row r="29" spans="1:26" s="213" customFormat="1" ht="15" customHeight="1" outlineLevel="1">
      <c r="A29" s="211"/>
      <c r="B29" s="1264"/>
      <c r="C29" s="1265" t="s">
        <v>106</v>
      </c>
      <c r="D29" s="1268"/>
      <c r="F29" s="231">
        <f>ROUND(('T1'!D66/'T1'!D68),$D$28)</f>
        <v>38.82</v>
      </c>
      <c r="G29" s="231">
        <f>ROUND(('T1'!E66/'T1'!E68),$D$28)</f>
        <v>36.200000000000003</v>
      </c>
      <c r="H29" s="231">
        <f>ROUND(('T1'!F66/'T1'!F68),$D$28)</f>
        <v>35.89</v>
      </c>
      <c r="I29" s="231">
        <f>ROUND(('T1'!G66/'T1'!G68),$D$28)</f>
        <v>32.54</v>
      </c>
      <c r="J29" s="231">
        <f>ROUND(('T1'!H66/'T1'!H68),$D$28)</f>
        <v>32.979999999999997</v>
      </c>
      <c r="K29" s="231">
        <f>ROUND(('T1'!I66/'T1'!I68),$D$28)</f>
        <v>36.24</v>
      </c>
      <c r="L29" s="231">
        <f>ROUND(('T1'!J66/'T1'!J68),$D$28)</f>
        <v>34.92</v>
      </c>
      <c r="M29" s="231">
        <f>ROUND(('T1'!K66/'T1'!K68),$D$28)</f>
        <v>37.17</v>
      </c>
      <c r="N29" s="231">
        <f>ROUND(('T1'!L66/'T1'!L68),$D$28)</f>
        <v>40.130000000000003</v>
      </c>
      <c r="O29" s="231">
        <f>ROUND(('T1'!M66/'T1'!M68),$D$28)</f>
        <v>39.840000000000003</v>
      </c>
      <c r="P29" s="231">
        <f>ROUND(('T1'!N66/'T1'!N68),$D$28)</f>
        <v>40.31</v>
      </c>
      <c r="Q29" s="231">
        <f>ROUND(('T1'!O66/'T1'!O68),$D$28)</f>
        <v>41.03</v>
      </c>
    </row>
    <row r="30" spans="1:26" s="213" customFormat="1" ht="15" customHeight="1" outlineLevel="1">
      <c r="A30" s="211"/>
      <c r="B30" s="1264"/>
      <c r="C30" s="1265" t="s">
        <v>107</v>
      </c>
      <c r="D30" s="1268"/>
      <c r="F30" s="231">
        <f>ROUND('T1'!D70,$D$28)</f>
        <v>38.82</v>
      </c>
      <c r="G30" s="231">
        <f>ROUND('T1'!E70,$D$28)</f>
        <v>36.200000000000003</v>
      </c>
      <c r="H30" s="231">
        <f>ROUND('T1'!F70,$D$28)</f>
        <v>35.89</v>
      </c>
      <c r="I30" s="231">
        <f>ROUND('T1'!G70,$D$28)</f>
        <v>32.54</v>
      </c>
      <c r="J30" s="231">
        <f>ROUND('T1'!H70,$D$28)</f>
        <v>32.979999999999997</v>
      </c>
      <c r="K30" s="231">
        <f>ROUND('T1'!I70,$D$28)</f>
        <v>36.24</v>
      </c>
      <c r="L30" s="231">
        <f>ROUND('T1'!J70,$D$28)</f>
        <v>34.92</v>
      </c>
      <c r="M30" s="231">
        <f>ROUND('T1'!K70,$D$28)</f>
        <v>37.17</v>
      </c>
      <c r="N30" s="231">
        <f>ROUND('T1'!L70,$D$28)</f>
        <v>40.130000000000003</v>
      </c>
      <c r="O30" s="231">
        <f>ROUND('T1'!M70,$D$28)</f>
        <v>39.840000000000003</v>
      </c>
      <c r="P30" s="231">
        <f>ROUND('T1'!N70,$D$28)</f>
        <v>40.31</v>
      </c>
      <c r="Q30" s="231">
        <f>ROUND('T1'!O70,$D$28)</f>
        <v>41.03</v>
      </c>
    </row>
    <row r="31" spans="1:26" s="210" customFormat="1" ht="15" customHeight="1">
      <c r="A31" s="208" t="s">
        <v>108</v>
      </c>
      <c r="B31" s="1261" t="s">
        <v>80</v>
      </c>
      <c r="C31" s="1262" t="s">
        <v>109</v>
      </c>
      <c r="D31" s="1263">
        <v>3</v>
      </c>
      <c r="E31" s="209" t="b">
        <f>ROUND('T1'!C61,$D$31)=ROUND('T1'!C18-'T1'!C60,$D$31)</f>
        <v>1</v>
      </c>
      <c r="F31" s="209" t="b">
        <f>ROUND('T1'!D61,$D$31)=ROUND('T1'!D18-'T1'!D60,$D$31)</f>
        <v>1</v>
      </c>
      <c r="G31" s="209" t="b">
        <f>ROUND('T1'!E61,$D$31)=ROUND('T1'!E18-'T1'!E60,$D$31)</f>
        <v>1</v>
      </c>
      <c r="H31" s="209" t="b">
        <f>ROUND('T1'!F61,$D$31)=ROUND('T1'!F18-'T1'!F60,$D$31)</f>
        <v>1</v>
      </c>
      <c r="I31" s="209" t="b">
        <f>ROUND('T1'!G61,$D$31)=ROUND('T1'!G18-'T1'!G60,$D$31)</f>
        <v>1</v>
      </c>
      <c r="J31" s="209" t="b">
        <f>ROUND('T1'!H61,$D$31)=ROUND('T1'!H18-'T1'!H60,$D$31)</f>
        <v>1</v>
      </c>
      <c r="K31" s="209" t="b">
        <f>ROUND('T1'!I61,$D$31)=ROUND('T1'!I18-'T1'!I60,$D$31)</f>
        <v>1</v>
      </c>
      <c r="L31" s="209" t="b">
        <f>ROUND('T1'!J61,$D$31)=ROUND('T1'!J18-'T1'!J60,$D$31)</f>
        <v>1</v>
      </c>
      <c r="M31" s="209" t="b">
        <f>ROUND('T1'!K61,$D$31)=ROUND('T1'!K18-'T1'!K60,$D$31)</f>
        <v>1</v>
      </c>
      <c r="N31" s="209" t="b">
        <f>ROUND('T1'!L61,$D$31)=ROUND('T1'!L18-'T1'!L60,$D$31)</f>
        <v>1</v>
      </c>
      <c r="O31" s="209" t="b">
        <f>ROUND('T1'!M61,$D$31)=ROUND('T1'!M18-'T1'!M60,$D$31)</f>
        <v>1</v>
      </c>
      <c r="P31" s="209" t="b">
        <f>ROUND('T1'!N61,$D$31)=ROUND('T1'!N18-'T1'!N60,$D$31)</f>
        <v>1</v>
      </c>
      <c r="Q31" s="209" t="b">
        <f>ROUND('T1'!O61,$D$31)=ROUND('T1'!O18-'T1'!O60,$D$31)</f>
        <v>1</v>
      </c>
    </row>
    <row r="32" spans="1:26" s="213" customFormat="1" ht="15" customHeight="1" outlineLevel="1">
      <c r="A32" s="211"/>
      <c r="B32" s="1264"/>
      <c r="C32" s="1265" t="s">
        <v>110</v>
      </c>
      <c r="D32" s="1268"/>
      <c r="E32" s="1267">
        <f>ROUND('T1'!C61,$D$31)</f>
        <v>118060.986</v>
      </c>
      <c r="F32" s="1267">
        <f>ROUND('T1'!D61,$D$31)</f>
        <v>109368.546</v>
      </c>
      <c r="G32" s="1267">
        <f>ROUND('T1'!E61,$D$31)</f>
        <v>106875.894</v>
      </c>
      <c r="H32" s="1267">
        <f>ROUND('T1'!F61,$D$31)</f>
        <v>110975.595</v>
      </c>
      <c r="I32" s="1267">
        <f>ROUND('T1'!G61,$D$31)</f>
        <v>112678.54</v>
      </c>
      <c r="J32" s="1267">
        <f>ROUND('T1'!H61,$D$31)</f>
        <v>124561.66499999999</v>
      </c>
      <c r="K32" s="1267">
        <f>ROUND('T1'!I61,$D$31)</f>
        <v>141180.75099999999</v>
      </c>
      <c r="L32" s="1267">
        <f>ROUND('T1'!J61,$D$31)</f>
        <v>143628.14300000001</v>
      </c>
      <c r="M32" s="1267">
        <f>ROUND('T1'!K61,$D$31)</f>
        <v>155958.64799999999</v>
      </c>
      <c r="N32" s="1267">
        <f>ROUND('T1'!L61,$D$31)</f>
        <v>173995.60399999999</v>
      </c>
      <c r="O32" s="1267">
        <f>ROUND('T1'!M61,$D$31)</f>
        <v>178863.348</v>
      </c>
      <c r="P32" s="1267">
        <f>ROUND('T1'!N61,$D$31)</f>
        <v>187264.62400000001</v>
      </c>
      <c r="Q32" s="1267">
        <f>ROUND('T1'!O61,$D$31)</f>
        <v>197290.25399999999</v>
      </c>
    </row>
    <row r="33" spans="1:26" s="213" customFormat="1" ht="15" customHeight="1" outlineLevel="1">
      <c r="A33" s="211"/>
      <c r="B33" s="1264"/>
      <c r="C33" s="1265" t="s">
        <v>111</v>
      </c>
      <c r="D33" s="1268"/>
      <c r="E33" s="1267">
        <f>ROUND('T1'!C18-'T1'!C60,$D$31)</f>
        <v>118060.986</v>
      </c>
      <c r="F33" s="1267">
        <f>ROUND('T1'!D18-'T1'!D60,$D$31)</f>
        <v>109368.546</v>
      </c>
      <c r="G33" s="1267">
        <f>ROUND('T1'!E18-'T1'!E60,$D$31)</f>
        <v>106875.894</v>
      </c>
      <c r="H33" s="1267">
        <f>ROUND('T1'!F18-'T1'!F60,$D$31)</f>
        <v>110975.595</v>
      </c>
      <c r="I33" s="1267">
        <f>ROUND('T1'!G18-'T1'!G60,$D$31)</f>
        <v>112678.54</v>
      </c>
      <c r="J33" s="1267">
        <f>ROUND('T1'!H18-'T1'!H60,$D$31)</f>
        <v>124561.66499999999</v>
      </c>
      <c r="K33" s="1267">
        <f>ROUND('T1'!I18-'T1'!I60,$D$31)</f>
        <v>141180.75099999999</v>
      </c>
      <c r="L33" s="1267">
        <f>ROUND('T1'!J18-'T1'!J60,$D$31)</f>
        <v>143628.14300000001</v>
      </c>
      <c r="M33" s="1267">
        <f>ROUND('T1'!K18-'T1'!K60,$D$31)</f>
        <v>155958.64799999999</v>
      </c>
      <c r="N33" s="1267">
        <f>ROUND('T1'!L18-'T1'!L60,$D$31)</f>
        <v>173995.60399999999</v>
      </c>
      <c r="O33" s="1267">
        <f>ROUND('T1'!M18-'T1'!M60,$D$31)</f>
        <v>178863.348</v>
      </c>
      <c r="P33" s="1267">
        <f>ROUND('T1'!N18-'T1'!N60,$D$31)</f>
        <v>187264.62400000001</v>
      </c>
      <c r="Q33" s="1267">
        <f>ROUND('T1'!O18-'T1'!O60,$D$31)</f>
        <v>197290.25399999999</v>
      </c>
    </row>
    <row r="34" spans="1:26" s="216" customFormat="1" ht="18.75">
      <c r="A34" s="202" t="s">
        <v>76</v>
      </c>
      <c r="B34" s="203" t="s">
        <v>77</v>
      </c>
      <c r="C34" s="204" t="s">
        <v>112</v>
      </c>
      <c r="D34" s="214"/>
      <c r="E34" s="228"/>
      <c r="F34" s="228"/>
      <c r="G34" s="228"/>
      <c r="H34" s="215"/>
      <c r="I34" s="215"/>
      <c r="J34" s="215"/>
      <c r="K34" s="215"/>
      <c r="L34" s="215"/>
      <c r="M34" s="215"/>
      <c r="N34" s="215"/>
      <c r="O34" s="215"/>
      <c r="P34" s="215"/>
      <c r="Q34" s="215"/>
    </row>
    <row r="35" spans="1:26" s="210" customFormat="1" ht="15" customHeight="1">
      <c r="A35" s="217" t="s">
        <v>84</v>
      </c>
      <c r="B35" s="1261" t="s">
        <v>85</v>
      </c>
      <c r="C35" s="1262" t="s">
        <v>86</v>
      </c>
      <c r="D35" s="1269">
        <v>3</v>
      </c>
      <c r="E35" s="209" t="b">
        <f>ROUND('T1 ANSP'!C18,$D$35)=ROUND(('T1 ANSP'!C12+SUM('T1 ANSP'!C14:C17)),$D$35)</f>
        <v>1</v>
      </c>
      <c r="F35" s="209" t="b">
        <f>ROUND('T1 ANSP'!D18,$D$35)=ROUND(('T1 ANSP'!D12+SUM('T1 ANSP'!D14:D17)),$D$35)</f>
        <v>1</v>
      </c>
      <c r="G35" s="209" t="b">
        <f>ROUND('T1 ANSP'!E18,$D$35)=ROUND(('T1 ANSP'!E12+SUM('T1 ANSP'!E14:E17)),$D$35)</f>
        <v>1</v>
      </c>
      <c r="H35" s="209" t="b">
        <f>ROUND('T1 ANSP'!F18,$D$35)=ROUND(('T1 ANSP'!F12+SUM('T1 ANSP'!F14:F17)),$D$35)</f>
        <v>1</v>
      </c>
      <c r="I35" s="209" t="b">
        <f>ROUND('T1 ANSP'!G18,$D$35)=ROUND(('T1 ANSP'!G12+SUM('T1 ANSP'!G14:G17)),$D$35)</f>
        <v>1</v>
      </c>
      <c r="J35" s="209" t="b">
        <f>ROUND('T1 ANSP'!H18,$D$35)=ROUND(('T1 ANSP'!H12+SUM('T1 ANSP'!H14:H17)),$D$35)</f>
        <v>1</v>
      </c>
      <c r="K35" s="209" t="b">
        <f>ROUND('T1 ANSP'!I18,$D$35)=ROUND(('T1 ANSP'!I12+SUM('T1 ANSP'!I14:I17)),$D$35)</f>
        <v>1</v>
      </c>
      <c r="L35" s="209" t="b">
        <f>ROUND('T1 ANSP'!J18,$D$35)=ROUND(('T1 ANSP'!J12+SUM('T1 ANSP'!J14:J17)),$D$35)</f>
        <v>1</v>
      </c>
      <c r="M35" s="209" t="b">
        <f>ROUND('T1 ANSP'!K18,$D$35)=ROUND(('T1 ANSP'!K12+SUM('T1 ANSP'!K14:K17)),$D$35)</f>
        <v>1</v>
      </c>
      <c r="N35" s="209" t="b">
        <f>ROUND('T1 ANSP'!L18,$D$35)=ROUND(('T1 ANSP'!L12+SUM('T1 ANSP'!L14:L17)),$D$35)</f>
        <v>1</v>
      </c>
      <c r="O35" s="209" t="b">
        <f>ROUND('T1 ANSP'!M18,$D$35)=ROUND(('T1 ANSP'!M12+SUM('T1 ANSP'!M14:M17)),$D$35)</f>
        <v>1</v>
      </c>
      <c r="P35" s="209" t="b">
        <f>ROUND('T1 ANSP'!N18,$D$35)=ROUND(('T1 ANSP'!N12+SUM('T1 ANSP'!N14:N17)),$D$35)</f>
        <v>1</v>
      </c>
      <c r="Q35" s="209" t="b">
        <f>ROUND('T1 ANSP'!O18,$D$35)=ROUND(('T1 ANSP'!O12+SUM('T1 ANSP'!O14:O17)),$D$35)</f>
        <v>1</v>
      </c>
    </row>
    <row r="36" spans="1:26" s="213" customFormat="1" ht="15" customHeight="1" outlineLevel="1">
      <c r="A36" s="218"/>
      <c r="B36" s="1270"/>
      <c r="C36" s="1265" t="s">
        <v>87</v>
      </c>
      <c r="D36" s="1268"/>
      <c r="E36" s="1267">
        <f>ROUND('T1 ANSP'!C18,$D$35)</f>
        <v>100440.245</v>
      </c>
      <c r="F36" s="1267">
        <f>ROUND('T1 ANSP'!D18,$D$35)</f>
        <v>91143.539000000004</v>
      </c>
      <c r="G36" s="1267">
        <f>ROUND('T1 ANSP'!E18,$D$35)</f>
        <v>89086.085999999996</v>
      </c>
      <c r="H36" s="1267">
        <f>ROUND('T1 ANSP'!F18,$D$35)</f>
        <v>92912.606</v>
      </c>
      <c r="I36" s="1267">
        <f>ROUND('T1 ANSP'!G18,$D$35)</f>
        <v>94304.572</v>
      </c>
      <c r="J36" s="1267">
        <f>ROUND('T1 ANSP'!H18,$D$35)</f>
        <v>105623.567</v>
      </c>
      <c r="K36" s="1267">
        <f>ROUND('T1 ANSP'!I18,$D$35)</f>
        <v>122220.848</v>
      </c>
      <c r="L36" s="1267">
        <f>ROUND('T1 ANSP'!J18,$D$35)</f>
        <v>123694.664</v>
      </c>
      <c r="M36" s="1267">
        <f>ROUND('T1 ANSP'!K18,$D$35)</f>
        <v>134816.16099999999</v>
      </c>
      <c r="N36" s="1267">
        <f>ROUND('T1 ANSP'!L18,$D$35)</f>
        <v>152723.595</v>
      </c>
      <c r="O36" s="1267">
        <f>ROUND('T1 ANSP'!M18,$D$35)</f>
        <v>157410.31599999999</v>
      </c>
      <c r="P36" s="1267">
        <f>ROUND('T1 ANSP'!N18,$D$35)</f>
        <v>165622.36300000001</v>
      </c>
      <c r="Q36" s="1267">
        <f>ROUND('T1 ANSP'!O18,$D$35)</f>
        <v>175360.897</v>
      </c>
    </row>
    <row r="37" spans="1:26" s="213" customFormat="1" ht="15" customHeight="1" outlineLevel="1">
      <c r="A37" s="218"/>
      <c r="B37" s="1264"/>
      <c r="C37" s="1265" t="s">
        <v>88</v>
      </c>
      <c r="D37" s="1268"/>
      <c r="E37" s="1267">
        <f>ROUND(('T1 ANSP'!C12+SUM('T1 ANSP'!C14:C17)),$D$35)</f>
        <v>100440.245</v>
      </c>
      <c r="F37" s="1267">
        <f>ROUND(('T1 ANSP'!D12+SUM('T1 ANSP'!D14:D17)),$D$35)</f>
        <v>91143.539000000004</v>
      </c>
      <c r="G37" s="1267">
        <f>ROUND(('T1 ANSP'!E12+SUM('T1 ANSP'!E14:E17)),$D$35)</f>
        <v>89086.085999999996</v>
      </c>
      <c r="H37" s="1267">
        <f>ROUND(('T1 ANSP'!F12+SUM('T1 ANSP'!F14:F17)),$D$35)</f>
        <v>92912.606</v>
      </c>
      <c r="I37" s="1267">
        <f>ROUND(('T1 ANSP'!G12+SUM('T1 ANSP'!G14:G17)),$D$35)</f>
        <v>94304.572</v>
      </c>
      <c r="J37" s="1267">
        <f>ROUND(('T1 ANSP'!H12+SUM('T1 ANSP'!H14:H17)),$D$35)</f>
        <v>105623.567</v>
      </c>
      <c r="K37" s="1267">
        <f>ROUND(('T1 ANSP'!I12+SUM('T1 ANSP'!I14:I17)),$D$35)</f>
        <v>122220.848</v>
      </c>
      <c r="L37" s="1267">
        <f>ROUND(('T1 ANSP'!J12+SUM('T1 ANSP'!J14:J17)),$D$35)</f>
        <v>123694.664</v>
      </c>
      <c r="M37" s="1267">
        <f>ROUND(('T1 ANSP'!K12+SUM('T1 ANSP'!K14:K17)),$D$35)</f>
        <v>134816.16099999999</v>
      </c>
      <c r="N37" s="1267">
        <f>ROUND(('T1 ANSP'!L12+SUM('T1 ANSP'!L14:L17)),$D$35)</f>
        <v>152723.595</v>
      </c>
      <c r="O37" s="1267">
        <f>ROUND(('T1 ANSP'!M12+SUM('T1 ANSP'!M14:M17)),$D$35)</f>
        <v>157410.31599999999</v>
      </c>
      <c r="P37" s="1267">
        <f>ROUND(('T1 ANSP'!N12+SUM('T1 ANSP'!N14:N17)),$D$35)</f>
        <v>165622.36300000001</v>
      </c>
      <c r="Q37" s="1267">
        <f>ROUND(('T1 ANSP'!O12+SUM('T1 ANSP'!O14:O17)),$D$35)</f>
        <v>175360.897</v>
      </c>
    </row>
    <row r="38" spans="1:26" s="210" customFormat="1" ht="15" customHeight="1">
      <c r="A38" s="217" t="s">
        <v>89</v>
      </c>
      <c r="B38" s="1261" t="s">
        <v>90</v>
      </c>
      <c r="C38" s="1262" t="s">
        <v>91</v>
      </c>
      <c r="D38" s="1269">
        <v>3</v>
      </c>
      <c r="E38" s="209" t="b">
        <f>ROUND('T1 ANSP'!C31,$D$38)=ROUND(SUM('T1 ANSP'!C22:C30),$D$38)</f>
        <v>1</v>
      </c>
      <c r="F38" s="209" t="b">
        <f>ROUND('T1 ANSP'!D31,$D$38)=ROUND(SUM('T1 ANSP'!D22:D30),$D$38)</f>
        <v>1</v>
      </c>
      <c r="G38" s="209" t="b">
        <f>ROUND('T1 ANSP'!E31,$D$38)=ROUND(SUM('T1 ANSP'!E22:E30),$D$38)</f>
        <v>1</v>
      </c>
      <c r="H38" s="209" t="b">
        <f>ROUND('T1 ANSP'!F31,$D$38)=ROUND(SUM('T1 ANSP'!F22:F30),$D$38)</f>
        <v>1</v>
      </c>
      <c r="I38" s="209" t="b">
        <f>ROUND('T1 ANSP'!G31,$D$38)=ROUND(SUM('T1 ANSP'!G22:G30),$D$38)</f>
        <v>1</v>
      </c>
      <c r="J38" s="209" t="b">
        <f>ROUND('T1 ANSP'!H31,$D$38)=ROUND(SUM('T1 ANSP'!H22:H30),$D$38)</f>
        <v>1</v>
      </c>
      <c r="K38" s="209" t="b">
        <f>ROUND('T1 ANSP'!I31,$D$38)=ROUND(SUM('T1 ANSP'!I22:I30),$D$38)</f>
        <v>1</v>
      </c>
      <c r="L38" s="209" t="b">
        <f>ROUND('T1 ANSP'!J31,$D$38)=ROUND(SUM('T1 ANSP'!J22:J30),$D$38)</f>
        <v>1</v>
      </c>
      <c r="M38" s="209" t="b">
        <f>ROUND('T1 ANSP'!K31,$D$38)=ROUND(SUM('T1 ANSP'!K22:K30),$D$38)</f>
        <v>1</v>
      </c>
      <c r="N38" s="209" t="b">
        <f>ROUND('T1 ANSP'!L31,$D$38)=ROUND(SUM('T1 ANSP'!L22:L30),$D$38)</f>
        <v>1</v>
      </c>
      <c r="O38" s="209" t="b">
        <f>ROUND('T1 ANSP'!M31,$D$38)=ROUND(SUM('T1 ANSP'!M22:M30),$D$38)</f>
        <v>1</v>
      </c>
      <c r="P38" s="209" t="b">
        <f>ROUND('T1 ANSP'!N31,$D$38)=ROUND(SUM('T1 ANSP'!N22:N30),$D$38)</f>
        <v>1</v>
      </c>
      <c r="Q38" s="209" t="b">
        <f>ROUND('T1 ANSP'!O31,$D$38)=ROUND(SUM('T1 ANSP'!O22:O30),$D$38)</f>
        <v>1</v>
      </c>
    </row>
    <row r="39" spans="1:26" s="213" customFormat="1" ht="15" customHeight="1" outlineLevel="1">
      <c r="A39" s="218"/>
      <c r="B39" s="1264"/>
      <c r="C39" s="1265" t="s">
        <v>92</v>
      </c>
      <c r="D39" s="1268"/>
      <c r="E39" s="1267">
        <f>ROUND('T1 ANSP'!C31,$D$38)</f>
        <v>100440.245</v>
      </c>
      <c r="F39" s="1267">
        <f>ROUND('T1 ANSP'!D31,$D$38)</f>
        <v>91143.539000000004</v>
      </c>
      <c r="G39" s="1267">
        <f>ROUND('T1 ANSP'!E31,$D$38)</f>
        <v>89086.085999999996</v>
      </c>
      <c r="H39" s="1267">
        <f>ROUND('T1 ANSP'!F31,$D$38)</f>
        <v>92912.606</v>
      </c>
      <c r="I39" s="1267">
        <f>ROUND('T1 ANSP'!G31,$D$38)</f>
        <v>94304.572</v>
      </c>
      <c r="J39" s="1267">
        <f>ROUND('T1 ANSP'!H31,$D$38)</f>
        <v>105623.567</v>
      </c>
      <c r="K39" s="1267">
        <f>ROUND('T1 ANSP'!I31,$D$38)</f>
        <v>122220.848</v>
      </c>
      <c r="L39" s="1267">
        <f>ROUND('T1 ANSP'!J31,$D$38)</f>
        <v>123694.664</v>
      </c>
      <c r="M39" s="1267">
        <f>ROUND('T1 ANSP'!K31,$D$38)</f>
        <v>134816.16099999999</v>
      </c>
      <c r="N39" s="1267">
        <f>ROUND('T1 ANSP'!L31,$D$38)</f>
        <v>152723.595</v>
      </c>
      <c r="O39" s="1267">
        <f>ROUND('T1 ANSP'!M31,$D$38)</f>
        <v>157410.31599999999</v>
      </c>
      <c r="P39" s="1267">
        <f>ROUND('T1 ANSP'!N31,$D$38)</f>
        <v>165622.36300000001</v>
      </c>
      <c r="Q39" s="1267">
        <f>ROUND('T1 ANSP'!O31,$D$38)</f>
        <v>175360.897</v>
      </c>
    </row>
    <row r="40" spans="1:26" s="213" customFormat="1" ht="15" customHeight="1" outlineLevel="1">
      <c r="A40" s="218"/>
      <c r="B40" s="1264"/>
      <c r="C40" s="1265" t="s">
        <v>93</v>
      </c>
      <c r="D40" s="1268"/>
      <c r="E40" s="1267">
        <f>ROUND(SUM('T1 ANSP'!C22:C30),$D$38)</f>
        <v>100440.245</v>
      </c>
      <c r="F40" s="1267">
        <f>ROUND(SUM('T1 ANSP'!D22:D30),$D$38)</f>
        <v>91143.539000000004</v>
      </c>
      <c r="G40" s="1267">
        <f>ROUND(SUM('T1 ANSP'!E22:E30),$D$38)</f>
        <v>89086.085999999996</v>
      </c>
      <c r="H40" s="1267">
        <f>ROUND(SUM('T1 ANSP'!F22:F30),$D$38)</f>
        <v>92912.606</v>
      </c>
      <c r="I40" s="1267">
        <f>ROUND(SUM('T1 ANSP'!G22:G30),$D$38)</f>
        <v>94304.572</v>
      </c>
      <c r="J40" s="1267">
        <f>ROUND(SUM('T1 ANSP'!H22:H30),$D$38)</f>
        <v>105623.567</v>
      </c>
      <c r="K40" s="1267">
        <f>ROUND(SUM('T1 ANSP'!I22:I30),$D$38)</f>
        <v>122220.848</v>
      </c>
      <c r="L40" s="1267">
        <f>ROUND(SUM('T1 ANSP'!J22:J30),$D$38)</f>
        <v>123694.664</v>
      </c>
      <c r="M40" s="1267">
        <f>ROUND(SUM('T1 ANSP'!K22:K30),$D$38)</f>
        <v>134816.16099999999</v>
      </c>
      <c r="N40" s="1267">
        <f>ROUND(SUM('T1 ANSP'!L22:L30),$D$38)</f>
        <v>152723.595</v>
      </c>
      <c r="O40" s="1267">
        <f>ROUND(SUM('T1 ANSP'!M22:M30),$D$38)</f>
        <v>157410.31599999999</v>
      </c>
      <c r="P40" s="1267">
        <f>ROUND(SUM('T1 ANSP'!N22:N30),$D$38)</f>
        <v>165622.36300000001</v>
      </c>
      <c r="Q40" s="1267">
        <f>ROUND(SUM('T1 ANSP'!O22:O30),$D$38)</f>
        <v>175360.897</v>
      </c>
    </row>
    <row r="41" spans="1:26" s="210" customFormat="1" ht="15" customHeight="1">
      <c r="A41" s="1271" t="s">
        <v>94</v>
      </c>
      <c r="B41" s="1261" t="s">
        <v>113</v>
      </c>
      <c r="C41" s="1262" t="s">
        <v>95</v>
      </c>
      <c r="D41" s="1269">
        <v>3</v>
      </c>
      <c r="E41" s="209" t="b">
        <f>ROUND('T1 ANSP'!C18,$D$41)=ROUND('T1 ANSP'!C31,$D$41)</f>
        <v>1</v>
      </c>
      <c r="F41" s="209" t="b">
        <f>ROUND('T1 ANSP'!D18,$D$41)=ROUND('T1 ANSP'!D31,$D$41)</f>
        <v>1</v>
      </c>
      <c r="G41" s="209" t="b">
        <f>ROUND('T1 ANSP'!E18,$D$41)=ROUND('T1 ANSP'!E31,$D$41)</f>
        <v>1</v>
      </c>
      <c r="H41" s="209" t="b">
        <f>ROUND('T1 ANSP'!F18,$D$41)=ROUND('T1 ANSP'!F31,$D$41)</f>
        <v>1</v>
      </c>
      <c r="I41" s="209" t="b">
        <f>ROUND('T1 ANSP'!G18,$D$41)=ROUND('T1 ANSP'!G31,$D$41)</f>
        <v>1</v>
      </c>
      <c r="J41" s="209" t="b">
        <f>ROUND('T1 ANSP'!H18,$D$41)=ROUND('T1 ANSP'!H31,$D$41)</f>
        <v>1</v>
      </c>
      <c r="K41" s="209" t="b">
        <f>ROUND('T1 ANSP'!I18,$D$41)=ROUND('T1 ANSP'!I31,$D$41)</f>
        <v>1</v>
      </c>
      <c r="L41" s="209" t="b">
        <f>ROUND('T1 ANSP'!J18,$D$41)=ROUND('T1 ANSP'!J31,$D$41)</f>
        <v>1</v>
      </c>
      <c r="M41" s="209" t="b">
        <f>ROUND('T1 ANSP'!K18,$D$41)=ROUND('T1 ANSP'!K31,$D$41)</f>
        <v>1</v>
      </c>
      <c r="N41" s="209" t="b">
        <f>ROUND('T1 ANSP'!L18,$D$41)=ROUND('T1 ANSP'!L31,$D$41)</f>
        <v>1</v>
      </c>
      <c r="O41" s="209" t="b">
        <f>ROUND('T1 ANSP'!M18,$D$41)=ROUND('T1 ANSP'!M31,$D$41)</f>
        <v>1</v>
      </c>
      <c r="P41" s="209" t="b">
        <f>ROUND('T1 ANSP'!N18,$D$41)=ROUND('T1 ANSP'!N31,$D$41)</f>
        <v>1</v>
      </c>
      <c r="Q41" s="209" t="b">
        <f>ROUND('T1 ANSP'!O18,$D$41)=ROUND('T1 ANSP'!O31,$D$41)</f>
        <v>1</v>
      </c>
    </row>
    <row r="42" spans="1:26" s="213" customFormat="1" ht="15" customHeight="1" outlineLevel="1">
      <c r="A42" s="1272"/>
      <c r="B42" s="1264"/>
      <c r="C42" s="1265" t="s">
        <v>87</v>
      </c>
      <c r="D42" s="1268"/>
      <c r="E42" s="1267">
        <f>ROUND('T1 ANSP'!C18,$D$41)</f>
        <v>100440.245</v>
      </c>
      <c r="F42" s="1267">
        <f>ROUND('T1 ANSP'!D18,$D$41)</f>
        <v>91143.539000000004</v>
      </c>
      <c r="G42" s="1267">
        <f>ROUND('T1 ANSP'!E18,$D$41)</f>
        <v>89086.085999999996</v>
      </c>
      <c r="H42" s="1267">
        <f>ROUND('T1 ANSP'!F18,$D$41)</f>
        <v>92912.606</v>
      </c>
      <c r="I42" s="1267">
        <f>ROUND('T1 ANSP'!G18,$D$41)</f>
        <v>94304.572</v>
      </c>
      <c r="J42" s="1267">
        <f>ROUND('T1 ANSP'!H18,$D$41)</f>
        <v>105623.567</v>
      </c>
      <c r="K42" s="1267">
        <f>ROUND('T1 ANSP'!I18,$D$41)</f>
        <v>122220.848</v>
      </c>
      <c r="L42" s="1267">
        <f>ROUND('T1 ANSP'!J18,$D$41)</f>
        <v>123694.664</v>
      </c>
      <c r="M42" s="1267">
        <f>ROUND('T1 ANSP'!K18,$D$41)</f>
        <v>134816.16099999999</v>
      </c>
      <c r="N42" s="1267">
        <f>ROUND('T1 ANSP'!L18,$D$41)</f>
        <v>152723.595</v>
      </c>
      <c r="O42" s="1267">
        <f>ROUND('T1 ANSP'!M18,$D$41)</f>
        <v>157410.31599999999</v>
      </c>
      <c r="P42" s="1267">
        <f>ROUND('T1 ANSP'!N18,$D$41)</f>
        <v>165622.36300000001</v>
      </c>
      <c r="Q42" s="1267">
        <f>ROUND('T1 ANSP'!O18,$D$41)</f>
        <v>175360.897</v>
      </c>
    </row>
    <row r="43" spans="1:26" s="213" customFormat="1" ht="15" customHeight="1" outlineLevel="1">
      <c r="A43" s="1272"/>
      <c r="B43" s="1264"/>
      <c r="C43" s="1265" t="s">
        <v>92</v>
      </c>
      <c r="D43" s="1268"/>
      <c r="E43" s="1267">
        <f>ROUND('T1 ANSP'!C31,$D$41)</f>
        <v>100440.245</v>
      </c>
      <c r="F43" s="1267">
        <f>ROUND('T1 ANSP'!D31,$D$41)</f>
        <v>91143.539000000004</v>
      </c>
      <c r="G43" s="1267">
        <f>ROUND('T1 ANSP'!E31,$D$41)</f>
        <v>89086.085999999996</v>
      </c>
      <c r="H43" s="1267">
        <f>ROUND('T1 ANSP'!F31,$D$41)</f>
        <v>92912.606</v>
      </c>
      <c r="I43" s="1267">
        <f>ROUND('T1 ANSP'!G31,$D$41)</f>
        <v>94304.572</v>
      </c>
      <c r="J43" s="1267">
        <f>ROUND('T1 ANSP'!H31,$D$41)</f>
        <v>105623.567</v>
      </c>
      <c r="K43" s="1267">
        <f>ROUND('T1 ANSP'!I31,$D$41)</f>
        <v>122220.848</v>
      </c>
      <c r="L43" s="1267">
        <f>ROUND('T1 ANSP'!J31,$D$41)</f>
        <v>123694.664</v>
      </c>
      <c r="M43" s="1267">
        <f>ROUND('T1 ANSP'!K31,$D$41)</f>
        <v>134816.16099999999</v>
      </c>
      <c r="N43" s="1267">
        <f>ROUND('T1 ANSP'!L31,$D$41)</f>
        <v>152723.595</v>
      </c>
      <c r="O43" s="1267">
        <f>ROUND('T1 ANSP'!M31,$D$41)</f>
        <v>157410.31599999999</v>
      </c>
      <c r="P43" s="1267">
        <f>ROUND('T1 ANSP'!N31,$D$41)</f>
        <v>165622.36300000001</v>
      </c>
      <c r="Q43" s="1267">
        <f>ROUND('T1 ANSP'!O31,$D$41)</f>
        <v>175360.897</v>
      </c>
    </row>
    <row r="44" spans="1:26" s="210" customFormat="1" ht="15" customHeight="1">
      <c r="A44" s="208" t="s">
        <v>447</v>
      </c>
      <c r="B44" s="1261" t="s">
        <v>448</v>
      </c>
      <c r="C44" s="1262" t="s">
        <v>449</v>
      </c>
      <c r="D44" s="1263">
        <v>3</v>
      </c>
      <c r="M44" s="209" t="b">
        <f>ROUND('T1 ANSP'!K13,$D$44)&gt;0</f>
        <v>1</v>
      </c>
      <c r="N44" s="209" t="b">
        <f>ROUND('T1 ANSP'!L13,$D$44)&gt;0</f>
        <v>1</v>
      </c>
      <c r="O44" s="209" t="b">
        <f>ROUND('T1 ANSP'!M13,$D$44)&gt;0</f>
        <v>1</v>
      </c>
      <c r="P44" s="209" t="b">
        <f>ROUND('T1 ANSP'!N13,$D$44)&gt;0</f>
        <v>1</v>
      </c>
      <c r="Q44" s="209" t="b">
        <f>ROUND('T1 ANSP'!O13,$D$44)&gt;0</f>
        <v>1</v>
      </c>
    </row>
    <row r="45" spans="1:26" s="213" customFormat="1" ht="15" customHeight="1" outlineLevel="1">
      <c r="A45" s="233"/>
      <c r="B45" s="1264"/>
      <c r="C45" s="1265" t="s">
        <v>450</v>
      </c>
      <c r="D45" s="1268"/>
      <c r="M45" s="1273">
        <f>ROUND('T1 ANSP'!K13,$D$44)</f>
        <v>17671.848000000002</v>
      </c>
      <c r="N45" s="1273">
        <f>ROUND('T1 ANSP'!L13,$D$44)</f>
        <v>17040.918000000001</v>
      </c>
      <c r="O45" s="1273">
        <f>ROUND('T1 ANSP'!M13,$D$44)</f>
        <v>15326.958000000001</v>
      </c>
      <c r="P45" s="1273">
        <f>ROUND('T1 ANSP'!N13,$D$44)</f>
        <v>15996.677</v>
      </c>
      <c r="Q45" s="1273">
        <f>ROUND('T1 ANSP'!O13,$D$44)</f>
        <v>15359.286</v>
      </c>
      <c r="R45" s="210"/>
      <c r="S45" s="210"/>
      <c r="T45" s="210"/>
      <c r="U45" s="210"/>
      <c r="V45" s="210"/>
      <c r="W45" s="210"/>
      <c r="X45" s="210"/>
      <c r="Y45" s="210"/>
      <c r="Z45" s="210"/>
    </row>
    <row r="46" spans="1:26" s="210" customFormat="1" ht="15" customHeight="1">
      <c r="A46" s="217" t="s">
        <v>96</v>
      </c>
      <c r="B46" s="1261" t="s">
        <v>97</v>
      </c>
      <c r="C46" s="1262" t="s">
        <v>151</v>
      </c>
      <c r="D46" s="1263">
        <v>2</v>
      </c>
      <c r="F46" s="209" t="b">
        <f>ROUND('T1 ANSP'!C65*(1+'T1'!D64),$D$46)=ROUND('T1 ANSP'!D65,$D$46)</f>
        <v>1</v>
      </c>
      <c r="G46" s="209" t="b">
        <f>ROUND('T1 ANSP'!D65*(1+'T1'!E64),$D$46)=ROUND('T1 ANSP'!E65,$D$46)</f>
        <v>1</v>
      </c>
      <c r="H46" s="209" t="b">
        <f>ROUND('T1 ANSP'!E65*(1+'T1'!F64),$D$46)=ROUND('T1 ANSP'!F65,$D$46)</f>
        <v>1</v>
      </c>
      <c r="I46" s="209" t="b">
        <f>ROUND('T1 ANSP'!F65*(1+'T1'!G64),$D$46)=ROUND('T1 ANSP'!G65,$D$46)</f>
        <v>1</v>
      </c>
      <c r="J46" s="209" t="b">
        <f>ROUND('T1 ANSP'!G65*(1+'T1'!H64),$D$46)=ROUND('T1 ANSP'!H65,$D$46)</f>
        <v>1</v>
      </c>
      <c r="K46" s="209" t="b">
        <f>ROUND('T1 ANSP'!H65*(1+'T1'!I64),$D$46)=ROUND('T1 ANSP'!I65,$D$46)</f>
        <v>1</v>
      </c>
      <c r="L46" s="209" t="b">
        <f>ROUND('T1 ANSP'!I65*(1+'T1'!J64),$D$46)=ROUND('T1 ANSP'!J65,$D$46)</f>
        <v>1</v>
      </c>
      <c r="M46" s="209" t="b">
        <f>ROUND('T1 ANSP'!J65*(1+'T1'!K64),$D$46)=ROUND('T1 ANSP'!K65,$D$46)</f>
        <v>1</v>
      </c>
      <c r="N46" s="209" t="b">
        <f>ROUND('T1 ANSP'!K65*(1+'T1'!L64),$D$46)=ROUND('T1 ANSP'!L65,$D$46)</f>
        <v>1</v>
      </c>
      <c r="O46" s="209" t="b">
        <f>ROUND('T1 ANSP'!L65*(1+'T1'!M64),$D$46)=ROUND('T1 ANSP'!M65,$D$46)</f>
        <v>1</v>
      </c>
      <c r="P46" s="209" t="b">
        <f>ROUND('T1 ANSP'!M65*(1+'T1'!N64),$D$46)=ROUND('T1 ANSP'!N65,$D$46)</f>
        <v>1</v>
      </c>
      <c r="Q46" s="209" t="b">
        <f>ROUND('T1 ANSP'!N65*(1+'T1'!O64),$D$46)=ROUND('T1 ANSP'!O65,$D$46)</f>
        <v>1</v>
      </c>
    </row>
    <row r="47" spans="1:26" s="213" customFormat="1" ht="15" customHeight="1" outlineLevel="1">
      <c r="A47" s="218"/>
      <c r="B47" s="1264"/>
      <c r="C47" s="1265" t="s">
        <v>98</v>
      </c>
      <c r="D47" s="1268"/>
      <c r="F47" s="231">
        <f>ROUND('T1 ANSP'!C65*(1+'T1'!D64),$D$46)</f>
        <v>97.55</v>
      </c>
      <c r="G47" s="231">
        <f>ROUND('T1 ANSP'!D65*(1+'T1'!E64),$D$46)</f>
        <v>97.35</v>
      </c>
      <c r="H47" s="231">
        <f>ROUND('T1 ANSP'!E65*(1+'T1'!F64),$D$46)</f>
        <v>97.84</v>
      </c>
      <c r="I47" s="231">
        <f>ROUND('T1 ANSP'!F65*(1+'T1'!G64),$D$46)</f>
        <v>98.43</v>
      </c>
      <c r="J47" s="231">
        <f>ROUND('T1 ANSP'!G65*(1+'T1'!H64),$D$46)</f>
        <v>100</v>
      </c>
      <c r="K47" s="231">
        <f>ROUND('T1 ANSP'!H65*(1+'T1'!I64),$D$46)</f>
        <v>101.2</v>
      </c>
      <c r="L47" s="231">
        <f>ROUND('T1 ANSP'!I65*(1+'T1'!J64),$D$46)</f>
        <v>101.5</v>
      </c>
      <c r="M47" s="231">
        <f>ROUND('T1 ANSP'!J65*(1+'T1'!K64),$D$46)</f>
        <v>103.23</v>
      </c>
      <c r="N47" s="231">
        <f>ROUND('T1 ANSP'!K65*(1+'T1'!L64),$D$46)</f>
        <v>104.98</v>
      </c>
      <c r="O47" s="231">
        <f>ROUND('T1 ANSP'!L65*(1+'T1'!M64),$D$46)</f>
        <v>106.87</v>
      </c>
      <c r="P47" s="231">
        <f>ROUND('T1 ANSP'!M65*(1+'T1'!N64),$D$46)</f>
        <v>108.9</v>
      </c>
      <c r="Q47" s="231">
        <f>ROUND('T1 ANSP'!N65*(1+'T1'!O64),$D$46)</f>
        <v>111.08</v>
      </c>
    </row>
    <row r="48" spans="1:26" s="213" customFormat="1" ht="15" customHeight="1" outlineLevel="1">
      <c r="A48" s="218"/>
      <c r="B48" s="1264"/>
      <c r="C48" s="1265" t="s">
        <v>99</v>
      </c>
      <c r="D48" s="1268"/>
      <c r="F48" s="231">
        <f>ROUND('T1 ANSP'!D65,$D$46)</f>
        <v>97.55</v>
      </c>
      <c r="G48" s="231">
        <f>ROUND('T1 ANSP'!E65,$D$46)</f>
        <v>97.35</v>
      </c>
      <c r="H48" s="231">
        <f>ROUND('T1 ANSP'!F65,$D$46)</f>
        <v>97.84</v>
      </c>
      <c r="I48" s="231">
        <f>ROUND('T1 ANSP'!G65,$D$46)</f>
        <v>98.43</v>
      </c>
      <c r="J48" s="231">
        <f>ROUND('T1 ANSP'!H65,$D$46)</f>
        <v>100</v>
      </c>
      <c r="K48" s="231">
        <f>ROUND('T1 ANSP'!I65,$D$46)</f>
        <v>101.2</v>
      </c>
      <c r="L48" s="231">
        <f>ROUND('T1 ANSP'!J65,$D$46)</f>
        <v>101.5</v>
      </c>
      <c r="M48" s="231">
        <f>ROUND('T1 ANSP'!K65,$D$46)</f>
        <v>103.23</v>
      </c>
      <c r="N48" s="231">
        <f>ROUND('T1 ANSP'!L65,$D$46)</f>
        <v>104.98</v>
      </c>
      <c r="O48" s="231">
        <f>ROUND('T1 ANSP'!M65,$D$46)</f>
        <v>106.87</v>
      </c>
      <c r="P48" s="231">
        <f>ROUND('T1 ANSP'!N65,$D$46)</f>
        <v>108.9</v>
      </c>
      <c r="Q48" s="231">
        <f>ROUND('T1 ANSP'!O65,$D$46)</f>
        <v>111.08</v>
      </c>
    </row>
    <row r="49" spans="1:17" s="210" customFormat="1" ht="15" customHeight="1">
      <c r="A49" s="217" t="s">
        <v>158</v>
      </c>
      <c r="B49" s="1261" t="s">
        <v>101</v>
      </c>
      <c r="C49" s="1262" t="s">
        <v>152</v>
      </c>
      <c r="D49" s="1263">
        <v>3</v>
      </c>
      <c r="E49" s="209" t="b">
        <f>ROUND(((('T1 ANSP'!C61-'T1 ANSP'!C15-'T1 ANSP'!C16)/('T1 ANSP'!C65/100))+('T1 ANSP'!C15+'T1 ANSP'!C16)),$D$49)=ROUND('T1 ANSP'!C66,$D$49)</f>
        <v>1</v>
      </c>
      <c r="F49" s="209" t="b">
        <f>ROUND(((('T1 ANSP'!D61-'T1 ANSP'!D15-'T1 ANSP'!D16)/('T1 ANSP'!D65/100))+('T1 ANSP'!D15+'T1 ANSP'!D16)),$D$49)=ROUND('T1 ANSP'!D66,$D$49)</f>
        <v>1</v>
      </c>
      <c r="G49" s="209" t="b">
        <f>ROUND(((('T1 ANSP'!E61-'T1 ANSP'!E15-'T1 ANSP'!E16)/('T1 ANSP'!E65/100))+('T1 ANSP'!E15+'T1 ANSP'!E16)),$D$49)=ROUND('T1 ANSP'!E66,$D$49)</f>
        <v>1</v>
      </c>
      <c r="H49" s="209" t="b">
        <f>ROUND(((('T1 ANSP'!F61-'T1 ANSP'!F15-'T1 ANSP'!F16)/('T1 ANSP'!F65/100))+('T1 ANSP'!F15+'T1 ANSP'!F16)),$D$49)=ROUND('T1 ANSP'!F66,$D$49)</f>
        <v>1</v>
      </c>
      <c r="I49" s="209" t="b">
        <f>ROUND(((('T1 ANSP'!G61-'T1 ANSP'!G15-'T1 ANSP'!G16)/('T1 ANSP'!G65/100))+('T1 ANSP'!G15+'T1 ANSP'!G16)),$D$49)=ROUND('T1 ANSP'!G66,$D$49)</f>
        <v>1</v>
      </c>
      <c r="J49" s="209" t="b">
        <f>ROUND(((('T1 ANSP'!H61-'T1 ANSP'!H15-'T1 ANSP'!H16)/('T1 ANSP'!H65/100))+('T1 ANSP'!H15+'T1 ANSP'!H16)),$D$49)=ROUND('T1 ANSP'!H66,$D$49)</f>
        <v>1</v>
      </c>
      <c r="K49" s="209" t="b">
        <f>ROUND(((('T1 ANSP'!I61-'T1 ANSP'!I15-'T1 ANSP'!I16)/('T1 ANSP'!I65/100))+('T1 ANSP'!I15+'T1 ANSP'!I16)),$D$49)=ROUND('T1 ANSP'!I66,$D$49)</f>
        <v>1</v>
      </c>
      <c r="L49" s="209" t="b">
        <f>ROUND(((('T1 ANSP'!J61-'T1 ANSP'!J15-'T1 ANSP'!J16)/('T1 ANSP'!J65/100))+('T1 ANSP'!J15+'T1 ANSP'!J16)),$D$49)=ROUND('T1 ANSP'!J66,$D$49)</f>
        <v>1</v>
      </c>
      <c r="M49" s="209" t="b">
        <f>ROUND(((('T1 ANSP'!K61-'T1 ANSP'!K15-'T1 ANSP'!K16)/('T1 ANSP'!K65/100))+('T1 ANSP'!K15+'T1 ANSP'!K16)),$D$49)=ROUND('T1 ANSP'!K66,$D$49)</f>
        <v>1</v>
      </c>
      <c r="N49" s="209" t="b">
        <f>ROUND(((('T1 ANSP'!L61-'T1 ANSP'!L15-'T1 ANSP'!L16)/('T1 ANSP'!L65/100))+('T1 ANSP'!L15+'T1 ANSP'!L16)),$D$49)=ROUND('T1 ANSP'!L66,$D$49)</f>
        <v>1</v>
      </c>
      <c r="O49" s="209" t="b">
        <f>ROUND(((('T1 ANSP'!M61-'T1 ANSP'!M15-'T1 ANSP'!M16)/('T1 ANSP'!M65/100))+('T1 ANSP'!M15+'T1 ANSP'!M16)),$D$49)=ROUND('T1 ANSP'!M66,$D$49)</f>
        <v>1</v>
      </c>
      <c r="P49" s="209" t="b">
        <f>ROUND(((('T1 ANSP'!N61-'T1 ANSP'!N15-'T1 ANSP'!N16)/('T1 ANSP'!N65/100))+('T1 ANSP'!N15+'T1 ANSP'!N16)),$D$49)=ROUND('T1 ANSP'!N66,$D$49)</f>
        <v>1</v>
      </c>
      <c r="Q49" s="209" t="b">
        <f>ROUND(((('T1 ANSP'!O61-'T1 ANSP'!O15-'T1 ANSP'!O16)/('T1 ANSP'!O65/100))+('T1 ANSP'!O15+'T1 ANSP'!O16)),$D$49)=ROUND('T1 ANSP'!O66,$D$49)</f>
        <v>1</v>
      </c>
    </row>
    <row r="50" spans="1:17" s="213" customFormat="1" ht="15" customHeight="1" outlineLevel="1">
      <c r="A50" s="218"/>
      <c r="B50" s="1264"/>
      <c r="C50" s="1265" t="s">
        <v>102</v>
      </c>
      <c r="D50" s="1268"/>
      <c r="E50" s="1267">
        <f>ROUND(((('T1 ANSP'!C61-'T1 ANSP'!C15-'T1 ANSP'!C16)/('T1 ANSP'!C65/100))+('T1 ANSP'!C15+'T1 ANSP'!C16)),$D$49)</f>
        <v>103152.421</v>
      </c>
      <c r="F50" s="1267">
        <f>ROUND(((('T1 ANSP'!D61-'T1 ANSP'!D15-'T1 ANSP'!D16)/('T1 ANSP'!D65/100))+('T1 ANSP'!D15+'T1 ANSP'!D16)),$D$49)</f>
        <v>93237.625</v>
      </c>
      <c r="G50" s="1267">
        <f>ROUND(((('T1 ANSP'!E61-'T1 ANSP'!E15-'T1 ANSP'!E16)/('T1 ANSP'!E65/100))+('T1 ANSP'!E15+'T1 ANSP'!E16)),$D$49)</f>
        <v>91293.156000000003</v>
      </c>
      <c r="H50" s="1267">
        <f>ROUND(((('T1 ANSP'!F61-'T1 ANSP'!F15-'T1 ANSP'!F16)/('T1 ANSP'!F65/100))+('T1 ANSP'!F15+'T1 ANSP'!F16)),$D$49)</f>
        <v>94799.263999999996</v>
      </c>
      <c r="I50" s="1267">
        <f>ROUND(((('T1 ANSP'!G61-'T1 ANSP'!G15-'T1 ANSP'!G16)/('T1 ANSP'!G65/100))+('T1 ANSP'!G15+'T1 ANSP'!G16)),$D$49)</f>
        <v>95694.107999999993</v>
      </c>
      <c r="J50" s="1267">
        <f>ROUND(((('T1 ANSP'!H61-'T1 ANSP'!H15-'T1 ANSP'!H16)/('T1 ANSP'!H65/100))+('T1 ANSP'!H15+'T1 ANSP'!H16)),$D$49)</f>
        <v>105623.567</v>
      </c>
      <c r="K50" s="1267">
        <f>ROUND(((('T1 ANSP'!I61-'T1 ANSP'!I15-'T1 ANSP'!I16)/('T1 ANSP'!I65/100))+('T1 ANSP'!I15+'T1 ANSP'!I16)),$D$49)</f>
        <v>120877.41</v>
      </c>
      <c r="L50" s="1267">
        <f>ROUND(((('T1 ANSP'!J61-'T1 ANSP'!J15-'T1 ANSP'!J16)/('T1 ANSP'!J65/100))+('T1 ANSP'!J15+'T1 ANSP'!J16)),$D$49)</f>
        <v>122002.30100000001</v>
      </c>
      <c r="M50" s="1267">
        <f>ROUND(((('T1 ANSP'!K61-'T1 ANSP'!K15-'T1 ANSP'!K16)/('T1 ANSP'!K65/100))+('T1 ANSP'!K15+'T1 ANSP'!K16)),$D$49)</f>
        <v>130908.99</v>
      </c>
      <c r="N50" s="1267">
        <f>ROUND(((('T1 ANSP'!L61-'T1 ANSP'!L15-'T1 ANSP'!L16)/('T1 ANSP'!L65/100))+('T1 ANSP'!L15+'T1 ANSP'!L16)),$D$49)</f>
        <v>146456.943</v>
      </c>
      <c r="O50" s="1267">
        <f>ROUND(((('T1 ANSP'!M61-'T1 ANSP'!M15-'T1 ANSP'!M16)/('T1 ANSP'!M65/100))+('T1 ANSP'!M15+'T1 ANSP'!M16)),$D$49)</f>
        <v>148663.033</v>
      </c>
      <c r="P50" s="1267">
        <f>ROUND(((('T1 ANSP'!N61-'T1 ANSP'!N15-'T1 ANSP'!N16)/('T1 ANSP'!N65/100))+('T1 ANSP'!N15+'T1 ANSP'!N16)),$D$49)</f>
        <v>153629.837</v>
      </c>
      <c r="Q50" s="1267">
        <f>ROUND(((('T1 ANSP'!O61-'T1 ANSP'!O15-'T1 ANSP'!O16)/('T1 ANSP'!O65/100))+('T1 ANSP'!O15+'T1 ANSP'!O16)),$D$49)</f>
        <v>159787.27299999999</v>
      </c>
    </row>
    <row r="51" spans="1:17" s="213" customFormat="1" ht="15" customHeight="1" outlineLevel="1">
      <c r="A51" s="218"/>
      <c r="B51" s="1264"/>
      <c r="C51" s="1265" t="s">
        <v>103</v>
      </c>
      <c r="D51" s="1268"/>
      <c r="E51" s="1267">
        <f>ROUND('T1 ANSP'!C66,$D$49)</f>
        <v>103152.421</v>
      </c>
      <c r="F51" s="1267">
        <f>ROUND('T1 ANSP'!D66,$D$49)</f>
        <v>93237.625</v>
      </c>
      <c r="G51" s="1267">
        <f>ROUND('T1 ANSP'!E66,$D$49)</f>
        <v>91293.156000000003</v>
      </c>
      <c r="H51" s="1267">
        <f>ROUND('T1 ANSP'!F66,$D$49)</f>
        <v>94799.263999999996</v>
      </c>
      <c r="I51" s="1267">
        <f>ROUND('T1 ANSP'!G66,$D$49)</f>
        <v>95694.107999999993</v>
      </c>
      <c r="J51" s="1267">
        <f>ROUND('T1 ANSP'!H66,$D$49)</f>
        <v>105623.567</v>
      </c>
      <c r="K51" s="1267">
        <f>ROUND('T1 ANSP'!I66,$D$49)</f>
        <v>120877.41</v>
      </c>
      <c r="L51" s="1267">
        <f>ROUND('T1 ANSP'!J66,$D$49)</f>
        <v>122002.30100000001</v>
      </c>
      <c r="M51" s="1267">
        <f>ROUND('T1 ANSP'!K66,$D$49)</f>
        <v>130908.99</v>
      </c>
      <c r="N51" s="1267">
        <f>ROUND('T1 ANSP'!L66,$D$49)</f>
        <v>146456.943</v>
      </c>
      <c r="O51" s="1267">
        <f>ROUND('T1 ANSP'!M66,$D$49)</f>
        <v>148663.033</v>
      </c>
      <c r="P51" s="1267">
        <f>ROUND('T1 ANSP'!N66,$D$49)</f>
        <v>153629.837</v>
      </c>
      <c r="Q51" s="1267">
        <f>ROUND('T1 ANSP'!O66,$D$49)</f>
        <v>159787.27299999999</v>
      </c>
    </row>
    <row r="52" spans="1:17" s="210" customFormat="1" ht="15" customHeight="1">
      <c r="A52" s="217" t="s">
        <v>114</v>
      </c>
      <c r="B52" s="1261" t="s">
        <v>115</v>
      </c>
      <c r="C52" s="1262" t="s">
        <v>116</v>
      </c>
      <c r="D52" s="1268"/>
      <c r="E52" s="209" t="b">
        <f>'T1 ANSP'!C68='T1'!C68</f>
        <v>1</v>
      </c>
      <c r="F52" s="209" t="b">
        <f>'T1 ANSP'!D68='T1'!D68</f>
        <v>1</v>
      </c>
      <c r="G52" s="209" t="b">
        <f>'T1 ANSP'!E68='T1'!E68</f>
        <v>1</v>
      </c>
      <c r="H52" s="209" t="b">
        <f>'T1 ANSP'!F68='T1'!F68</f>
        <v>1</v>
      </c>
      <c r="I52" s="209" t="b">
        <f>'T1 ANSP'!G68='T1'!G68</f>
        <v>1</v>
      </c>
      <c r="J52" s="209" t="b">
        <f>'T1 ANSP'!H68='T1'!H68</f>
        <v>1</v>
      </c>
      <c r="K52" s="209" t="b">
        <f>'T1 ANSP'!I68='T1'!I68</f>
        <v>1</v>
      </c>
      <c r="L52" s="209" t="b">
        <f>'T1 ANSP'!J68='T1'!J68</f>
        <v>1</v>
      </c>
      <c r="M52" s="209" t="b">
        <f>'T1 ANSP'!K68='T1'!K68</f>
        <v>1</v>
      </c>
      <c r="N52" s="209" t="b">
        <f>'T1 ANSP'!L68='T1'!L68</f>
        <v>1</v>
      </c>
      <c r="O52" s="209" t="b">
        <f>'T1 ANSP'!M68='T1'!M68</f>
        <v>1</v>
      </c>
      <c r="P52" s="209" t="b">
        <f>'T1 ANSP'!N68='T1'!N68</f>
        <v>1</v>
      </c>
      <c r="Q52" s="209" t="b">
        <f>'T1 ANSP'!O68='T1'!O68</f>
        <v>1</v>
      </c>
    </row>
    <row r="53" spans="1:17" s="213" customFormat="1" ht="15" customHeight="1" outlineLevel="1">
      <c r="A53" s="218"/>
      <c r="B53" s="1264"/>
      <c r="C53" s="1265" t="s">
        <v>117</v>
      </c>
      <c r="D53" s="1268"/>
      <c r="E53" s="1267">
        <f>'T1 ANSP'!C68</f>
        <v>2782.28</v>
      </c>
      <c r="F53" s="1267">
        <f>'T1 ANSP'!D68</f>
        <v>2876.7525623000001</v>
      </c>
      <c r="G53" s="1267">
        <f>'T1 ANSP'!E68</f>
        <v>3019.6111864999998</v>
      </c>
      <c r="H53" s="1267">
        <f>'T1 ANSP'!F68</f>
        <v>3150.1862650000003</v>
      </c>
      <c r="I53" s="1267">
        <f>'T1 ANSP'!G68</f>
        <v>3509.556</v>
      </c>
      <c r="J53" s="1267">
        <f>'T1 ANSP'!H68</f>
        <v>3777.0235627000002</v>
      </c>
      <c r="K53" s="1267">
        <f>'T1 ANSP'!I68</f>
        <v>3855.5410000000002</v>
      </c>
      <c r="L53" s="1267">
        <f>'T1 ANSP'!J68</f>
        <v>4059.8598324999998</v>
      </c>
      <c r="M53" s="1267">
        <f>'T1 ANSP'!K68</f>
        <v>4082.2502751863694</v>
      </c>
      <c r="N53" s="1267">
        <f>'T1 ANSP'!L68</f>
        <v>4167.7112108402225</v>
      </c>
      <c r="O53" s="1267">
        <f>'T1 ANSP'!M68</f>
        <v>4253.1721464940756</v>
      </c>
      <c r="P53" s="1267">
        <f>'T1 ANSP'!N68</f>
        <v>4326.7083004287861</v>
      </c>
      <c r="Q53" s="1267">
        <f>'T1 ANSP'!O68</f>
        <v>4402.2319179833539</v>
      </c>
    </row>
    <row r="54" spans="1:17" s="213" customFormat="1" ht="15" customHeight="1" outlineLevel="1">
      <c r="A54" s="218"/>
      <c r="B54" s="1264"/>
      <c r="C54" s="1265" t="s">
        <v>118</v>
      </c>
      <c r="D54" s="1268"/>
      <c r="E54" s="1267">
        <f>'T1'!C68</f>
        <v>2782.28</v>
      </c>
      <c r="F54" s="1267">
        <f>'T1'!D68</f>
        <v>2876.7525623000001</v>
      </c>
      <c r="G54" s="1267">
        <f>'T1'!E68</f>
        <v>3019.6111864999998</v>
      </c>
      <c r="H54" s="1267">
        <f>'T1'!F68</f>
        <v>3150.1862650000003</v>
      </c>
      <c r="I54" s="1267">
        <f>'T1'!G68</f>
        <v>3509.556</v>
      </c>
      <c r="J54" s="1267">
        <f>'T1'!H68</f>
        <v>3777.0235627000002</v>
      </c>
      <c r="K54" s="1267">
        <f>'T1'!I68</f>
        <v>3855.5410000000002</v>
      </c>
      <c r="L54" s="1267">
        <f>'T1'!J68</f>
        <v>4059.8598324999998</v>
      </c>
      <c r="M54" s="1267">
        <f>'T1'!K68</f>
        <v>4082.2502751863694</v>
      </c>
      <c r="N54" s="1267">
        <f>'T1'!L68</f>
        <v>4167.7112108402225</v>
      </c>
      <c r="O54" s="1267">
        <f>'T1'!M68</f>
        <v>4253.1721464940756</v>
      </c>
      <c r="P54" s="1267">
        <f>'T1'!N68</f>
        <v>4326.7083004287861</v>
      </c>
      <c r="Q54" s="1267">
        <f>'T1'!O68</f>
        <v>4402.2319179833539</v>
      </c>
    </row>
    <row r="55" spans="1:17" s="210" customFormat="1" ht="15" customHeight="1">
      <c r="A55" s="217" t="s">
        <v>104</v>
      </c>
      <c r="B55" s="1261" t="s">
        <v>105</v>
      </c>
      <c r="C55" s="1262" t="s">
        <v>153</v>
      </c>
      <c r="D55" s="1263">
        <v>2</v>
      </c>
      <c r="E55" s="209" t="b">
        <f>ROUND(('T1 ANSP'!C66/'T1 ANSP'!C68),$D$55)=ROUND('T1 ANSP'!C70,$D$55)</f>
        <v>1</v>
      </c>
      <c r="F55" s="209" t="b">
        <f>ROUND(('T1 ANSP'!D66/'T1 ANSP'!D68),$D$55)=ROUND('T1 ANSP'!D70,$D$55)</f>
        <v>1</v>
      </c>
      <c r="G55" s="209" t="b">
        <f>ROUND(('T1 ANSP'!E66/'T1 ANSP'!E68),$D$55)=ROUND('T1 ANSP'!E70,$D$55)</f>
        <v>1</v>
      </c>
      <c r="H55" s="209" t="b">
        <f>ROUND(('T1 ANSP'!F66/'T1 ANSP'!F68),$D$55)=ROUND('T1 ANSP'!F70,$D$55)</f>
        <v>1</v>
      </c>
      <c r="I55" s="209" t="b">
        <f>ROUND(('T1 ANSP'!G66/'T1 ANSP'!G68),$D$55)=ROUND('T1 ANSP'!G70,$D$55)</f>
        <v>1</v>
      </c>
      <c r="J55" s="209" t="b">
        <f>ROUND(('T1 ANSP'!H66/'T1 ANSP'!H68),$D$55)=ROUND('T1 ANSP'!H70,$D$55)</f>
        <v>1</v>
      </c>
      <c r="K55" s="209" t="b">
        <f>ROUND(('T1 ANSP'!I66/'T1 ANSP'!I68),$D$55)=ROUND('T1 ANSP'!I70,$D$55)</f>
        <v>1</v>
      </c>
      <c r="L55" s="209" t="b">
        <f>ROUND(('T1 ANSP'!J66/'T1 ANSP'!J68),$D$55)=ROUND('T1 ANSP'!J70,$D$55)</f>
        <v>1</v>
      </c>
      <c r="M55" s="209" t="b">
        <f>ROUND(('T1 ANSP'!K66/'T1 ANSP'!K68),$D$55)=ROUND('T1 ANSP'!K70,$D$55)</f>
        <v>1</v>
      </c>
      <c r="N55" s="209" t="b">
        <f>ROUND(('T1 ANSP'!L66/'T1 ANSP'!L68),$D$55)=ROUND('T1 ANSP'!L70,$D$55)</f>
        <v>1</v>
      </c>
      <c r="O55" s="209" t="b">
        <f>ROUND(('T1 ANSP'!M66/'T1 ANSP'!M68),$D$55)=ROUND('T1 ANSP'!M70,$D$55)</f>
        <v>1</v>
      </c>
      <c r="P55" s="209" t="b">
        <f>ROUND(('T1 ANSP'!N66/'T1 ANSP'!N68),$D$55)=ROUND('T1 ANSP'!N70,$D$55)</f>
        <v>1</v>
      </c>
      <c r="Q55" s="209" t="b">
        <f>ROUND(('T1 ANSP'!O66/'T1 ANSP'!O68),$D$55)=ROUND('T1 ANSP'!O70,$D$55)</f>
        <v>1</v>
      </c>
    </row>
    <row r="56" spans="1:17" s="213" customFormat="1" ht="15" customHeight="1" outlineLevel="1">
      <c r="A56" s="218"/>
      <c r="B56" s="1264"/>
      <c r="C56" s="1265" t="s">
        <v>106</v>
      </c>
      <c r="D56" s="1268"/>
      <c r="E56" s="231">
        <f>ROUND(('T1 ANSP'!C66/'T1 ANSP'!C68),$D$55)</f>
        <v>37.07</v>
      </c>
      <c r="F56" s="231">
        <f>ROUND(('T1 ANSP'!D66/'T1 ANSP'!D68),$D$55)</f>
        <v>32.409999999999997</v>
      </c>
      <c r="G56" s="231">
        <f>ROUND(('T1 ANSP'!E66/'T1 ANSP'!E68),$D$55)</f>
        <v>30.23</v>
      </c>
      <c r="H56" s="231">
        <f>ROUND(('T1 ANSP'!F66/'T1 ANSP'!F68),$D$55)</f>
        <v>30.09</v>
      </c>
      <c r="I56" s="231">
        <f>ROUND(('T1 ANSP'!G66/'T1 ANSP'!G68),$D$55)</f>
        <v>27.27</v>
      </c>
      <c r="J56" s="231">
        <f>ROUND(('T1 ANSP'!H66/'T1 ANSP'!H68),$D$55)</f>
        <v>27.96</v>
      </c>
      <c r="K56" s="231">
        <f>ROUND(('T1 ANSP'!I66/'T1 ANSP'!I68),$D$55)</f>
        <v>31.35</v>
      </c>
      <c r="L56" s="231">
        <f>ROUND(('T1 ANSP'!J66/'T1 ANSP'!J68),$D$55)</f>
        <v>30.05</v>
      </c>
      <c r="M56" s="231">
        <f>ROUND(('T1 ANSP'!K66/'T1 ANSP'!K68),$D$55)</f>
        <v>32.07</v>
      </c>
      <c r="N56" s="231">
        <f>ROUND(('T1 ANSP'!L66/'T1 ANSP'!L68),$D$55)</f>
        <v>35.14</v>
      </c>
      <c r="O56" s="231">
        <f>ROUND(('T1 ANSP'!M66/'T1 ANSP'!M68),$D$55)</f>
        <v>34.950000000000003</v>
      </c>
      <c r="P56" s="231">
        <f>ROUND(('T1 ANSP'!N66/'T1 ANSP'!N68),$D$55)</f>
        <v>35.51</v>
      </c>
      <c r="Q56" s="231">
        <f>ROUND(('T1 ANSP'!O66/'T1 ANSP'!O68),$D$55)</f>
        <v>36.299999999999997</v>
      </c>
    </row>
    <row r="57" spans="1:17" s="213" customFormat="1" ht="15" customHeight="1" outlineLevel="1">
      <c r="A57" s="218"/>
      <c r="B57" s="1264"/>
      <c r="C57" s="1265" t="s">
        <v>107</v>
      </c>
      <c r="D57" s="1268"/>
      <c r="E57" s="231">
        <f>ROUND('T1 ANSP'!C70,$D$55)</f>
        <v>37.07</v>
      </c>
      <c r="F57" s="231">
        <f>ROUND('T1 ANSP'!D70,$D$55)</f>
        <v>32.409999999999997</v>
      </c>
      <c r="G57" s="231">
        <f>ROUND('T1 ANSP'!E70,$D$55)</f>
        <v>30.23</v>
      </c>
      <c r="H57" s="231">
        <f>ROUND('T1 ANSP'!F70,$D$55)</f>
        <v>30.09</v>
      </c>
      <c r="I57" s="231">
        <f>ROUND('T1 ANSP'!G70,$D$55)</f>
        <v>27.27</v>
      </c>
      <c r="J57" s="231">
        <f>ROUND('T1 ANSP'!H70,$D$55)</f>
        <v>27.96</v>
      </c>
      <c r="K57" s="231">
        <f>ROUND('T1 ANSP'!I70,$D$55)</f>
        <v>31.35</v>
      </c>
      <c r="L57" s="231">
        <f>ROUND('T1 ANSP'!J70,$D$55)</f>
        <v>30.05</v>
      </c>
      <c r="M57" s="231">
        <f>ROUND('T1 ANSP'!K70,$D$55)</f>
        <v>32.07</v>
      </c>
      <c r="N57" s="231">
        <f>ROUND('T1 ANSP'!L70,$D$55)</f>
        <v>35.14</v>
      </c>
      <c r="O57" s="231">
        <f>ROUND('T1 ANSP'!M70,$D$55)</f>
        <v>34.950000000000003</v>
      </c>
      <c r="P57" s="231">
        <f>ROUND('T1 ANSP'!N70,$D$55)</f>
        <v>35.51</v>
      </c>
      <c r="Q57" s="231">
        <f>ROUND('T1 ANSP'!O70,$D$55)</f>
        <v>36.299999999999997</v>
      </c>
    </row>
    <row r="58" spans="1:17" s="210" customFormat="1" ht="15" customHeight="1">
      <c r="A58" s="1271" t="s">
        <v>119</v>
      </c>
      <c r="B58" s="1261" t="s">
        <v>120</v>
      </c>
      <c r="C58" s="1262" t="s">
        <v>121</v>
      </c>
      <c r="D58" s="1268"/>
      <c r="E58" s="209" t="b">
        <f>'T1 ANSP'!C64='T1'!C64</f>
        <v>1</v>
      </c>
      <c r="F58" s="209" t="b">
        <f>'T1 ANSP'!D64='T1'!D64</f>
        <v>1</v>
      </c>
      <c r="G58" s="209" t="b">
        <f>'T1 ANSP'!E64='T1'!E64</f>
        <v>1</v>
      </c>
      <c r="H58" s="209" t="b">
        <f>'T1 ANSP'!F64='T1'!F64</f>
        <v>1</v>
      </c>
      <c r="I58" s="209" t="b">
        <f>'T1 ANSP'!G64='T1'!G64</f>
        <v>1</v>
      </c>
      <c r="J58" s="209" t="b">
        <f>'T1 ANSP'!H64='T1'!H64</f>
        <v>1</v>
      </c>
      <c r="K58" s="209" t="b">
        <f>'T1 ANSP'!I64='T1'!I64</f>
        <v>1</v>
      </c>
      <c r="L58" s="209" t="b">
        <f>'T1 ANSP'!J64='T1'!J64</f>
        <v>1</v>
      </c>
      <c r="M58" s="209" t="b">
        <f>'T1 ANSP'!K64='T1'!K64</f>
        <v>1</v>
      </c>
      <c r="N58" s="209" t="b">
        <f>'T1 ANSP'!L64='T1'!L64</f>
        <v>1</v>
      </c>
      <c r="O58" s="209" t="b">
        <f>'T1 ANSP'!M64='T1'!M64</f>
        <v>1</v>
      </c>
      <c r="P58" s="209" t="b">
        <f>'T1 ANSP'!N64='T1'!N64</f>
        <v>1</v>
      </c>
      <c r="Q58" s="209" t="b">
        <f>'T1 ANSP'!O64='T1'!O64</f>
        <v>1</v>
      </c>
    </row>
    <row r="59" spans="1:17" s="213" customFormat="1" ht="15" customHeight="1" outlineLevel="1">
      <c r="A59" s="1272"/>
      <c r="B59" s="1264"/>
      <c r="C59" s="1265" t="s">
        <v>122</v>
      </c>
      <c r="D59" s="1268"/>
      <c r="E59" s="219">
        <f>'T1 ANSP'!C64</f>
        <v>2.8000000000000001E-2</v>
      </c>
      <c r="F59" s="219">
        <f>'T1 ANSP'!D64</f>
        <v>4.0000000000000001E-3</v>
      </c>
      <c r="G59" s="219">
        <f>'T1 ANSP'!E64</f>
        <v>-2E-3</v>
      </c>
      <c r="H59" s="219">
        <f>'T1 ANSP'!F64</f>
        <v>5.0000000000000001E-3</v>
      </c>
      <c r="I59" s="219">
        <f>'T1 ANSP'!G64</f>
        <v>6.0000000000000001E-3</v>
      </c>
      <c r="J59" s="219">
        <f>'T1 ANSP'!H64</f>
        <v>1.6E-2</v>
      </c>
      <c r="K59" s="219">
        <f>'T1 ANSP'!I64</f>
        <v>1.2E-2</v>
      </c>
      <c r="L59" s="219">
        <f>'T1 ANSP'!J64</f>
        <v>3.0000000000000001E-3</v>
      </c>
      <c r="M59" s="219">
        <f>'T1 ANSP'!K64</f>
        <v>1.7000000000000001E-2</v>
      </c>
      <c r="N59" s="219">
        <f>'T1 ANSP'!L64</f>
        <v>1.7000000000000001E-2</v>
      </c>
      <c r="O59" s="219">
        <f>'T1 ANSP'!M64</f>
        <v>1.7999999999999999E-2</v>
      </c>
      <c r="P59" s="219">
        <f>'T1 ANSP'!N64</f>
        <v>1.9E-2</v>
      </c>
      <c r="Q59" s="219">
        <f>'T1 ANSP'!O64</f>
        <v>0.02</v>
      </c>
    </row>
    <row r="60" spans="1:17" s="213" customFormat="1" ht="15" customHeight="1" outlineLevel="1">
      <c r="A60" s="1272"/>
      <c r="B60" s="1264"/>
      <c r="C60" s="1265" t="s">
        <v>123</v>
      </c>
      <c r="D60" s="1268"/>
      <c r="E60" s="219">
        <f>'T1'!C64</f>
        <v>2.8000000000000001E-2</v>
      </c>
      <c r="F60" s="219">
        <f>'T1'!D64</f>
        <v>4.0000000000000001E-3</v>
      </c>
      <c r="G60" s="219">
        <f>'T1'!E64</f>
        <v>-2E-3</v>
      </c>
      <c r="H60" s="219">
        <f>'T1'!F64</f>
        <v>5.0000000000000001E-3</v>
      </c>
      <c r="I60" s="219">
        <f>'T1'!G64</f>
        <v>6.0000000000000001E-3</v>
      </c>
      <c r="J60" s="219">
        <f>'T1'!H64</f>
        <v>1.6E-2</v>
      </c>
      <c r="K60" s="219">
        <f>'T1'!I64</f>
        <v>1.2E-2</v>
      </c>
      <c r="L60" s="219">
        <f>'T1'!J64</f>
        <v>3.0000000000000001E-3</v>
      </c>
      <c r="M60" s="219">
        <f>'T1'!K64</f>
        <v>1.7000000000000001E-2</v>
      </c>
      <c r="N60" s="219">
        <f>'T1'!L64</f>
        <v>1.7000000000000001E-2</v>
      </c>
      <c r="O60" s="219">
        <f>'T1'!M64</f>
        <v>1.7999999999999999E-2</v>
      </c>
      <c r="P60" s="219">
        <f>'T1'!N64</f>
        <v>1.9E-2</v>
      </c>
      <c r="Q60" s="219">
        <f>'T1'!O64</f>
        <v>0.02</v>
      </c>
    </row>
    <row r="61" spans="1:17" s="210" customFormat="1" ht="15" customHeight="1">
      <c r="A61" s="1271" t="s">
        <v>124</v>
      </c>
      <c r="B61" s="1261" t="s">
        <v>97</v>
      </c>
      <c r="C61" s="1262" t="s">
        <v>125</v>
      </c>
      <c r="D61" s="1268"/>
      <c r="E61" s="209" t="b">
        <f>'T1 ANSP'!C65='T1'!C65</f>
        <v>1</v>
      </c>
      <c r="F61" s="209" t="b">
        <f>'T1 ANSP'!D65='T1'!D65</f>
        <v>1</v>
      </c>
      <c r="G61" s="209" t="b">
        <f>'T1 ANSP'!E65='T1'!E65</f>
        <v>1</v>
      </c>
      <c r="H61" s="209" t="b">
        <f>'T1 ANSP'!F65='T1'!F65</f>
        <v>1</v>
      </c>
      <c r="I61" s="209" t="b">
        <f>'T1 ANSP'!G65='T1'!G65</f>
        <v>1</v>
      </c>
      <c r="J61" s="209" t="b">
        <f>'T1 ANSP'!H65='T1'!H65</f>
        <v>1</v>
      </c>
      <c r="K61" s="209" t="b">
        <f>'T1 ANSP'!I65='T1'!I65</f>
        <v>1</v>
      </c>
      <c r="L61" s="209" t="b">
        <f>'T1 ANSP'!J65='T1'!J65</f>
        <v>1</v>
      </c>
      <c r="M61" s="209" t="b">
        <f>'T1 ANSP'!K65='T1'!K65</f>
        <v>1</v>
      </c>
      <c r="N61" s="209" t="b">
        <f>'T1 ANSP'!L65='T1'!L65</f>
        <v>1</v>
      </c>
      <c r="O61" s="209" t="b">
        <f>'T1 ANSP'!M65='T1'!M65</f>
        <v>1</v>
      </c>
      <c r="P61" s="209" t="b">
        <f>'T1 ANSP'!N65='T1'!N65</f>
        <v>1</v>
      </c>
      <c r="Q61" s="209" t="b">
        <f>'T1 ANSP'!O65='T1'!O65</f>
        <v>1</v>
      </c>
    </row>
    <row r="62" spans="1:17" s="213" customFormat="1" ht="15" customHeight="1" outlineLevel="1">
      <c r="A62" s="1274"/>
      <c r="B62" s="1264"/>
      <c r="C62" s="1265" t="s">
        <v>126</v>
      </c>
      <c r="D62" s="1268"/>
      <c r="E62" s="231">
        <f>'T1 ANSP'!C65</f>
        <v>97.157872307749756</v>
      </c>
      <c r="F62" s="231">
        <f>'T1 ANSP'!D65</f>
        <v>97.546503796980758</v>
      </c>
      <c r="G62" s="231">
        <f>'T1 ANSP'!E65</f>
        <v>97.35141078938679</v>
      </c>
      <c r="H62" s="231">
        <f>'T1 ANSP'!F65</f>
        <v>97.838167843333707</v>
      </c>
      <c r="I62" s="231">
        <f>'T1 ANSP'!G65</f>
        <v>98.425196850393704</v>
      </c>
      <c r="J62" s="231">
        <f>'T1 ANSP'!H65</f>
        <v>100</v>
      </c>
      <c r="K62" s="231">
        <f>'T1 ANSP'!I65</f>
        <v>101.2</v>
      </c>
      <c r="L62" s="231">
        <f>'T1 ANSP'!J65</f>
        <v>101.50359999999999</v>
      </c>
      <c r="M62" s="231">
        <f>'T1 ANSP'!K65</f>
        <v>103.22916119999998</v>
      </c>
      <c r="N62" s="231">
        <f>'T1 ANSP'!L65</f>
        <v>104.98405694039997</v>
      </c>
      <c r="O62" s="231">
        <f>'T1 ANSP'!M65</f>
        <v>106.87376996532717</v>
      </c>
      <c r="P62" s="231">
        <f>'T1 ANSP'!N65</f>
        <v>108.90437159466838</v>
      </c>
      <c r="Q62" s="231">
        <f>'T1 ANSP'!O65</f>
        <v>111.08245902656175</v>
      </c>
    </row>
    <row r="63" spans="1:17" s="213" customFormat="1" ht="15" customHeight="1" outlineLevel="1">
      <c r="A63" s="1274"/>
      <c r="B63" s="1264"/>
      <c r="C63" s="1265" t="s">
        <v>127</v>
      </c>
      <c r="D63" s="1268"/>
      <c r="E63" s="231">
        <f>'T1'!C65</f>
        <v>97.157872307749756</v>
      </c>
      <c r="F63" s="231">
        <f>'T1'!D65</f>
        <v>97.546503796980758</v>
      </c>
      <c r="G63" s="231">
        <f>'T1'!E65</f>
        <v>97.35141078938679</v>
      </c>
      <c r="H63" s="231">
        <f>'T1'!F65</f>
        <v>97.838167843333707</v>
      </c>
      <c r="I63" s="231">
        <f>'T1'!G65</f>
        <v>98.425196850393704</v>
      </c>
      <c r="J63" s="231">
        <f>'T1'!H65</f>
        <v>100</v>
      </c>
      <c r="K63" s="231">
        <f>'T1'!I65</f>
        <v>101.2</v>
      </c>
      <c r="L63" s="231">
        <f>'T1'!J65</f>
        <v>101.50359999999999</v>
      </c>
      <c r="M63" s="231">
        <f>'T1'!K65</f>
        <v>103.22916119999998</v>
      </c>
      <c r="N63" s="231">
        <f>'T1'!L65</f>
        <v>104.98405694039997</v>
      </c>
      <c r="O63" s="231">
        <f>'T1'!M65</f>
        <v>106.87376996532717</v>
      </c>
      <c r="P63" s="231">
        <f>'T1'!N65</f>
        <v>108.90437159466838</v>
      </c>
      <c r="Q63" s="231">
        <f>'T1'!O65</f>
        <v>111.08245902656175</v>
      </c>
    </row>
    <row r="64" spans="1:17" s="210" customFormat="1" ht="15" customHeight="1">
      <c r="A64" s="208" t="s">
        <v>128</v>
      </c>
      <c r="B64" s="1261" t="s">
        <v>129</v>
      </c>
      <c r="C64" s="220" t="s">
        <v>130</v>
      </c>
      <c r="D64" s="1263">
        <v>3</v>
      </c>
      <c r="E64" s="209" t="b">
        <f>IF('T1 ANSP'!C39&gt;0,(ROUND('T1 ANSP'!C41,$D$64)=ROUND('T1 ANSP'!C16/'T1 ANSP'!C39,$D$64)),"N/A")</f>
        <v>1</v>
      </c>
      <c r="F64" s="209" t="b">
        <f>IF('T1 ANSP'!D39&gt;0,(ROUND('T1 ANSP'!D41,$D$64)=ROUND('T1 ANSP'!D16/'T1 ANSP'!D39,$D$64)),"N/A")</f>
        <v>1</v>
      </c>
      <c r="G64" s="209" t="b">
        <f>IF('T1 ANSP'!E39&gt;0,(ROUND('T1 ANSP'!E41,$D$64)=ROUND('T1 ANSP'!E16/'T1 ANSP'!E39,$D$64)),"N/A")</f>
        <v>1</v>
      </c>
      <c r="H64" s="209" t="b">
        <f>IF('T1 ANSP'!F39&gt;0,(ROUND('T1 ANSP'!F41,$D$64)=ROUND('T1 ANSP'!F16/'T1 ANSP'!F39,$D$64)),"N/A")</f>
        <v>1</v>
      </c>
      <c r="I64" s="209" t="b">
        <f>IF('T1 ANSP'!G39&gt;0,(ROUND('T1 ANSP'!G41,$D$64)=ROUND('T1 ANSP'!G16/'T1 ANSP'!G39,$D$64)),"N/A")</f>
        <v>1</v>
      </c>
      <c r="J64" s="209" t="b">
        <f>IF('T1 ANSP'!H39&gt;0,(ROUND('T1 ANSP'!H41,$D$64)=ROUND('T1 ANSP'!H16/'T1 ANSP'!H39,$D$64)),"N/A")</f>
        <v>1</v>
      </c>
      <c r="K64" s="209" t="b">
        <f>IF('T1 ANSP'!I39&gt;0,(ROUND('T1 ANSP'!I41,$D$64)=ROUND('T1 ANSP'!I16/'T1 ANSP'!I39,$D$64)),"N/A")</f>
        <v>1</v>
      </c>
      <c r="L64" s="209" t="b">
        <f>IF('T1 ANSP'!J39&gt;0,(ROUND('T1 ANSP'!J41,$D$64)=ROUND('T1 ANSP'!J16/'T1 ANSP'!J39,$D$64)),"N/A")</f>
        <v>1</v>
      </c>
      <c r="M64" s="209" t="b">
        <f>IF('T1 ANSP'!K39&gt;0,(ROUND('T1 ANSP'!K41,$D$64)=ROUND('T1 ANSP'!K16/'T1 ANSP'!K39,$D$64)),"N/A")</f>
        <v>1</v>
      </c>
      <c r="N64" s="209" t="b">
        <f>IF('T1 ANSP'!L39&gt;0,(ROUND('T1 ANSP'!L41,$D$64)=ROUND('T1 ANSP'!L16/'T1 ANSP'!L39,$D$64)),"N/A")</f>
        <v>1</v>
      </c>
      <c r="O64" s="209" t="b">
        <f>IF('T1 ANSP'!M39&gt;0,(ROUND('T1 ANSP'!M41,$D$64)=ROUND('T1 ANSP'!M16/'T1 ANSP'!M39,$D$64)),"N/A")</f>
        <v>1</v>
      </c>
      <c r="P64" s="209" t="b">
        <f>IF('T1 ANSP'!N39&gt;0,(ROUND('T1 ANSP'!N41,$D$64)=ROUND('T1 ANSP'!N16/'T1 ANSP'!N39,$D$64)),"N/A")</f>
        <v>1</v>
      </c>
      <c r="Q64" s="209" t="b">
        <f>IF('T1 ANSP'!O39&gt;0,(ROUND('T1 ANSP'!O41,$D$64)=ROUND('T1 ANSP'!O16/'T1 ANSP'!O39,$D$64)),"N/A")</f>
        <v>1</v>
      </c>
    </row>
    <row r="65" spans="1:17" s="213" customFormat="1" ht="15" customHeight="1" outlineLevel="1">
      <c r="A65" s="211"/>
      <c r="B65" s="1264"/>
      <c r="C65" s="1265" t="s">
        <v>131</v>
      </c>
      <c r="D65" s="1268"/>
      <c r="E65" s="221">
        <f>IF('T1 ANSP'!C39&gt;0,(ROUND('T1 ANSP'!C41,$D$64)))</f>
        <v>6.8000000000000005E-2</v>
      </c>
      <c r="F65" s="221">
        <f>IF('T1 ANSP'!D39&gt;0,(ROUND('T1 ANSP'!D41,$D$64)))</f>
        <v>6.8000000000000005E-2</v>
      </c>
      <c r="G65" s="221">
        <f>IF('T1 ANSP'!E39&gt;0,(ROUND('T1 ANSP'!E41,$D$64)))</f>
        <v>6.8000000000000005E-2</v>
      </c>
      <c r="H65" s="221">
        <f>IF('T1 ANSP'!F39&gt;0,(ROUND('T1 ANSP'!F41,$D$64)))</f>
        <v>6.3E-2</v>
      </c>
      <c r="I65" s="221">
        <f>IF('T1 ANSP'!G39&gt;0,(ROUND('T1 ANSP'!G41,$D$64)))</f>
        <v>6.3E-2</v>
      </c>
      <c r="J65" s="221">
        <f>IF('T1 ANSP'!H39&gt;0,(ROUND('T1 ANSP'!H41,$D$64)))</f>
        <v>6.3E-2</v>
      </c>
      <c r="K65" s="221">
        <f>IF('T1 ANSP'!I39&gt;0,(ROUND('T1 ANSP'!I41,$D$64)))</f>
        <v>6.3E-2</v>
      </c>
      <c r="L65" s="221">
        <f>IF('T1 ANSP'!J39&gt;0,(ROUND('T1 ANSP'!J41,$D$64)))</f>
        <v>6.3E-2</v>
      </c>
      <c r="M65" s="221">
        <f>IF('T1 ANSP'!K39&gt;0,(ROUND('T1 ANSP'!K41,$D$64)))</f>
        <v>5.8000000000000003E-2</v>
      </c>
      <c r="N65" s="221">
        <f>IF('T1 ANSP'!L39&gt;0,(ROUND('T1 ANSP'!L41,$D$64)))</f>
        <v>5.8000000000000003E-2</v>
      </c>
      <c r="O65" s="221">
        <f>IF('T1 ANSP'!M39&gt;0,(ROUND('T1 ANSP'!M41,$D$64)))</f>
        <v>5.8000000000000003E-2</v>
      </c>
      <c r="P65" s="221">
        <f>IF('T1 ANSP'!N39&gt;0,(ROUND('T1 ANSP'!N41,$D$64)))</f>
        <v>5.8000000000000003E-2</v>
      </c>
      <c r="Q65" s="221">
        <f>IF('T1 ANSP'!O39&gt;0,(ROUND('T1 ANSP'!O41,$D$64)))</f>
        <v>5.8000000000000003E-2</v>
      </c>
    </row>
    <row r="66" spans="1:17" s="213" customFormat="1" ht="15" customHeight="1" outlineLevel="1">
      <c r="A66" s="211"/>
      <c r="B66" s="1264"/>
      <c r="C66" s="1265" t="s">
        <v>132</v>
      </c>
      <c r="D66" s="1268"/>
      <c r="E66" s="221">
        <f>ROUND('T1 ANSP'!C16/'T1 ANSP'!C39,$D$64)</f>
        <v>6.8000000000000005E-2</v>
      </c>
      <c r="F66" s="221">
        <f>ROUND('T1 ANSP'!D16/'T1 ANSP'!D39,$D$64)</f>
        <v>6.8000000000000005E-2</v>
      </c>
      <c r="G66" s="221">
        <f>ROUND('T1 ANSP'!E16/'T1 ANSP'!E39,$D$64)</f>
        <v>6.8000000000000005E-2</v>
      </c>
      <c r="H66" s="221">
        <f>ROUND('T1 ANSP'!F16/'T1 ANSP'!F39,$D$64)</f>
        <v>6.3E-2</v>
      </c>
      <c r="I66" s="221">
        <f>ROUND('T1 ANSP'!G16/'T1 ANSP'!G39,$D$64)</f>
        <v>6.3E-2</v>
      </c>
      <c r="J66" s="221">
        <f>ROUND('T1 ANSP'!H16/'T1 ANSP'!H39,$D$64)</f>
        <v>6.3E-2</v>
      </c>
      <c r="K66" s="221">
        <f>ROUND('T1 ANSP'!I16/'T1 ANSP'!I39,$D$64)</f>
        <v>6.3E-2</v>
      </c>
      <c r="L66" s="221">
        <f>ROUND('T1 ANSP'!J16/'T1 ANSP'!J39,$D$64)</f>
        <v>6.3E-2</v>
      </c>
      <c r="M66" s="221">
        <f>ROUND('T1 ANSP'!K16/'T1 ANSP'!K39,$D$64)</f>
        <v>5.8000000000000003E-2</v>
      </c>
      <c r="N66" s="221">
        <f>ROUND('T1 ANSP'!L16/'T1 ANSP'!L39,$D$64)</f>
        <v>5.8000000000000003E-2</v>
      </c>
      <c r="O66" s="221">
        <f>ROUND('T1 ANSP'!M16/'T1 ANSP'!M39,$D$64)</f>
        <v>5.8000000000000003E-2</v>
      </c>
      <c r="P66" s="221">
        <f>ROUND('T1 ANSP'!N16/'T1 ANSP'!N39,$D$64)</f>
        <v>5.8000000000000003E-2</v>
      </c>
      <c r="Q66" s="221">
        <f>ROUND('T1 ANSP'!O16/'T1 ANSP'!O39,$D$64)</f>
        <v>5.8000000000000003E-2</v>
      </c>
    </row>
    <row r="67" spans="1:17" s="210" customFormat="1" ht="15" customHeight="1">
      <c r="A67" s="208" t="s">
        <v>133</v>
      </c>
      <c r="B67" s="1261" t="s">
        <v>157</v>
      </c>
      <c r="C67" s="1275" t="s">
        <v>156</v>
      </c>
      <c r="D67" s="1263">
        <v>3</v>
      </c>
      <c r="E67" s="209" t="b">
        <f>IF(ISERROR(ROUND(('T1 ANSP'!C16-('T1 ANSP'!C39*'T1 ANSP'!C43))/(('T1 ANSP'!C39*'T1 ANSP'!C42)-('T1 ANSP'!C39*'T1 ANSP'!C43)),$D$67)),"N/A",ROUND(('T1 ANSP'!C16-('T1 ANSP'!C39*'T1 ANSP'!C43))/(('T1 ANSP'!C39*'T1 ANSP'!C42)-('T1 ANSP'!C39*'T1 ANSP'!C43)),$D$67))=ROUND('T1 ANSP'!C44,$D$67)</f>
        <v>1</v>
      </c>
      <c r="F67" s="209" t="b">
        <f>IF(ISERROR(ROUND(('T1 ANSP'!D16-('T1 ANSP'!D39*'T1 ANSP'!D43))/(('T1 ANSP'!D39*'T1 ANSP'!D42)-('T1 ANSP'!D39*'T1 ANSP'!D43)),$D$67)),"N/A",ROUND(('T1 ANSP'!D16-('T1 ANSP'!D39*'T1 ANSP'!D43))/(('T1 ANSP'!D39*'T1 ANSP'!D42)-('T1 ANSP'!D39*'T1 ANSP'!D43)),$D$67))=ROUND('T1 ANSP'!D44,$D$67)</f>
        <v>1</v>
      </c>
      <c r="G67" s="209" t="b">
        <f>IF(ISERROR(ROUND(('T1 ANSP'!E16-('T1 ANSP'!E39*'T1 ANSP'!E43))/(('T1 ANSP'!E39*'T1 ANSP'!E42)-('T1 ANSP'!E39*'T1 ANSP'!E43)),$D$67)),"N/A",ROUND(('T1 ANSP'!E16-('T1 ANSP'!E39*'T1 ANSP'!E43))/(('T1 ANSP'!E39*'T1 ANSP'!E42)-('T1 ANSP'!E39*'T1 ANSP'!E43)),$D$67))=ROUND('T1 ANSP'!E44,$D$67)</f>
        <v>1</v>
      </c>
      <c r="H67" s="209" t="b">
        <f>IF(ISERROR(ROUND(('T1 ANSP'!F16-('T1 ANSP'!F39*'T1 ANSP'!F43))/(('T1 ANSP'!F39*'T1 ANSP'!F42)-('T1 ANSP'!F39*'T1 ANSP'!F43)),$D$67)),"N/A",ROUND(('T1 ANSP'!F16-('T1 ANSP'!F39*'T1 ANSP'!F43))/(('T1 ANSP'!F39*'T1 ANSP'!F42)-('T1 ANSP'!F39*'T1 ANSP'!F43)),$D$67))=ROUND('T1 ANSP'!F44,$D$67)</f>
        <v>1</v>
      </c>
      <c r="I67" s="209" t="b">
        <f>IF(ISERROR(ROUND(('T1 ANSP'!G16-('T1 ANSP'!G39*'T1 ANSP'!G43))/(('T1 ANSP'!G39*'T1 ANSP'!G42)-('T1 ANSP'!G39*'T1 ANSP'!G43)),$D$67)),"N/A",ROUND(('T1 ANSP'!G16-('T1 ANSP'!G39*'T1 ANSP'!G43))/(('T1 ANSP'!G39*'T1 ANSP'!G42)-('T1 ANSP'!G39*'T1 ANSP'!G43)),$D$67))=ROUND('T1 ANSP'!G44,$D$67)</f>
        <v>1</v>
      </c>
      <c r="J67" s="209" t="b">
        <f>IF(ISERROR(ROUND(('T1 ANSP'!H16-('T1 ANSP'!H39*'T1 ANSP'!H43))/(('T1 ANSP'!H39*'T1 ANSP'!H42)-('T1 ANSP'!H39*'T1 ANSP'!H43)),$D$67)),"N/A",ROUND(('T1 ANSP'!H16-('T1 ANSP'!H39*'T1 ANSP'!H43))/(('T1 ANSP'!H39*'T1 ANSP'!H42)-('T1 ANSP'!H39*'T1 ANSP'!H43)),$D$67))=ROUND('T1 ANSP'!H44,$D$67)</f>
        <v>1</v>
      </c>
      <c r="K67" s="209" t="b">
        <f>IF(ISERROR(ROUND(('T1 ANSP'!I16-('T1 ANSP'!I39*'T1 ANSP'!I43))/(('T1 ANSP'!I39*'T1 ANSP'!I42)-('T1 ANSP'!I39*'T1 ANSP'!I43)),$D$67)),"N/A",ROUND(('T1 ANSP'!I16-('T1 ANSP'!I39*'T1 ANSP'!I43))/(('T1 ANSP'!I39*'T1 ANSP'!I42)-('T1 ANSP'!I39*'T1 ANSP'!I43)),$D$67))=ROUND('T1 ANSP'!I44,$D$67)</f>
        <v>1</v>
      </c>
      <c r="L67" s="209" t="b">
        <f>IF(ISERROR(ROUND(('T1 ANSP'!J16-('T1 ANSP'!J39*'T1 ANSP'!J43))/(('T1 ANSP'!J39*'T1 ANSP'!J42)-('T1 ANSP'!J39*'T1 ANSP'!J43)),$D$67)),"N/A",ROUND(('T1 ANSP'!J16-('T1 ANSP'!J39*'T1 ANSP'!J43))/(('T1 ANSP'!J39*'T1 ANSP'!J42)-('T1 ANSP'!J39*'T1 ANSP'!J43)),$D$67))=ROUND('T1 ANSP'!J44,$D$67)</f>
        <v>1</v>
      </c>
      <c r="M67" s="209" t="b">
        <f>IF(ISERROR(ROUND(('T1 ANSP'!K16-('T1 ANSP'!K39*'T1 ANSP'!K43))/(('T1 ANSP'!K39*'T1 ANSP'!K42)-('T1 ANSP'!K39*'T1 ANSP'!K43)),$D$67)),"N/A",ROUND(('T1 ANSP'!K16-('T1 ANSP'!K39*'T1 ANSP'!K43))/(('T1 ANSP'!K39*'T1 ANSP'!K42)-('T1 ANSP'!K39*'T1 ANSP'!K43)),$D$67))=ROUND('T1 ANSP'!K44,$D$67)</f>
        <v>1</v>
      </c>
      <c r="N67" s="209" t="b">
        <f>IF(ISERROR(ROUND(('T1 ANSP'!L16-('T1 ANSP'!L39*'T1 ANSP'!L43))/(('T1 ANSP'!L39*'T1 ANSP'!L42)-('T1 ANSP'!L39*'T1 ANSP'!L43)),$D$67)),"N/A",ROUND(('T1 ANSP'!L16-('T1 ANSP'!L39*'T1 ANSP'!L43))/(('T1 ANSP'!L39*'T1 ANSP'!L42)-('T1 ANSP'!L39*'T1 ANSP'!L43)),$D$67))=ROUND('T1 ANSP'!L44,$D$67)</f>
        <v>1</v>
      </c>
      <c r="O67" s="209" t="b">
        <f>IF(ISERROR(ROUND(('T1 ANSP'!M16-('T1 ANSP'!M39*'T1 ANSP'!M43))/(('T1 ANSP'!M39*'T1 ANSP'!M42)-('T1 ANSP'!M39*'T1 ANSP'!M43)),$D$67)),"N/A",ROUND(('T1 ANSP'!M16-('T1 ANSP'!M39*'T1 ANSP'!M43))/(('T1 ANSP'!M39*'T1 ANSP'!M42)-('T1 ANSP'!M39*'T1 ANSP'!M43)),$D$67))=ROUND('T1 ANSP'!M44,$D$67)</f>
        <v>1</v>
      </c>
      <c r="P67" s="209" t="b">
        <f>IF(ISERROR(ROUND(('T1 ANSP'!N16-('T1 ANSP'!N39*'T1 ANSP'!N43))/(('T1 ANSP'!N39*'T1 ANSP'!N42)-('T1 ANSP'!N39*'T1 ANSP'!N43)),$D$67)),"N/A",ROUND(('T1 ANSP'!N16-('T1 ANSP'!N39*'T1 ANSP'!N43))/(('T1 ANSP'!N39*'T1 ANSP'!N42)-('T1 ANSP'!N39*'T1 ANSP'!N43)),$D$67))=ROUND('T1 ANSP'!N44,$D$67)</f>
        <v>1</v>
      </c>
      <c r="Q67" s="209" t="b">
        <f>IF(ISERROR(ROUND(('T1 ANSP'!O16-('T1 ANSP'!O39*'T1 ANSP'!O43))/(('T1 ANSP'!O39*'T1 ANSP'!O42)-('T1 ANSP'!O39*'T1 ANSP'!O43)),$D$67)),"N/A",ROUND(('T1 ANSP'!O16-('T1 ANSP'!O39*'T1 ANSP'!O43))/(('T1 ANSP'!O39*'T1 ANSP'!O42)-('T1 ANSP'!O39*'T1 ANSP'!O43)),$D$67))=ROUND('T1 ANSP'!O44,$D$67)</f>
        <v>1</v>
      </c>
    </row>
    <row r="68" spans="1:17" s="213" customFormat="1" ht="15" customHeight="1" outlineLevel="1">
      <c r="A68" s="211"/>
      <c r="B68" s="1264"/>
      <c r="C68" s="1276" t="s">
        <v>155</v>
      </c>
      <c r="D68" s="1268"/>
      <c r="E68" s="222">
        <f>IF(ISERROR(ROUND(('T1 ANSP'!C16-('T1 ANSP'!C39*'T1 ANSP'!C43))/(('T1 ANSP'!C39*'T1 ANSP'!C42)-('T1 ANSP'!C39*'T1 ANSP'!C43)),$D$67)),"N/A",ROUND(('T1 ANSP'!C16-('T1 ANSP'!C39*'T1 ANSP'!C43))/(('T1 ANSP'!C39*'T1 ANSP'!C42)-('T1 ANSP'!C39*'T1 ANSP'!C43)),$D$67))</f>
        <v>0.85899999999999999</v>
      </c>
      <c r="F68" s="222">
        <f>IF(ISERROR(ROUND(('T1 ANSP'!D16-('T1 ANSP'!D39*'T1 ANSP'!D43))/(('T1 ANSP'!D39*'T1 ANSP'!D42)-('T1 ANSP'!D39*'T1 ANSP'!D43)),$D$67)),"N/A",ROUND(('T1 ANSP'!D16-('T1 ANSP'!D39*'T1 ANSP'!D43))/(('T1 ANSP'!D39*'T1 ANSP'!D42)-('T1 ANSP'!D39*'T1 ANSP'!D43)),$D$67))</f>
        <v>0.85899999999999999</v>
      </c>
      <c r="G68" s="222">
        <f>IF(ISERROR(ROUND(('T1 ANSP'!E16-('T1 ANSP'!E39*'T1 ANSP'!E43))/(('T1 ANSP'!E39*'T1 ANSP'!E42)-('T1 ANSP'!E39*'T1 ANSP'!E43)),$D$67)),"N/A",ROUND(('T1 ANSP'!E16-('T1 ANSP'!E39*'T1 ANSP'!E43))/(('T1 ANSP'!E39*'T1 ANSP'!E42)-('T1 ANSP'!E39*'T1 ANSP'!E43)),$D$67))</f>
        <v>0.85899999999999999</v>
      </c>
      <c r="H68" s="222">
        <f>IF(ISERROR(ROUND(('T1 ANSP'!F16-('T1 ANSP'!F39*'T1 ANSP'!F43))/(('T1 ANSP'!F39*'T1 ANSP'!F42)-('T1 ANSP'!F39*'T1 ANSP'!F43)),$D$67)),"N/A",ROUND(('T1 ANSP'!F16-('T1 ANSP'!F39*'T1 ANSP'!F43))/(('T1 ANSP'!F39*'T1 ANSP'!F42)-('T1 ANSP'!F39*'T1 ANSP'!F43)),$D$67))</f>
        <v>0.98299999999999998</v>
      </c>
      <c r="I68" s="222">
        <f>IF(ISERROR(ROUND(('T1 ANSP'!G16-('T1 ANSP'!G39*'T1 ANSP'!G43))/(('T1 ANSP'!G39*'T1 ANSP'!G42)-('T1 ANSP'!G39*'T1 ANSP'!G43)),$D$67)),"N/A",ROUND(('T1 ANSP'!G16-('T1 ANSP'!G39*'T1 ANSP'!G43))/(('T1 ANSP'!G39*'T1 ANSP'!G42)-('T1 ANSP'!G39*'T1 ANSP'!G43)),$D$67))</f>
        <v>0.98299999999999998</v>
      </c>
      <c r="J68" s="222">
        <f>IF(ISERROR(ROUND(('T1 ANSP'!H16-('T1 ANSP'!H39*'T1 ANSP'!H43))/(('T1 ANSP'!H39*'T1 ANSP'!H42)-('T1 ANSP'!H39*'T1 ANSP'!H43)),$D$67)),"N/A",ROUND(('T1 ANSP'!H16-('T1 ANSP'!H39*'T1 ANSP'!H43))/(('T1 ANSP'!H39*'T1 ANSP'!H42)-('T1 ANSP'!H39*'T1 ANSP'!H43)),$D$67))</f>
        <v>0.98299999999999998</v>
      </c>
      <c r="K68" s="222">
        <f>IF(ISERROR(ROUND(('T1 ANSP'!I16-('T1 ANSP'!I39*'T1 ANSP'!I43))/(('T1 ANSP'!I39*'T1 ANSP'!I42)-('T1 ANSP'!I39*'T1 ANSP'!I43)),$D$67)),"N/A",ROUND(('T1 ANSP'!I16-('T1 ANSP'!I39*'T1 ANSP'!I43))/(('T1 ANSP'!I39*'T1 ANSP'!I42)-('T1 ANSP'!I39*'T1 ANSP'!I43)),$D$67))</f>
        <v>0.98299999999999998</v>
      </c>
      <c r="L68" s="222">
        <f>IF(ISERROR(ROUND(('T1 ANSP'!J16-('T1 ANSP'!J39*'T1 ANSP'!J43))/(('T1 ANSP'!J39*'T1 ANSP'!J42)-('T1 ANSP'!J39*'T1 ANSP'!J43)),$D$67)),"N/A",ROUND(('T1 ANSP'!J16-('T1 ANSP'!J39*'T1 ANSP'!J43))/(('T1 ANSP'!J39*'T1 ANSP'!J42)-('T1 ANSP'!J39*'T1 ANSP'!J43)),$D$67))</f>
        <v>0.98299999999999998</v>
      </c>
      <c r="M68" s="222">
        <f>IF(ISERROR(ROUND(('T1 ANSP'!K16-('T1 ANSP'!K39*'T1 ANSP'!K43))/(('T1 ANSP'!K39*'T1 ANSP'!K42)-('T1 ANSP'!K39*'T1 ANSP'!K43)),$D$67)),"N/A",ROUND(('T1 ANSP'!K16-('T1 ANSP'!K39*'T1 ANSP'!K43))/(('T1 ANSP'!K39*'T1 ANSP'!K42)-('T1 ANSP'!K39*'T1 ANSP'!K43)),$D$67))</f>
        <v>1</v>
      </c>
      <c r="N68" s="222">
        <f>IF(ISERROR(ROUND(('T1 ANSP'!L16-('T1 ANSP'!L39*'T1 ANSP'!L43))/(('T1 ANSP'!L39*'T1 ANSP'!L42)-('T1 ANSP'!L39*'T1 ANSP'!L43)),$D$67)),"N/A",ROUND(('T1 ANSP'!L16-('T1 ANSP'!L39*'T1 ANSP'!L43))/(('T1 ANSP'!L39*'T1 ANSP'!L42)-('T1 ANSP'!L39*'T1 ANSP'!L43)),$D$67))</f>
        <v>1</v>
      </c>
      <c r="O68" s="222">
        <f>IF(ISERROR(ROUND(('T1 ANSP'!M16-('T1 ANSP'!M39*'T1 ANSP'!M43))/(('T1 ANSP'!M39*'T1 ANSP'!M42)-('T1 ANSP'!M39*'T1 ANSP'!M43)),$D$67)),"N/A",ROUND(('T1 ANSP'!M16-('T1 ANSP'!M39*'T1 ANSP'!M43))/(('T1 ANSP'!M39*'T1 ANSP'!M42)-('T1 ANSP'!M39*'T1 ANSP'!M43)),$D$67))</f>
        <v>1</v>
      </c>
      <c r="P68" s="222">
        <f>IF(ISERROR(ROUND(('T1 ANSP'!N16-('T1 ANSP'!N39*'T1 ANSP'!N43))/(('T1 ANSP'!N39*'T1 ANSP'!N42)-('T1 ANSP'!N39*'T1 ANSP'!N43)),$D$67)),"N/A",ROUND(('T1 ANSP'!N16-('T1 ANSP'!N39*'T1 ANSP'!N43))/(('T1 ANSP'!N39*'T1 ANSP'!N42)-('T1 ANSP'!N39*'T1 ANSP'!N43)),$D$67))</f>
        <v>1</v>
      </c>
      <c r="Q68" s="222">
        <f>IF(ISERROR(ROUND(('T1 ANSP'!O16-('T1 ANSP'!O39*'T1 ANSP'!O43))/(('T1 ANSP'!O39*'T1 ANSP'!O42)-('T1 ANSP'!O39*'T1 ANSP'!O43)),$D$67)),"N/A",ROUND(('T1 ANSP'!O16-('T1 ANSP'!O39*'T1 ANSP'!O43))/(('T1 ANSP'!O39*'T1 ANSP'!O42)-('T1 ANSP'!O39*'T1 ANSP'!O43)),$D$67))</f>
        <v>1</v>
      </c>
    </row>
    <row r="69" spans="1:17" s="213" customFormat="1" ht="15" customHeight="1" outlineLevel="1">
      <c r="A69" s="211"/>
      <c r="B69" s="1264"/>
      <c r="C69" s="1276" t="s">
        <v>134</v>
      </c>
      <c r="D69" s="1268"/>
      <c r="E69" s="1277">
        <f>ROUND('T1 ANSP'!C44,$D$67)</f>
        <v>0.85899999999999999</v>
      </c>
      <c r="F69" s="1277">
        <f>ROUND('T1 ANSP'!D44,$D$67)</f>
        <v>0.85899999999999999</v>
      </c>
      <c r="G69" s="1277">
        <f>ROUND('T1 ANSP'!E44,$D$67)</f>
        <v>0.85899999999999999</v>
      </c>
      <c r="H69" s="1277">
        <f>ROUND('T1 ANSP'!F44,$D$67)</f>
        <v>0.98299999999999998</v>
      </c>
      <c r="I69" s="1277">
        <f>ROUND('T1 ANSP'!G44,$D$67)</f>
        <v>0.98299999999999998</v>
      </c>
      <c r="J69" s="1277">
        <f>ROUND('T1 ANSP'!H44,$D$67)</f>
        <v>0.98299999999999998</v>
      </c>
      <c r="K69" s="1277">
        <f>ROUND('T1 ANSP'!I44,$D$67)</f>
        <v>0.98299999999999998</v>
      </c>
      <c r="L69" s="1277">
        <f>ROUND('T1 ANSP'!J44,$D$67)</f>
        <v>0.98299999999999998</v>
      </c>
      <c r="M69" s="1277">
        <f>ROUND('T1 ANSP'!K44,$D$67)</f>
        <v>1</v>
      </c>
      <c r="N69" s="1277">
        <f>ROUND('T1 ANSP'!L44,$D$67)</f>
        <v>1</v>
      </c>
      <c r="O69" s="1277">
        <f>ROUND('T1 ANSP'!M44,$D$67)</f>
        <v>1</v>
      </c>
      <c r="P69" s="1277">
        <f>ROUND('T1 ANSP'!N44,$D$67)</f>
        <v>1</v>
      </c>
      <c r="Q69" s="1277">
        <f>ROUND('T1 ANSP'!O44,$D$67)</f>
        <v>1</v>
      </c>
    </row>
    <row r="70" spans="1:17" s="210" customFormat="1" ht="15" customHeight="1">
      <c r="A70" s="217" t="s">
        <v>135</v>
      </c>
      <c r="B70" s="1261" t="s">
        <v>136</v>
      </c>
      <c r="C70" s="1262" t="s">
        <v>137</v>
      </c>
      <c r="D70" s="1263">
        <v>3</v>
      </c>
      <c r="E70" s="209" t="b">
        <f>ROUND(SUM('T1 ANSP'!C36:C38),$D$70)=ROUND('T1 ANSP'!C39,$D$70)</f>
        <v>1</v>
      </c>
      <c r="F70" s="209" t="b">
        <f>ROUND(SUM('T1 ANSP'!D36:D38),$D$70)=ROUND('T1 ANSP'!D39,$D$70)</f>
        <v>1</v>
      </c>
      <c r="G70" s="209" t="b">
        <f>ROUND(SUM('T1 ANSP'!E36:E38),$D$70)=ROUND('T1 ANSP'!E39,$D$70)</f>
        <v>1</v>
      </c>
      <c r="H70" s="209" t="b">
        <f>ROUND(SUM('T1 ANSP'!F36:F38),$D$70)=ROUND('T1 ANSP'!F39,$D$70)</f>
        <v>1</v>
      </c>
      <c r="I70" s="209" t="b">
        <f>ROUND(SUM('T1 ANSP'!G36:G38),$D$70)=ROUND('T1 ANSP'!G39,$D$70)</f>
        <v>1</v>
      </c>
      <c r="J70" s="209" t="b">
        <f>ROUND(SUM('T1 ANSP'!H36:H38),$D$70)=ROUND('T1 ANSP'!H39,$D$70)</f>
        <v>1</v>
      </c>
      <c r="K70" s="209" t="b">
        <f>ROUND(SUM('T1 ANSP'!I36:I38),$D$70)=ROUND('T1 ANSP'!I39,$D$70)</f>
        <v>1</v>
      </c>
      <c r="L70" s="209" t="b">
        <f>ROUND(SUM('T1 ANSP'!J36:J38),$D$70)=ROUND('T1 ANSP'!J39,$D$70)</f>
        <v>1</v>
      </c>
      <c r="M70" s="209" t="b">
        <f>ROUND(SUM('T1 ANSP'!K36:K38),$D$70)=ROUND('T1 ANSP'!K39,$D$70)</f>
        <v>1</v>
      </c>
      <c r="N70" s="209" t="b">
        <f>ROUND(SUM('T1 ANSP'!L36:L38),$D$70)=ROUND('T1 ANSP'!L39,$D$70)</f>
        <v>1</v>
      </c>
      <c r="O70" s="209" t="b">
        <f>ROUND(SUM('T1 ANSP'!M36:M38),$D$70)=ROUND('T1 ANSP'!M39,$D$70)</f>
        <v>1</v>
      </c>
      <c r="P70" s="209" t="b">
        <f>ROUND(SUM('T1 ANSP'!N36:N38),$D$70)=ROUND('T1 ANSP'!N39,$D$70)</f>
        <v>1</v>
      </c>
      <c r="Q70" s="209" t="b">
        <f>ROUND(SUM('T1 ANSP'!O36:O38),$D$70)=ROUND('T1 ANSP'!O39,$D$70)</f>
        <v>1</v>
      </c>
    </row>
    <row r="71" spans="1:17" s="213" customFormat="1" ht="15" customHeight="1" outlineLevel="1">
      <c r="A71" s="218"/>
      <c r="B71" s="1264"/>
      <c r="C71" s="1265" t="s">
        <v>138</v>
      </c>
      <c r="D71" s="1268"/>
      <c r="E71" s="1267">
        <f>ROUND(SUM('T1 ANSP'!C36:C38),$D$70)</f>
        <v>37321.671000000002</v>
      </c>
      <c r="F71" s="1267">
        <f>ROUND(SUM('T1 ANSP'!D36:D38),$D$70)</f>
        <v>36032.118000000002</v>
      </c>
      <c r="G71" s="1267">
        <f>ROUND(SUM('T1 ANSP'!E36:E38),$D$70)</f>
        <v>40097.296000000002</v>
      </c>
      <c r="H71" s="1267">
        <f>ROUND(SUM('T1 ANSP'!F36:F38),$D$70)</f>
        <v>41948.894999999997</v>
      </c>
      <c r="I71" s="1267">
        <f>ROUND(SUM('T1 ANSP'!G36:G38),$D$70)</f>
        <v>40879.750999999997</v>
      </c>
      <c r="J71" s="1267">
        <f>ROUND(SUM('T1 ANSP'!H36:H38),$D$70)</f>
        <v>39629.06</v>
      </c>
      <c r="K71" s="1267">
        <f>ROUND(SUM('T1 ANSP'!I36:I38),$D$70)</f>
        <v>44131.832000000002</v>
      </c>
      <c r="L71" s="1267">
        <f>ROUND(SUM('T1 ANSP'!J36:J38),$D$70)</f>
        <v>39580.163999999997</v>
      </c>
      <c r="M71" s="1267">
        <f>ROUND(SUM('T1 ANSP'!K36:K38),$D$70)</f>
        <v>46091.731</v>
      </c>
      <c r="N71" s="1267">
        <f>ROUND(SUM('T1 ANSP'!L36:L38),$D$70)</f>
        <v>113666.86500000001</v>
      </c>
      <c r="O71" s="1267">
        <f>ROUND(SUM('T1 ANSP'!M36:M38),$D$70)</f>
        <v>111042.511</v>
      </c>
      <c r="P71" s="1267">
        <f>ROUND(SUM('T1 ANSP'!N36:N38),$D$70)</f>
        <v>106390.913</v>
      </c>
      <c r="Q71" s="1267">
        <f>ROUND(SUM('T1 ANSP'!O36:O38),$D$70)</f>
        <v>100445.694</v>
      </c>
    </row>
    <row r="72" spans="1:17" s="213" customFormat="1" ht="15" customHeight="1" outlineLevel="1">
      <c r="A72" s="218"/>
      <c r="B72" s="1264"/>
      <c r="C72" s="1265" t="s">
        <v>139</v>
      </c>
      <c r="D72" s="1268"/>
      <c r="E72" s="1267">
        <f>ROUND('T1 ANSP'!C39,$D$70)</f>
        <v>37321.671000000002</v>
      </c>
      <c r="F72" s="1267">
        <f>ROUND('T1 ANSP'!D39,$D$70)</f>
        <v>36032.118000000002</v>
      </c>
      <c r="G72" s="1267">
        <f>ROUND('T1 ANSP'!E39,$D$70)</f>
        <v>40097.296000000002</v>
      </c>
      <c r="H72" s="1267">
        <f>ROUND('T1 ANSP'!F39,$D$70)</f>
        <v>41948.894999999997</v>
      </c>
      <c r="I72" s="1267">
        <f>ROUND('T1 ANSP'!G39,$D$70)</f>
        <v>40879.750999999997</v>
      </c>
      <c r="J72" s="1267">
        <f>ROUND('T1 ANSP'!H39,$D$70)</f>
        <v>39629.06</v>
      </c>
      <c r="K72" s="1267">
        <f>ROUND('T1 ANSP'!I39,$D$70)</f>
        <v>44131.832000000002</v>
      </c>
      <c r="L72" s="1267">
        <f>ROUND('T1 ANSP'!J39,$D$70)</f>
        <v>39580.163999999997</v>
      </c>
      <c r="M72" s="1267">
        <f>ROUND('T1 ANSP'!K39,$D$70)</f>
        <v>46091.731</v>
      </c>
      <c r="N72" s="1267">
        <f>ROUND('T1 ANSP'!L39,$D$70)</f>
        <v>113666.86500000001</v>
      </c>
      <c r="O72" s="1267">
        <f>ROUND('T1 ANSP'!M39,$D$70)</f>
        <v>111042.511</v>
      </c>
      <c r="P72" s="1267">
        <f>ROUND('T1 ANSP'!N39,$D$70)</f>
        <v>106390.913</v>
      </c>
      <c r="Q72" s="1267">
        <f>ROUND('T1 ANSP'!O39,$D$70)</f>
        <v>100445.694</v>
      </c>
    </row>
    <row r="73" spans="1:17" s="210" customFormat="1" ht="15" customHeight="1">
      <c r="A73" s="208" t="s">
        <v>140</v>
      </c>
      <c r="B73" s="1261" t="s">
        <v>136</v>
      </c>
      <c r="C73" s="1275" t="s">
        <v>141</v>
      </c>
      <c r="D73" s="1263">
        <v>3</v>
      </c>
      <c r="E73" s="209" t="b">
        <f>IF(ROUND('T1 ANSP'!C39,$D$73)=0,ROUND('T1 ANSP'!C16,$D$73)=0,TRUE)</f>
        <v>1</v>
      </c>
      <c r="F73" s="209" t="b">
        <f>IF(ROUND('T1 ANSP'!D39,$D$73)=0,ROUND('T1 ANSP'!D16,$D$73)=0,TRUE)</f>
        <v>1</v>
      </c>
      <c r="G73" s="209" t="b">
        <f>IF(ROUND('T1 ANSP'!E39,$D$73)=0,ROUND('T1 ANSP'!E16,$D$73)=0,TRUE)</f>
        <v>1</v>
      </c>
      <c r="H73" s="209" t="b">
        <f>IF(ROUND('T1 ANSP'!F39,$D$73)=0,ROUND('T1 ANSP'!F16,$D$73)=0,TRUE)</f>
        <v>1</v>
      </c>
      <c r="I73" s="209" t="b">
        <f>IF(ROUND('T1 ANSP'!G39,$D$73)=0,ROUND('T1 ANSP'!G16,$D$73)=0,TRUE)</f>
        <v>1</v>
      </c>
      <c r="J73" s="209" t="b">
        <f>IF(ROUND('T1 ANSP'!H39,$D$73)=0,ROUND('T1 ANSP'!H16,$D$73)=0,TRUE)</f>
        <v>1</v>
      </c>
      <c r="K73" s="209" t="b">
        <f>IF(ROUND('T1 ANSP'!I39,$D$73)=0,ROUND('T1 ANSP'!I16,$D$73)=0,TRUE)</f>
        <v>1</v>
      </c>
      <c r="L73" s="209" t="b">
        <f>IF(ROUND('T1 ANSP'!J39,$D$73)=0,ROUND('T1 ANSP'!J16,$D$73)=0,TRUE)</f>
        <v>1</v>
      </c>
      <c r="M73" s="209" t="b">
        <f>IF(ROUND('T1 ANSP'!K39,$D$73)=0,ROUND('T1 ANSP'!K16,$D$73)=0,TRUE)</f>
        <v>1</v>
      </c>
      <c r="N73" s="209" t="b">
        <f>IF(ROUND('T1 ANSP'!L39,$D$73)=0,ROUND('T1 ANSP'!L16,$D$73)=0,TRUE)</f>
        <v>1</v>
      </c>
      <c r="O73" s="209" t="b">
        <f>IF(ROUND('T1 ANSP'!M39,$D$73)=0,ROUND('T1 ANSP'!M16,$D$73)=0,TRUE)</f>
        <v>1</v>
      </c>
      <c r="P73" s="209" t="b">
        <f>IF(ROUND('T1 ANSP'!N39,$D$73)=0,ROUND('T1 ANSP'!N16,$D$73)=0,TRUE)</f>
        <v>1</v>
      </c>
      <c r="Q73" s="209" t="b">
        <f>IF(ROUND('T1 ANSP'!O39,$D$73)=0,ROUND('T1 ANSP'!O16,$D$73)=0,TRUE)</f>
        <v>1</v>
      </c>
    </row>
    <row r="74" spans="1:17" s="213" customFormat="1" ht="15" customHeight="1" outlineLevel="1">
      <c r="A74" s="211"/>
      <c r="B74" s="1264"/>
      <c r="C74" s="1265" t="s">
        <v>139</v>
      </c>
      <c r="D74" s="1268"/>
      <c r="E74" s="1267">
        <f>ROUND('T1 ANSP'!C39,$D$73)</f>
        <v>37321.671000000002</v>
      </c>
      <c r="F74" s="1267">
        <f>ROUND('T1 ANSP'!D39,$D$73)</f>
        <v>36032.118000000002</v>
      </c>
      <c r="G74" s="1267">
        <f>ROUND('T1 ANSP'!E39,$D$73)</f>
        <v>40097.296000000002</v>
      </c>
      <c r="H74" s="1267">
        <f>ROUND('T1 ANSP'!F39,$D$73)</f>
        <v>41948.894999999997</v>
      </c>
      <c r="I74" s="1267">
        <f>ROUND('T1 ANSP'!G39,$D$73)</f>
        <v>40879.750999999997</v>
      </c>
      <c r="J74" s="1267">
        <f>ROUND('T1 ANSP'!H39,$D$73)</f>
        <v>39629.06</v>
      </c>
      <c r="K74" s="1267">
        <f>ROUND('T1 ANSP'!I39,$D$73)</f>
        <v>44131.832000000002</v>
      </c>
      <c r="L74" s="1267">
        <f>ROUND('T1 ANSP'!J39,$D$73)</f>
        <v>39580.163999999997</v>
      </c>
      <c r="M74" s="1267">
        <f>ROUND('T1 ANSP'!K39,$D$73)</f>
        <v>46091.731</v>
      </c>
      <c r="N74" s="1267">
        <f>ROUND('T1 ANSP'!L39,$D$73)</f>
        <v>113666.86500000001</v>
      </c>
      <c r="O74" s="1267">
        <f>ROUND('T1 ANSP'!M39,$D$73)</f>
        <v>111042.511</v>
      </c>
      <c r="P74" s="1267">
        <f>ROUND('T1 ANSP'!N39,$D$73)</f>
        <v>106390.913</v>
      </c>
      <c r="Q74" s="1267">
        <f>ROUND('T1 ANSP'!O39,$D$73)</f>
        <v>100445.694</v>
      </c>
    </row>
    <row r="75" spans="1:17" s="213" customFormat="1" ht="15" customHeight="1" outlineLevel="1">
      <c r="A75" s="211"/>
      <c r="B75" s="1264"/>
      <c r="C75" s="1265" t="s">
        <v>142</v>
      </c>
      <c r="D75" s="1268"/>
      <c r="E75" s="1267">
        <f>ROUND('T1 ANSP'!C16,$D$73)</f>
        <v>2522.9450000000002</v>
      </c>
      <c r="F75" s="1267">
        <f>ROUND('T1 ANSP'!D16,$D$73)</f>
        <v>2435.7710000000002</v>
      </c>
      <c r="G75" s="1267">
        <f>ROUND('T1 ANSP'!E16,$D$73)</f>
        <v>2710.5770000000002</v>
      </c>
      <c r="H75" s="1267">
        <f>ROUND('T1 ANSP'!F16,$D$73)</f>
        <v>2659.56</v>
      </c>
      <c r="I75" s="1267">
        <f>ROUND('T1 ANSP'!G16,$D$73)</f>
        <v>2591.7759999999998</v>
      </c>
      <c r="J75" s="1267">
        <f>ROUND('T1 ANSP'!H16,$D$73)</f>
        <v>2512.482</v>
      </c>
      <c r="K75" s="1267">
        <f>ROUND('T1 ANSP'!I16,$D$73)</f>
        <v>2797.9580000000001</v>
      </c>
      <c r="L75" s="1267">
        <f>ROUND('T1 ANSP'!J16,$D$73)</f>
        <v>2509.3820000000001</v>
      </c>
      <c r="M75" s="1267">
        <f>ROUND('T1 ANSP'!K16,$D$73)</f>
        <v>2668.7109999999998</v>
      </c>
      <c r="N75" s="1267">
        <f>ROUND('T1 ANSP'!L16,$D$73)</f>
        <v>6581.3109999999997</v>
      </c>
      <c r="O75" s="1267">
        <f>ROUND('T1 ANSP'!M16,$D$73)</f>
        <v>6429.3609999999999</v>
      </c>
      <c r="P75" s="1267">
        <f>ROUND('T1 ANSP'!N16,$D$73)</f>
        <v>6160.0339999999997</v>
      </c>
      <c r="Q75" s="1267">
        <f>ROUND('T1 ANSP'!O16,$D$73)</f>
        <v>5815.8059999999996</v>
      </c>
    </row>
    <row r="76" spans="1:17" s="210" customFormat="1" ht="15" customHeight="1">
      <c r="A76" s="208" t="s">
        <v>451</v>
      </c>
      <c r="B76" s="1261" t="s">
        <v>452</v>
      </c>
      <c r="C76" s="1275" t="s">
        <v>453</v>
      </c>
      <c r="D76" s="1263">
        <v>3</v>
      </c>
      <c r="M76" s="209" t="b">
        <f>IF('T1 ANSP'!K15=0,"N/A",ROUND('T1 ANSP'!K50,$D$76)=ROUND('T1 ANSP'!K15,$D$76))</f>
        <v>1</v>
      </c>
      <c r="N76" s="209" t="b">
        <f>IF('T1 ANSP'!L15=0,"N/A",ROUND('T1 ANSP'!L50,$D$76)=ROUND('T1 ANSP'!L15,$D$76))</f>
        <v>1</v>
      </c>
      <c r="O76" s="209" t="b">
        <f>IF('T1 ANSP'!M15=0,"N/A",ROUND('T1 ANSP'!M50,$D$76)=ROUND('T1 ANSP'!M15,$D$76))</f>
        <v>1</v>
      </c>
      <c r="P76" s="209" t="b">
        <f>IF('T1 ANSP'!N15=0,"N/A",ROUND('T1 ANSP'!N50,$D$76)=ROUND('T1 ANSP'!N15,$D$76))</f>
        <v>1</v>
      </c>
      <c r="Q76" s="209" t="b">
        <f>IF('T1 ANSP'!O15=0,"N/A",ROUND('T1 ANSP'!O50,$D$76)=ROUND('T1 ANSP'!O15,$D$76))</f>
        <v>1</v>
      </c>
    </row>
    <row r="77" spans="1:17" s="213" customFormat="1" ht="15" customHeight="1" outlineLevel="1">
      <c r="A77" s="211"/>
      <c r="B77" s="1264"/>
      <c r="C77" s="1265" t="s">
        <v>454</v>
      </c>
      <c r="D77" s="1268"/>
      <c r="E77" s="210"/>
      <c r="F77" s="210"/>
      <c r="G77" s="210"/>
      <c r="H77" s="210"/>
      <c r="I77" s="210"/>
      <c r="M77" s="1278">
        <f>IF('T1 ANSP'!K15=0,"N/A",ROUND('T1 ANSP'!K50,$D$76))</f>
        <v>7243.8329999999996</v>
      </c>
      <c r="N77" s="1278">
        <f>IF('T1 ANSP'!L15=0,"N/A",ROUND('T1 ANSP'!L50,$D$76))</f>
        <v>14141.662</v>
      </c>
      <c r="O77" s="1278">
        <f>IF('T1 ANSP'!M15=0,"N/A",ROUND('T1 ANSP'!M50,$D$76))</f>
        <v>14977.701999999999</v>
      </c>
      <c r="P77" s="1278">
        <f>IF('T1 ANSP'!N15=0,"N/A",ROUND('T1 ANSP'!N50,$D$76))</f>
        <v>12788.478999999999</v>
      </c>
      <c r="Q77" s="1278">
        <f>IF('T1 ANSP'!O15=0,"N/A",ROUND('T1 ANSP'!O50,$D$76))</f>
        <v>13446.484</v>
      </c>
    </row>
    <row r="78" spans="1:17" s="213" customFormat="1" ht="15" customHeight="1" outlineLevel="1">
      <c r="A78" s="211"/>
      <c r="B78" s="1264"/>
      <c r="C78" s="1265" t="s">
        <v>455</v>
      </c>
      <c r="D78" s="1268"/>
      <c r="E78" s="210"/>
      <c r="F78" s="210"/>
      <c r="G78" s="210"/>
      <c r="H78" s="210"/>
      <c r="I78" s="210"/>
      <c r="M78" s="1278">
        <f>IF('T1 ANSP'!K15=0,"N/A",ROUND('T1 ANSP'!K15,$D$76))</f>
        <v>7243.8329999999996</v>
      </c>
      <c r="N78" s="1278">
        <f>IF('T1 ANSP'!L15=0,"N/A",ROUND('T1 ANSP'!L15,$D$76))</f>
        <v>14141.662</v>
      </c>
      <c r="O78" s="1278">
        <f>IF('T1 ANSP'!M15=0,"N/A",ROUND('T1 ANSP'!M15,$D$76))</f>
        <v>14977.701999999999</v>
      </c>
      <c r="P78" s="1278">
        <f>IF('T1 ANSP'!N15=0,"N/A",ROUND('T1 ANSP'!N15,$D$76))</f>
        <v>12788.478999999999</v>
      </c>
      <c r="Q78" s="1278">
        <f>IF('T1 ANSP'!O15=0,"N/A",ROUND('T1 ANSP'!O15,$D$76))</f>
        <v>13446.484</v>
      </c>
    </row>
    <row r="79" spans="1:17" s="210" customFormat="1" ht="15" customHeight="1">
      <c r="A79" s="208" t="s">
        <v>456</v>
      </c>
      <c r="B79" s="1261" t="s">
        <v>457</v>
      </c>
      <c r="C79" s="1275" t="s">
        <v>458</v>
      </c>
      <c r="D79" s="1263">
        <v>3</v>
      </c>
      <c r="M79" s="1279" t="b">
        <f>IF('T1 ANSP'!K16=0,"N/A",ROUND('T1 ANSP'!K51,$D$79)=ROUND('T1 ANSP'!K36*'T1 ANSP'!K41,$D$79))</f>
        <v>0</v>
      </c>
      <c r="N79" s="1279" t="b">
        <f>IF('T1 ANSP'!L16=0,"N/A",ROUND('T1 ANSP'!L51,$D$79)=ROUND('T1 ANSP'!L36*'T1 ANSP'!L41,$D$79))</f>
        <v>0</v>
      </c>
      <c r="O79" s="1279" t="b">
        <f>IF('T1 ANSP'!M16=0,"N/A",ROUND('T1 ANSP'!M51,$D$79)=ROUND('T1 ANSP'!M36*'T1 ANSP'!M41,$D$79))</f>
        <v>0</v>
      </c>
      <c r="P79" s="1279" t="b">
        <f>IF('T1 ANSP'!N16=0,"N/A",ROUND('T1 ANSP'!N51,$D$79)=ROUND('T1 ANSP'!N36*'T1 ANSP'!N41,$D$79))</f>
        <v>0</v>
      </c>
      <c r="Q79" s="1279" t="b">
        <f>IF('T1 ANSP'!O16=0,"N/A",ROUND('T1 ANSP'!O51,$D$79)=ROUND('T1 ANSP'!O36*'T1 ANSP'!O41,$D$79))</f>
        <v>0</v>
      </c>
    </row>
    <row r="80" spans="1:17" s="213" customFormat="1" ht="15" customHeight="1" outlineLevel="1">
      <c r="A80" s="211"/>
      <c r="B80" s="1264"/>
      <c r="C80" s="1265" t="s">
        <v>459</v>
      </c>
      <c r="D80" s="1268"/>
      <c r="E80" s="210"/>
      <c r="F80" s="210"/>
      <c r="G80" s="210"/>
      <c r="H80" s="210"/>
      <c r="I80" s="210"/>
      <c r="M80" s="1278">
        <f>IF('T1 ANSP'!K16=0,"N/A",ROUND('T1 ANSP'!K51,$D$79))</f>
        <v>2668.7109999999998</v>
      </c>
      <c r="N80" s="1278">
        <f>IF('T1 ANSP'!L16=0,"N/A",ROUND('T1 ANSP'!L51,$D$79))</f>
        <v>6581.3109999999997</v>
      </c>
      <c r="O80" s="1278">
        <f>IF('T1 ANSP'!M16=0,"N/A",ROUND('T1 ANSP'!M51,$D$79))</f>
        <v>6429.3609999999999</v>
      </c>
      <c r="P80" s="1278">
        <f>IF('T1 ANSP'!N16=0,"N/A",ROUND('T1 ANSP'!N51,$D$79))</f>
        <v>6160.0339999999997</v>
      </c>
      <c r="Q80" s="1278">
        <f>IF('T1 ANSP'!O16=0,"N/A",ROUND('T1 ANSP'!O51,$D$79))</f>
        <v>5815.8059999999996</v>
      </c>
    </row>
    <row r="81" spans="1:26" s="213" customFormat="1" ht="15" customHeight="1" outlineLevel="1">
      <c r="A81" s="211"/>
      <c r="B81" s="1264"/>
      <c r="C81" s="1265" t="s">
        <v>460</v>
      </c>
      <c r="D81" s="1268"/>
      <c r="E81" s="210"/>
      <c r="F81" s="210"/>
      <c r="G81" s="210"/>
      <c r="H81" s="210"/>
      <c r="I81" s="210"/>
      <c r="M81" s="1278">
        <f>IF('T1 ANSP'!K16=0,"N/A",ROUND('T1 ANSP'!K36*'T1 ANSP'!K41,$D$79))</f>
        <v>1530.739</v>
      </c>
      <c r="N81" s="1278">
        <f>IF('T1 ANSP'!L16=0,"N/A",ROUND('T1 ANSP'!L36*'T1 ANSP'!L41,$D$79))</f>
        <v>5429.2240000000002</v>
      </c>
      <c r="O81" s="1278">
        <f>IF('T1 ANSP'!M16=0,"N/A",ROUND('T1 ANSP'!M36*'T1 ANSP'!M41,$D$79))</f>
        <v>5262.7110000000002</v>
      </c>
      <c r="P81" s="1278">
        <f>IF('T1 ANSP'!N16=0,"N/A",ROUND('T1 ANSP'!N36*'T1 ANSP'!N41,$D$79))</f>
        <v>4975.241</v>
      </c>
      <c r="Q81" s="1278">
        <f>IF('T1 ANSP'!O16=0,"N/A",ROUND('T1 ANSP'!O36*'T1 ANSP'!O41,$D$79))</f>
        <v>4612.9369999999999</v>
      </c>
    </row>
    <row r="82" spans="1:26" s="216" customFormat="1" ht="18.75">
      <c r="A82" s="202" t="s">
        <v>76</v>
      </c>
      <c r="B82" s="203" t="s">
        <v>77</v>
      </c>
      <c r="C82" s="204" t="s">
        <v>163</v>
      </c>
      <c r="D82" s="214"/>
      <c r="E82" s="228"/>
      <c r="F82" s="228"/>
      <c r="G82" s="228"/>
      <c r="H82" s="215"/>
      <c r="I82" s="215"/>
      <c r="J82" s="215"/>
      <c r="K82" s="215"/>
      <c r="L82" s="215"/>
      <c r="M82" s="215"/>
      <c r="N82" s="215"/>
      <c r="O82" s="215"/>
      <c r="P82" s="215"/>
      <c r="Q82" s="215"/>
    </row>
    <row r="83" spans="1:26" s="210" customFormat="1" ht="15" customHeight="1">
      <c r="A83" s="217" t="s">
        <v>84</v>
      </c>
      <c r="B83" s="1261" t="s">
        <v>85</v>
      </c>
      <c r="C83" s="1262" t="s">
        <v>86</v>
      </c>
      <c r="D83" s="1269">
        <v>3</v>
      </c>
      <c r="E83" s="209" t="b">
        <f>ROUND('T1 ANSP SAR'!C18,$D$83)=ROUND(('T1 ANSP SAR'!C12+SUM('T1 ANSP SAR'!C14:C17)),$D$83)</f>
        <v>1</v>
      </c>
      <c r="F83" s="209" t="b">
        <f>ROUND('T1 ANSP SAR'!D18,$D$83)=ROUND(('T1 ANSP SAR'!D12+SUM('T1 ANSP SAR'!D14:D17)),$D$83)</f>
        <v>1</v>
      </c>
      <c r="G83" s="209" t="b">
        <f>ROUND('T1 ANSP SAR'!E18,$D$83)=ROUND(('T1 ANSP SAR'!E12+SUM('T1 ANSP SAR'!E14:E17)),$D$83)</f>
        <v>1</v>
      </c>
      <c r="H83" s="209" t="b">
        <f>ROUND('T1 ANSP SAR'!F18,$D$83)=ROUND(('T1 ANSP SAR'!F12+SUM('T1 ANSP SAR'!F14:F17)),$D$83)</f>
        <v>1</v>
      </c>
      <c r="I83" s="209" t="b">
        <f>ROUND('T1 ANSP SAR'!G18,$D$83)=ROUND(('T1 ANSP SAR'!G12+SUM('T1 ANSP SAR'!G14:G17)),$D$83)</f>
        <v>1</v>
      </c>
      <c r="J83" s="209" t="b">
        <f>ROUND('T1 ANSP SAR'!H18,$D$83)=ROUND(('T1 ANSP SAR'!H12+SUM('T1 ANSP SAR'!H14:H17)),$D$83)</f>
        <v>1</v>
      </c>
      <c r="K83" s="209" t="b">
        <f>ROUND('T1 ANSP SAR'!I18,$D$83)=ROUND(('T1 ANSP SAR'!I12+SUM('T1 ANSP SAR'!I14:I17)),$D$83)</f>
        <v>1</v>
      </c>
      <c r="L83" s="209" t="b">
        <f>ROUND('T1 ANSP SAR'!J18,$D$83)=ROUND(('T1 ANSP SAR'!J12+SUM('T1 ANSP SAR'!J14:J17)),$D$83)</f>
        <v>1</v>
      </c>
      <c r="M83" s="209" t="b">
        <f>ROUND('T1 ANSP SAR'!K18,$D$83)=ROUND(('T1 ANSP SAR'!K12+SUM('T1 ANSP SAR'!K14:K17)),$D$83)</f>
        <v>1</v>
      </c>
      <c r="N83" s="209" t="b">
        <f>ROUND('T1 ANSP SAR'!L18,$D$83)=ROUND(('T1 ANSP SAR'!L12+SUM('T1 ANSP SAR'!L14:L17)),$D$83)</f>
        <v>1</v>
      </c>
      <c r="O83" s="209" t="b">
        <f>ROUND('T1 ANSP SAR'!M18,$D$83)=ROUND(('T1 ANSP SAR'!M12+SUM('T1 ANSP SAR'!M14:M17)),$D$83)</f>
        <v>1</v>
      </c>
      <c r="P83" s="209" t="b">
        <f>ROUND('T1 ANSP SAR'!N18,$D$83)=ROUND(('T1 ANSP SAR'!N12+SUM('T1 ANSP SAR'!N14:N17)),$D$83)</f>
        <v>1</v>
      </c>
      <c r="Q83" s="209" t="b">
        <f>ROUND('T1 ANSP SAR'!O18,$D$83)=ROUND(('T1 ANSP SAR'!O12+SUM('T1 ANSP SAR'!O14:O17)),$D$83)</f>
        <v>1</v>
      </c>
    </row>
    <row r="84" spans="1:26" s="213" customFormat="1" ht="15" customHeight="1" outlineLevel="1">
      <c r="A84" s="218"/>
      <c r="B84" s="1270"/>
      <c r="C84" s="1265" t="s">
        <v>87</v>
      </c>
      <c r="D84" s="1268"/>
      <c r="E84" s="1267">
        <f>ROUND('T1 ANSP SAR'!C18,$D$83)</f>
        <v>3986.5509999999999</v>
      </c>
      <c r="F84" s="1267">
        <f>ROUND('T1 ANSP SAR'!D18,$D$83)</f>
        <v>4260.0339999999997</v>
      </c>
      <c r="G84" s="1267">
        <f>ROUND('T1 ANSP SAR'!E18,$D$83)</f>
        <v>4185.8029999999999</v>
      </c>
      <c r="H84" s="1267">
        <f>ROUND('T1 ANSP SAR'!F18,$D$83)</f>
        <v>4687.076</v>
      </c>
      <c r="I84" s="1267">
        <f>ROUND('T1 ANSP SAR'!G18,$D$83)</f>
        <v>4754.3320000000003</v>
      </c>
      <c r="J84" s="1267">
        <f>ROUND('T1 ANSP SAR'!H18,$D$83)</f>
        <v>4922.2049999999999</v>
      </c>
      <c r="K84" s="1267">
        <f>ROUND('T1 ANSP SAR'!I18,$D$83)</f>
        <v>5066.4799999999996</v>
      </c>
      <c r="L84" s="1267">
        <f>ROUND('T1 ANSP SAR'!J18,$D$83)</f>
        <v>5162.5879999999997</v>
      </c>
      <c r="M84" s="1267">
        <f>ROUND('T1 ANSP SAR'!K18,$D$83)</f>
        <v>5706.6710000000003</v>
      </c>
      <c r="N84" s="1267">
        <f>ROUND('T1 ANSP SAR'!L18,$D$83)</f>
        <v>5784.3909999999996</v>
      </c>
      <c r="O84" s="1267">
        <f>ROUND('T1 ANSP SAR'!M18,$D$83)</f>
        <v>5858.5309999999999</v>
      </c>
      <c r="P84" s="1267">
        <f>ROUND('T1 ANSP SAR'!N18,$D$83)</f>
        <v>5946.8530000000001</v>
      </c>
      <c r="Q84" s="1267">
        <f>ROUND('T1 ANSP SAR'!O18,$D$83)</f>
        <v>6053.5630000000001</v>
      </c>
    </row>
    <row r="85" spans="1:26" s="213" customFormat="1" ht="15" customHeight="1" outlineLevel="1">
      <c r="A85" s="218"/>
      <c r="B85" s="1264"/>
      <c r="C85" s="1265" t="s">
        <v>88</v>
      </c>
      <c r="D85" s="1268"/>
      <c r="E85" s="1267">
        <f>ROUND(('T1 ANSP SAR'!C12+SUM('T1 ANSP SAR'!C14:C17)),$D$83)</f>
        <v>3986.5509999999999</v>
      </c>
      <c r="F85" s="1267">
        <f>ROUND(('T1 ANSP SAR'!D12+SUM('T1 ANSP SAR'!D14:D17)),$D$83)</f>
        <v>4260.0339999999997</v>
      </c>
      <c r="G85" s="1267">
        <f>ROUND(('T1 ANSP SAR'!E12+SUM('T1 ANSP SAR'!E14:E17)),$D$83)</f>
        <v>4185.8029999999999</v>
      </c>
      <c r="H85" s="1267">
        <f>ROUND(('T1 ANSP SAR'!F12+SUM('T1 ANSP SAR'!F14:F17)),$D$83)</f>
        <v>4687.076</v>
      </c>
      <c r="I85" s="1267">
        <f>ROUND(('T1 ANSP SAR'!G12+SUM('T1 ANSP SAR'!G14:G17)),$D$83)</f>
        <v>4754.3320000000003</v>
      </c>
      <c r="J85" s="1267">
        <f>ROUND(('T1 ANSP SAR'!H12+SUM('T1 ANSP SAR'!H14:H17)),$D$83)</f>
        <v>4922.2049999999999</v>
      </c>
      <c r="K85" s="1267">
        <f>ROUND(('T1 ANSP SAR'!I12+SUM('T1 ANSP SAR'!I14:I17)),$D$83)</f>
        <v>5066.4799999999996</v>
      </c>
      <c r="L85" s="1267">
        <f>ROUND(('T1 ANSP SAR'!J12+SUM('T1 ANSP SAR'!J14:J17)),$D$83)</f>
        <v>5162.5879999999997</v>
      </c>
      <c r="M85" s="1267">
        <f>ROUND(('T1 ANSP SAR'!K12+SUM('T1 ANSP SAR'!K14:K17)),$D$83)</f>
        <v>5706.6710000000003</v>
      </c>
      <c r="N85" s="1267">
        <f>ROUND(('T1 ANSP SAR'!L12+SUM('T1 ANSP SAR'!L14:L17)),$D$83)</f>
        <v>5784.3909999999996</v>
      </c>
      <c r="O85" s="1267">
        <f>ROUND(('T1 ANSP SAR'!M12+SUM('T1 ANSP SAR'!M14:M17)),$D$83)</f>
        <v>5858.5309999999999</v>
      </c>
      <c r="P85" s="1267">
        <f>ROUND(('T1 ANSP SAR'!N12+SUM('T1 ANSP SAR'!N14:N17)),$D$83)</f>
        <v>5946.8530000000001</v>
      </c>
      <c r="Q85" s="1267">
        <f>ROUND(('T1 ANSP SAR'!O12+SUM('T1 ANSP SAR'!O14:O17)),$D$83)</f>
        <v>6053.5630000000001</v>
      </c>
    </row>
    <row r="86" spans="1:26" s="210" customFormat="1" ht="15" customHeight="1">
      <c r="A86" s="217" t="s">
        <v>89</v>
      </c>
      <c r="B86" s="1261" t="s">
        <v>90</v>
      </c>
      <c r="C86" s="1262" t="s">
        <v>91</v>
      </c>
      <c r="D86" s="1269">
        <v>3</v>
      </c>
      <c r="E86" s="209" t="b">
        <f>ROUND('T1 ANSP SAR'!C31,$D$86)=ROUND(SUM('T1 ANSP SAR'!C22:C30),$D$86)</f>
        <v>1</v>
      </c>
      <c r="F86" s="209" t="b">
        <f>ROUND('T1 ANSP SAR'!D31,$D$86)=ROUND(SUM('T1 ANSP SAR'!D22:D30),$D$86)</f>
        <v>1</v>
      </c>
      <c r="G86" s="209" t="b">
        <f>ROUND('T1 ANSP SAR'!E31,$D$86)=ROUND(SUM('T1 ANSP SAR'!E22:E30),$D$86)</f>
        <v>1</v>
      </c>
      <c r="H86" s="209" t="b">
        <f>ROUND('T1 ANSP SAR'!F31,$D$86)=ROUND(SUM('T1 ANSP SAR'!F22:F30),$D$86)</f>
        <v>1</v>
      </c>
      <c r="I86" s="209" t="b">
        <f>ROUND('T1 ANSP SAR'!G31,$D$86)=ROUND(SUM('T1 ANSP SAR'!G22:G30),$D$86)</f>
        <v>1</v>
      </c>
      <c r="J86" s="209" t="b">
        <f>ROUND('T1 ANSP SAR'!H31,$D$86)=ROUND(SUM('T1 ANSP SAR'!H22:H30),$D$86)</f>
        <v>1</v>
      </c>
      <c r="K86" s="209" t="b">
        <f>ROUND('T1 ANSP SAR'!I31,$D$86)=ROUND(SUM('T1 ANSP SAR'!I22:I30),$D$86)</f>
        <v>1</v>
      </c>
      <c r="L86" s="209" t="b">
        <f>ROUND('T1 ANSP SAR'!J31,$D$86)=ROUND(SUM('T1 ANSP SAR'!J22:J30),$D$86)</f>
        <v>1</v>
      </c>
      <c r="M86" s="209" t="b">
        <f>ROUND('T1 ANSP SAR'!K31,$D$86)=ROUND(SUM('T1 ANSP SAR'!K22:K30),$D$86)</f>
        <v>1</v>
      </c>
      <c r="N86" s="209" t="b">
        <f>ROUND('T1 ANSP SAR'!L31,$D$86)=ROUND(SUM('T1 ANSP SAR'!L22:L30),$D$86)</f>
        <v>1</v>
      </c>
      <c r="O86" s="209" t="b">
        <f>ROUND('T1 ANSP SAR'!M31,$D$86)=ROUND(SUM('T1 ANSP SAR'!M22:M30),$D$86)</f>
        <v>1</v>
      </c>
      <c r="P86" s="209" t="b">
        <f>ROUND('T1 ANSP SAR'!N31,$D$86)=ROUND(SUM('T1 ANSP SAR'!N22:N30),$D$86)</f>
        <v>1</v>
      </c>
      <c r="Q86" s="209" t="b">
        <f>ROUND('T1 ANSP SAR'!O31,$D$86)=ROUND(SUM('T1 ANSP SAR'!O22:O30),$D$86)</f>
        <v>1</v>
      </c>
    </row>
    <row r="87" spans="1:26" s="213" customFormat="1" ht="15" customHeight="1" outlineLevel="1">
      <c r="A87" s="218"/>
      <c r="B87" s="1264"/>
      <c r="C87" s="1265" t="s">
        <v>92</v>
      </c>
      <c r="D87" s="1268"/>
      <c r="E87" s="1267">
        <f>ROUND('T1 ANSP SAR'!C31,$D$86)</f>
        <v>3986.5509999999999</v>
      </c>
      <c r="F87" s="1267">
        <f>ROUND('T1 ANSP SAR'!D31,$D$86)</f>
        <v>4260.0339999999997</v>
      </c>
      <c r="G87" s="1267">
        <f>ROUND('T1 ANSP SAR'!E31,$D$86)</f>
        <v>4185.8029999999999</v>
      </c>
      <c r="H87" s="1267">
        <f>ROUND('T1 ANSP SAR'!F31,$D$86)</f>
        <v>4687.076</v>
      </c>
      <c r="I87" s="1267">
        <f>ROUND('T1 ANSP SAR'!G31,$D$86)</f>
        <v>4754.3320000000003</v>
      </c>
      <c r="J87" s="1267">
        <f>ROUND('T1 ANSP SAR'!H31,$D$86)</f>
        <v>4922.2049999999999</v>
      </c>
      <c r="K87" s="1267">
        <f>ROUND('T1 ANSP SAR'!I31,$D$86)</f>
        <v>5066.4799999999996</v>
      </c>
      <c r="L87" s="1267">
        <f>ROUND('T1 ANSP SAR'!J31,$D$86)</f>
        <v>5162.5879999999997</v>
      </c>
      <c r="M87" s="1267">
        <f>ROUND('T1 ANSP SAR'!K31,$D$86)</f>
        <v>5706.6710000000003</v>
      </c>
      <c r="N87" s="1267">
        <f>ROUND('T1 ANSP SAR'!L31,$D$86)</f>
        <v>5784.3909999999996</v>
      </c>
      <c r="O87" s="1267">
        <f>ROUND('T1 ANSP SAR'!M31,$D$86)</f>
        <v>5858.5309999999999</v>
      </c>
      <c r="P87" s="1267">
        <f>ROUND('T1 ANSP SAR'!N31,$D$86)</f>
        <v>5946.8530000000001</v>
      </c>
      <c r="Q87" s="1267">
        <f>ROUND('T1 ANSP SAR'!O31,$D$86)</f>
        <v>6053.5630000000001</v>
      </c>
    </row>
    <row r="88" spans="1:26" s="213" customFormat="1" ht="15" customHeight="1" outlineLevel="1">
      <c r="A88" s="218"/>
      <c r="B88" s="1264"/>
      <c r="C88" s="1265" t="s">
        <v>93</v>
      </c>
      <c r="D88" s="1268"/>
      <c r="E88" s="1267">
        <f>ROUND(SUM('T1 ANSP SAR'!C22:C30),$D$86)</f>
        <v>3986.5509999999999</v>
      </c>
      <c r="F88" s="1267">
        <f>ROUND(SUM('T1 ANSP SAR'!D22:D30),$D$86)</f>
        <v>4260.0339999999997</v>
      </c>
      <c r="G88" s="1267">
        <f>ROUND(SUM('T1 ANSP SAR'!E22:E30),$D$86)</f>
        <v>4185.8029999999999</v>
      </c>
      <c r="H88" s="1267">
        <f>ROUND(SUM('T1 ANSP SAR'!F22:F30),$D$86)</f>
        <v>4687.076</v>
      </c>
      <c r="I88" s="1267">
        <f>ROUND(SUM('T1 ANSP SAR'!G22:G30),$D$86)</f>
        <v>4754.3320000000003</v>
      </c>
      <c r="J88" s="1267">
        <f>ROUND(SUM('T1 ANSP SAR'!H22:H30),$D$86)</f>
        <v>4922.2049999999999</v>
      </c>
      <c r="K88" s="1267">
        <f>ROUND(SUM('T1 ANSP SAR'!I22:I30),$D$86)</f>
        <v>5066.4799999999996</v>
      </c>
      <c r="L88" s="1267">
        <f>ROUND(SUM('T1 ANSP SAR'!J22:J30),$D$86)</f>
        <v>5162.5879999999997</v>
      </c>
      <c r="M88" s="1267">
        <f>ROUND(SUM('T1 ANSP SAR'!K22:K30),$D$86)</f>
        <v>5706.6710000000003</v>
      </c>
      <c r="N88" s="1267">
        <f>ROUND(SUM('T1 ANSP SAR'!L22:L30),$D$86)</f>
        <v>5784.3909999999996</v>
      </c>
      <c r="O88" s="1267">
        <f>ROUND(SUM('T1 ANSP SAR'!M22:M30),$D$86)</f>
        <v>5858.5309999999999</v>
      </c>
      <c r="P88" s="1267">
        <f>ROUND(SUM('T1 ANSP SAR'!N22:N30),$D$86)</f>
        <v>5946.8530000000001</v>
      </c>
      <c r="Q88" s="1267">
        <f>ROUND(SUM('T1 ANSP SAR'!O22:O30),$D$86)</f>
        <v>6053.5630000000001</v>
      </c>
    </row>
    <row r="89" spans="1:26" s="210" customFormat="1" ht="15" customHeight="1">
      <c r="A89" s="1271" t="s">
        <v>94</v>
      </c>
      <c r="B89" s="1261" t="s">
        <v>113</v>
      </c>
      <c r="C89" s="1262" t="s">
        <v>95</v>
      </c>
      <c r="D89" s="1269">
        <v>3</v>
      </c>
      <c r="E89" s="209" t="b">
        <f>ROUND('T1 ANSP SAR'!C18,$D$89)=ROUND('T1 ANSP SAR'!C31,$D$89)</f>
        <v>1</v>
      </c>
      <c r="F89" s="209" t="b">
        <f>ROUND('T1 ANSP SAR'!D18,$D$89)=ROUND('T1 ANSP SAR'!D31,$D$89)</f>
        <v>1</v>
      </c>
      <c r="G89" s="209" t="b">
        <f>ROUND('T1 ANSP SAR'!E18,$D$89)=ROUND('T1 ANSP SAR'!E31,$D$89)</f>
        <v>1</v>
      </c>
      <c r="H89" s="209" t="b">
        <f>ROUND('T1 ANSP SAR'!F18,$D$89)=ROUND('T1 ANSP SAR'!F31,$D$89)</f>
        <v>1</v>
      </c>
      <c r="I89" s="209" t="b">
        <f>ROUND('T1 ANSP SAR'!G18,$D$89)=ROUND('T1 ANSP SAR'!G31,$D$89)</f>
        <v>1</v>
      </c>
      <c r="J89" s="209" t="b">
        <f>ROUND('T1 ANSP SAR'!H18,$D$89)=ROUND('T1 ANSP SAR'!H31,$D$89)</f>
        <v>1</v>
      </c>
      <c r="K89" s="209" t="b">
        <f>ROUND('T1 ANSP SAR'!I18,$D$89)=ROUND('T1 ANSP SAR'!I31,$D$89)</f>
        <v>1</v>
      </c>
      <c r="L89" s="209" t="b">
        <f>ROUND('T1 ANSP SAR'!J18,$D$89)=ROUND('T1 ANSP SAR'!J31,$D$89)</f>
        <v>1</v>
      </c>
      <c r="M89" s="209" t="b">
        <f>ROUND('T1 ANSP SAR'!K18,$D$89)=ROUND('T1 ANSP SAR'!K31,$D$89)</f>
        <v>1</v>
      </c>
      <c r="N89" s="209" t="b">
        <f>ROUND('T1 ANSP SAR'!L18,$D$89)=ROUND('T1 ANSP SAR'!L31,$D$89)</f>
        <v>1</v>
      </c>
      <c r="O89" s="209" t="b">
        <f>ROUND('T1 ANSP SAR'!M18,$D$89)=ROUND('T1 ANSP SAR'!M31,$D$89)</f>
        <v>1</v>
      </c>
      <c r="P89" s="209" t="b">
        <f>ROUND('T1 ANSP SAR'!N18,$D$89)=ROUND('T1 ANSP SAR'!N31,$D$89)</f>
        <v>1</v>
      </c>
      <c r="Q89" s="209" t="b">
        <f>ROUND('T1 ANSP SAR'!O18,$D$89)=ROUND('T1 ANSP SAR'!O31,$D$89)</f>
        <v>1</v>
      </c>
    </row>
    <row r="90" spans="1:26" s="213" customFormat="1" ht="15" customHeight="1" outlineLevel="1">
      <c r="A90" s="1272"/>
      <c r="B90" s="1264"/>
      <c r="C90" s="1265" t="s">
        <v>87</v>
      </c>
      <c r="D90" s="1268"/>
      <c r="E90" s="1267">
        <f>ROUND('T1 ANSP SAR'!C18,$D$89)</f>
        <v>3986.5509999999999</v>
      </c>
      <c r="F90" s="1267">
        <f>ROUND('T1 ANSP SAR'!D18,$D$89)</f>
        <v>4260.0339999999997</v>
      </c>
      <c r="G90" s="1267">
        <f>ROUND('T1 ANSP SAR'!E18,$D$89)</f>
        <v>4185.8029999999999</v>
      </c>
      <c r="H90" s="1267">
        <f>ROUND('T1 ANSP SAR'!F18,$D$89)</f>
        <v>4687.076</v>
      </c>
      <c r="I90" s="1267">
        <f>ROUND('T1 ANSP SAR'!G18,$D$89)</f>
        <v>4754.3320000000003</v>
      </c>
      <c r="J90" s="1267">
        <f>ROUND('T1 ANSP SAR'!H18,$D$89)</f>
        <v>4922.2049999999999</v>
      </c>
      <c r="K90" s="1267">
        <f>ROUND('T1 ANSP SAR'!I18,$D$89)</f>
        <v>5066.4799999999996</v>
      </c>
      <c r="L90" s="1267">
        <f>ROUND('T1 ANSP SAR'!J18,$D$89)</f>
        <v>5162.5879999999997</v>
      </c>
      <c r="M90" s="1267">
        <f>ROUND('T1 ANSP SAR'!K18,$D$89)</f>
        <v>5706.6710000000003</v>
      </c>
      <c r="N90" s="1267">
        <f>ROUND('T1 ANSP SAR'!L18,$D$89)</f>
        <v>5784.3909999999996</v>
      </c>
      <c r="O90" s="1267">
        <f>ROUND('T1 ANSP SAR'!M18,$D$89)</f>
        <v>5858.5309999999999</v>
      </c>
      <c r="P90" s="1267">
        <f>ROUND('T1 ANSP SAR'!N18,$D$89)</f>
        <v>5946.8530000000001</v>
      </c>
      <c r="Q90" s="1267">
        <f>ROUND('T1 ANSP SAR'!O18,$D$89)</f>
        <v>6053.5630000000001</v>
      </c>
    </row>
    <row r="91" spans="1:26" s="213" customFormat="1" ht="15" customHeight="1" outlineLevel="1">
      <c r="A91" s="1272"/>
      <c r="B91" s="1264"/>
      <c r="C91" s="1265" t="s">
        <v>92</v>
      </c>
      <c r="D91" s="1268"/>
      <c r="E91" s="1267">
        <f>ROUND('T1 ANSP SAR'!C31,$D$89)</f>
        <v>3986.5509999999999</v>
      </c>
      <c r="F91" s="1267">
        <f>ROUND('T1 ANSP SAR'!D31,$D$89)</f>
        <v>4260.0339999999997</v>
      </c>
      <c r="G91" s="1267">
        <f>ROUND('T1 ANSP SAR'!E31,$D$89)</f>
        <v>4185.8029999999999</v>
      </c>
      <c r="H91" s="1267">
        <f>ROUND('T1 ANSP SAR'!F31,$D$89)</f>
        <v>4687.076</v>
      </c>
      <c r="I91" s="1267">
        <f>ROUND('T1 ANSP SAR'!G31,$D$89)</f>
        <v>4754.3320000000003</v>
      </c>
      <c r="J91" s="1267">
        <f>ROUND('T1 ANSP SAR'!H31,$D$89)</f>
        <v>4922.2049999999999</v>
      </c>
      <c r="K91" s="1267">
        <f>ROUND('T1 ANSP SAR'!I31,$D$89)</f>
        <v>5066.4799999999996</v>
      </c>
      <c r="L91" s="1267">
        <f>ROUND('T1 ANSP SAR'!J31,$D$89)</f>
        <v>5162.5879999999997</v>
      </c>
      <c r="M91" s="1267">
        <f>ROUND('T1 ANSP SAR'!K31,$D$89)</f>
        <v>5706.6710000000003</v>
      </c>
      <c r="N91" s="1267">
        <f>ROUND('T1 ANSP SAR'!L31,$D$89)</f>
        <v>5784.3909999999996</v>
      </c>
      <c r="O91" s="1267">
        <f>ROUND('T1 ANSP SAR'!M31,$D$89)</f>
        <v>5858.5309999999999</v>
      </c>
      <c r="P91" s="1267">
        <f>ROUND('T1 ANSP SAR'!N31,$D$89)</f>
        <v>5946.8530000000001</v>
      </c>
      <c r="Q91" s="1267">
        <f>ROUND('T1 ANSP SAR'!O31,$D$89)</f>
        <v>6053.5630000000001</v>
      </c>
    </row>
    <row r="92" spans="1:26" s="210" customFormat="1" ht="15" customHeight="1">
      <c r="A92" s="208" t="s">
        <v>447</v>
      </c>
      <c r="B92" s="1261" t="s">
        <v>448</v>
      </c>
      <c r="C92" s="1262" t="s">
        <v>449</v>
      </c>
      <c r="D92" s="1263">
        <v>3</v>
      </c>
      <c r="M92" s="209" t="b">
        <f>ROUND('T1 ANSP SAR'!K13,$D$92)&gt;0</f>
        <v>0</v>
      </c>
      <c r="N92" s="209" t="b">
        <f>ROUND('T1 ANSP SAR'!L13,$D$92)&gt;0</f>
        <v>0</v>
      </c>
      <c r="O92" s="209" t="b">
        <f>ROUND('T1 ANSP SAR'!M13,$D$92)&gt;0</f>
        <v>0</v>
      </c>
      <c r="P92" s="209" t="b">
        <f>ROUND('T1 ANSP SAR'!N13,$D$92)&gt;0</f>
        <v>0</v>
      </c>
      <c r="Q92" s="209" t="b">
        <f>ROUND('T1 ANSP SAR'!O13,$D$92)&gt;0</f>
        <v>0</v>
      </c>
    </row>
    <row r="93" spans="1:26" s="213" customFormat="1" ht="15" customHeight="1" outlineLevel="1">
      <c r="A93" s="233"/>
      <c r="B93" s="1264"/>
      <c r="C93" s="1265" t="s">
        <v>450</v>
      </c>
      <c r="D93" s="1268"/>
      <c r="M93" s="1267">
        <f>ROUND('T1 ANSP SAR'!K13,$D$92)</f>
        <v>0</v>
      </c>
      <c r="N93" s="1267">
        <f>ROUND('T1 ANSP SAR'!L13,$D$92)</f>
        <v>0</v>
      </c>
      <c r="O93" s="1267">
        <f>ROUND('T1 ANSP SAR'!M13,$D$92)</f>
        <v>0</v>
      </c>
      <c r="P93" s="1267">
        <f>ROUND('T1 ANSP SAR'!N13,$D$92)</f>
        <v>0</v>
      </c>
      <c r="Q93" s="1267">
        <f>ROUND('T1 ANSP SAR'!O13,$D$92)</f>
        <v>0</v>
      </c>
      <c r="R93" s="210"/>
      <c r="S93" s="210"/>
      <c r="T93" s="210"/>
      <c r="U93" s="210"/>
      <c r="V93" s="210"/>
      <c r="W93" s="210"/>
      <c r="X93" s="210"/>
      <c r="Y93" s="210"/>
      <c r="Z93" s="210"/>
    </row>
    <row r="94" spans="1:26" s="210" customFormat="1" ht="15" customHeight="1">
      <c r="A94" s="217" t="s">
        <v>96</v>
      </c>
      <c r="B94" s="1261" t="s">
        <v>97</v>
      </c>
      <c r="C94" s="1262" t="s">
        <v>151</v>
      </c>
      <c r="D94" s="1263">
        <v>2</v>
      </c>
      <c r="F94" s="209" t="b">
        <f>ROUND('T1 ANSP SAR'!C65*(1+'T1'!D64),$D$94)=ROUND('T1 ANSP SAR'!D65,$D$94)</f>
        <v>1</v>
      </c>
      <c r="G94" s="209" t="b">
        <f>ROUND('T1 ANSP SAR'!D65*(1+'T1'!E64),$D$94)=ROUND('T1 ANSP SAR'!E65,$D$94)</f>
        <v>1</v>
      </c>
      <c r="H94" s="209" t="b">
        <f>ROUND('T1 ANSP SAR'!E65*(1+'T1'!F64),$D$94)=ROUND('T1 ANSP SAR'!F65,$D$94)</f>
        <v>1</v>
      </c>
      <c r="I94" s="209" t="b">
        <f>ROUND('T1 ANSP SAR'!F65*(1+'T1'!G64),$D$94)=ROUND('T1 ANSP SAR'!G65,$D$94)</f>
        <v>1</v>
      </c>
      <c r="J94" s="209" t="b">
        <f>ROUND('T1 ANSP SAR'!G65*(1+'T1'!H64),$D$94)=ROUND('T1 ANSP SAR'!H65,$D$94)</f>
        <v>1</v>
      </c>
      <c r="K94" s="209" t="b">
        <f>ROUND('T1 ANSP SAR'!H65*(1+'T1'!I64),$D$94)=ROUND('T1 ANSP SAR'!I65,$D$94)</f>
        <v>1</v>
      </c>
      <c r="L94" s="209" t="b">
        <f>ROUND('T1 ANSP SAR'!I65*(1+'T1'!J64),$D$94)=ROUND('T1 ANSP SAR'!J65,$D$94)</f>
        <v>1</v>
      </c>
      <c r="M94" s="209" t="b">
        <f>ROUND('T1 ANSP SAR'!J65*(1+'T1'!K64),$D$94)=ROUND('T1 ANSP SAR'!K65,$D$94)</f>
        <v>1</v>
      </c>
      <c r="N94" s="209" t="b">
        <f>ROUND('T1 ANSP SAR'!K65*(1+'T1'!L64),$D$94)=ROUND('T1 ANSP SAR'!L65,$D$94)</f>
        <v>1</v>
      </c>
      <c r="O94" s="209" t="b">
        <f>ROUND('T1 ANSP SAR'!L65*(1+'T1'!M64),$D$94)=ROUND('T1 ANSP SAR'!M65,$D$94)</f>
        <v>1</v>
      </c>
      <c r="P94" s="209" t="b">
        <f>ROUND('T1 ANSP SAR'!M65*(1+'T1'!N64),$D$94)=ROUND('T1 ANSP SAR'!N65,$D$94)</f>
        <v>1</v>
      </c>
      <c r="Q94" s="209" t="b">
        <f>ROUND('T1 ANSP SAR'!N65*(1+'T1'!O64),$D$94)=ROUND('T1 ANSP SAR'!O65,$D$94)</f>
        <v>1</v>
      </c>
    </row>
    <row r="95" spans="1:26" s="213" customFormat="1" ht="15" customHeight="1" outlineLevel="1">
      <c r="A95" s="218"/>
      <c r="B95" s="1264"/>
      <c r="C95" s="1265" t="s">
        <v>98</v>
      </c>
      <c r="D95" s="1268"/>
      <c r="F95" s="231">
        <f>ROUND('T1 ANSP SAR'!C65*(1+'T1'!D64),$D$94)</f>
        <v>97.55</v>
      </c>
      <c r="G95" s="231">
        <f>ROUND('T1 ANSP SAR'!D65*(1+'T1'!E64),$D$94)</f>
        <v>97.35</v>
      </c>
      <c r="H95" s="231">
        <f>ROUND('T1 ANSP SAR'!E65*(1+'T1'!F64),$D$94)</f>
        <v>97.84</v>
      </c>
      <c r="I95" s="231">
        <f>ROUND('T1 ANSP SAR'!F65*(1+'T1'!G64),$D$94)</f>
        <v>98.43</v>
      </c>
      <c r="J95" s="231">
        <f>ROUND('T1 ANSP SAR'!G65*(1+'T1'!H64),$D$94)</f>
        <v>100</v>
      </c>
      <c r="K95" s="231">
        <f>ROUND('T1 ANSP SAR'!H65*(1+'T1'!I64),$D$94)</f>
        <v>101.2</v>
      </c>
      <c r="L95" s="231">
        <f>ROUND('T1 ANSP SAR'!I65*(1+'T1'!J64),$D$94)</f>
        <v>101.5</v>
      </c>
      <c r="M95" s="231">
        <f>ROUND('T1 ANSP SAR'!J65*(1+'T1'!K64),$D$94)</f>
        <v>103.23</v>
      </c>
      <c r="N95" s="231">
        <f>ROUND('T1 ANSP SAR'!K65*(1+'T1'!L64),$D$94)</f>
        <v>104.98</v>
      </c>
      <c r="O95" s="231">
        <f>ROUND('T1 ANSP SAR'!L65*(1+'T1'!M64),$D$94)</f>
        <v>106.87</v>
      </c>
      <c r="P95" s="231">
        <f>ROUND('T1 ANSP SAR'!M65*(1+'T1'!N64),$D$94)</f>
        <v>108.9</v>
      </c>
      <c r="Q95" s="231">
        <f>ROUND('T1 ANSP SAR'!N65*(1+'T1'!O64),$D$94)</f>
        <v>111.08</v>
      </c>
    </row>
    <row r="96" spans="1:26" s="213" customFormat="1" ht="15" customHeight="1" outlineLevel="1">
      <c r="A96" s="218"/>
      <c r="B96" s="1264"/>
      <c r="C96" s="1265" t="s">
        <v>99</v>
      </c>
      <c r="D96" s="1268"/>
      <c r="F96" s="231">
        <f>ROUND('T1 ANSP SAR'!D65,$D$94)</f>
        <v>97.55</v>
      </c>
      <c r="G96" s="231">
        <f>ROUND('T1 ANSP SAR'!E65,$D$94)</f>
        <v>97.35</v>
      </c>
      <c r="H96" s="231">
        <f>ROUND('T1 ANSP SAR'!F65,$D$94)</f>
        <v>97.84</v>
      </c>
      <c r="I96" s="231">
        <f>ROUND('T1 ANSP SAR'!G65,$D$94)</f>
        <v>98.43</v>
      </c>
      <c r="J96" s="231">
        <f>ROUND('T1 ANSP SAR'!H65,$D$94)</f>
        <v>100</v>
      </c>
      <c r="K96" s="231">
        <f>ROUND('T1 ANSP SAR'!I65,$D$94)</f>
        <v>101.2</v>
      </c>
      <c r="L96" s="231">
        <f>ROUND('T1 ANSP SAR'!J65,$D$94)</f>
        <v>101.5</v>
      </c>
      <c r="M96" s="231">
        <f>ROUND('T1 ANSP SAR'!K65,$D$94)</f>
        <v>103.23</v>
      </c>
      <c r="N96" s="231">
        <f>ROUND('T1 ANSP SAR'!L65,$D$94)</f>
        <v>104.98</v>
      </c>
      <c r="O96" s="231">
        <f>ROUND('T1 ANSP SAR'!M65,$D$94)</f>
        <v>106.87</v>
      </c>
      <c r="P96" s="231">
        <f>ROUND('T1 ANSP SAR'!N65,$D$94)</f>
        <v>108.9</v>
      </c>
      <c r="Q96" s="231">
        <f>ROUND('T1 ANSP SAR'!O65,$D$94)</f>
        <v>111.08</v>
      </c>
    </row>
    <row r="97" spans="1:17" s="210" customFormat="1" ht="15" customHeight="1">
      <c r="A97" s="217" t="s">
        <v>158</v>
      </c>
      <c r="B97" s="1261" t="s">
        <v>101</v>
      </c>
      <c r="C97" s="1262" t="s">
        <v>152</v>
      </c>
      <c r="D97" s="1263">
        <v>3</v>
      </c>
      <c r="E97" s="209" t="b">
        <f>ROUND(((('T1 ANSP SAR'!C61-'T1 ANSP SAR'!C15-'T1 ANSP SAR'!C16)/('T1 ANSP SAR'!C65/100))+('T1 ANSP SAR'!C15+'T1 ANSP SAR'!C16)),$D$97)=ROUND('T1 ANSP SAR'!C66,$D$97)</f>
        <v>1</v>
      </c>
      <c r="F97" s="209" t="b">
        <f>ROUND(((('T1 ANSP SAR'!D61-'T1 ANSP SAR'!D15-'T1 ANSP SAR'!D16)/('T1 ANSP SAR'!D65/100))+('T1 ANSP SAR'!D15+'T1 ANSP SAR'!D16)),$D$97)=ROUND('T1 ANSP SAR'!D66,$D$97)</f>
        <v>1</v>
      </c>
      <c r="G97" s="209" t="b">
        <f>ROUND(((('T1 ANSP SAR'!E61-'T1 ANSP SAR'!E15-'T1 ANSP SAR'!E16)/('T1 ANSP SAR'!E65/100))+('T1 ANSP SAR'!E15+'T1 ANSP SAR'!E16)),$D$97)=ROUND('T1 ANSP SAR'!E66,$D$97)</f>
        <v>1</v>
      </c>
      <c r="H97" s="209" t="b">
        <f>ROUND(((('T1 ANSP SAR'!F61-'T1 ANSP SAR'!F15-'T1 ANSP SAR'!F16)/('T1 ANSP SAR'!F65/100))+('T1 ANSP SAR'!F15+'T1 ANSP SAR'!F16)),$D$97)=ROUND('T1 ANSP SAR'!F66,$D$97)</f>
        <v>1</v>
      </c>
      <c r="I97" s="209" t="b">
        <f>ROUND(((('T1 ANSP SAR'!G61-'T1 ANSP SAR'!G15-'T1 ANSP SAR'!G16)/('T1 ANSP SAR'!G65/100))+('T1 ANSP SAR'!G15+'T1 ANSP SAR'!G16)),$D$97)=ROUND('T1 ANSP SAR'!G66,$D$97)</f>
        <v>1</v>
      </c>
      <c r="J97" s="209" t="b">
        <f>ROUND(((('T1 ANSP SAR'!H61-'T1 ANSP SAR'!H15-'T1 ANSP SAR'!H16)/('T1 ANSP SAR'!H65/100))+('T1 ANSP SAR'!H15+'T1 ANSP SAR'!H16)),$D$97)=ROUND('T1 ANSP SAR'!H66,$D$97)</f>
        <v>1</v>
      </c>
      <c r="K97" s="209" t="b">
        <f>ROUND(((('T1 ANSP SAR'!I61-'T1 ANSP SAR'!I15-'T1 ANSP SAR'!I16)/('T1 ANSP SAR'!I65/100))+('T1 ANSP SAR'!I15+'T1 ANSP SAR'!I16)),$D$97)=ROUND('T1 ANSP SAR'!I66,$D$97)</f>
        <v>1</v>
      </c>
      <c r="L97" s="209" t="b">
        <f>ROUND(((('T1 ANSP SAR'!J61-'T1 ANSP SAR'!J15-'T1 ANSP SAR'!J16)/('T1 ANSP SAR'!J65/100))+('T1 ANSP SAR'!J15+'T1 ANSP SAR'!J16)),$D$97)=ROUND('T1 ANSP SAR'!J66,$D$97)</f>
        <v>1</v>
      </c>
      <c r="M97" s="209" t="b">
        <f>ROUND(((('T1 ANSP SAR'!K61-'T1 ANSP SAR'!K15-'T1 ANSP SAR'!K16)/('T1 ANSP SAR'!K65/100))+('T1 ANSP SAR'!K15+'T1 ANSP SAR'!K16)),$D$97)=ROUND('T1 ANSP SAR'!K66,$D$97)</f>
        <v>1</v>
      </c>
      <c r="N97" s="209" t="b">
        <f>ROUND(((('T1 ANSP SAR'!L61-'T1 ANSP SAR'!L15-'T1 ANSP SAR'!L16)/('T1 ANSP SAR'!L65/100))+('T1 ANSP SAR'!L15+'T1 ANSP SAR'!L16)),$D$97)=ROUND('T1 ANSP SAR'!L66,$D$97)</f>
        <v>1</v>
      </c>
      <c r="O97" s="209" t="b">
        <f>ROUND(((('T1 ANSP SAR'!M61-'T1 ANSP SAR'!M15-'T1 ANSP SAR'!M16)/('T1 ANSP SAR'!M65/100))+('T1 ANSP SAR'!M15+'T1 ANSP SAR'!M16)),$D$97)=ROUND('T1 ANSP SAR'!M66,$D$97)</f>
        <v>1</v>
      </c>
      <c r="P97" s="209" t="b">
        <f>ROUND(((('T1 ANSP SAR'!N61-'T1 ANSP SAR'!N15-'T1 ANSP SAR'!N16)/('T1 ANSP SAR'!N65/100))+('T1 ANSP SAR'!N15+'T1 ANSP SAR'!N16)),$D$97)=ROUND('T1 ANSP SAR'!N66,$D$97)</f>
        <v>1</v>
      </c>
      <c r="Q97" s="209" t="b">
        <f>ROUND(((('T1 ANSP SAR'!O61-'T1 ANSP SAR'!O15-'T1 ANSP SAR'!O16)/('T1 ANSP SAR'!O65/100))+('T1 ANSP SAR'!O15+'T1 ANSP SAR'!O16)),$D$97)=ROUND('T1 ANSP SAR'!O66,$D$97)</f>
        <v>1</v>
      </c>
    </row>
    <row r="98" spans="1:17" s="213" customFormat="1" ht="15" customHeight="1" outlineLevel="1">
      <c r="A98" s="218"/>
      <c r="B98" s="1264"/>
      <c r="C98" s="1265" t="s">
        <v>102</v>
      </c>
      <c r="D98" s="1268"/>
      <c r="E98" s="1267">
        <f>ROUND(((('T1 ANSP SAR'!C61-'T1 ANSP SAR'!C15-'T1 ANSP SAR'!C16)/('T1 ANSP SAR'!C65/100))+('T1 ANSP SAR'!C15+'T1 ANSP SAR'!C16)),$D$97)</f>
        <v>4091.1010000000001</v>
      </c>
      <c r="F98" s="1267">
        <f>ROUND(((('T1 ANSP SAR'!D61-'T1 ANSP SAR'!D15-'T1 ANSP SAR'!D16)/('T1 ANSP SAR'!D65/100))+('T1 ANSP SAR'!D15+'T1 ANSP SAR'!D16)),$D$97)</f>
        <v>4363.6689999999999</v>
      </c>
      <c r="G98" s="1267">
        <f>ROUND(((('T1 ANSP SAR'!E61-'T1 ANSP SAR'!E15-'T1 ANSP SAR'!E16)/('T1 ANSP SAR'!E65/100))+('T1 ANSP SAR'!E15+'T1 ANSP SAR'!E16)),$D$97)</f>
        <v>4296.3689999999997</v>
      </c>
      <c r="H98" s="1267">
        <f>ROUND(((('T1 ANSP SAR'!F61-'T1 ANSP SAR'!F15-'T1 ANSP SAR'!F16)/('T1 ANSP SAR'!F65/100))+('T1 ANSP SAR'!F15+'T1 ANSP SAR'!F16)),$D$97)</f>
        <v>4787.5550000000003</v>
      </c>
      <c r="I98" s="1267">
        <f>ROUND(((('T1 ANSP SAR'!G61-'T1 ANSP SAR'!G15-'T1 ANSP SAR'!G16)/('T1 ANSP SAR'!G65/100))+('T1 ANSP SAR'!G15+'T1 ANSP SAR'!G16)),$D$97)</f>
        <v>4828.1670000000004</v>
      </c>
      <c r="J98" s="1267">
        <f>ROUND(((('T1 ANSP SAR'!H61-'T1 ANSP SAR'!H15-'T1 ANSP SAR'!H16)/('T1 ANSP SAR'!H65/100))+('T1 ANSP SAR'!H15+'T1 ANSP SAR'!H16)),$D$97)</f>
        <v>4922.2049999999999</v>
      </c>
      <c r="K98" s="1267">
        <f>ROUND(((('T1 ANSP SAR'!I61-'T1 ANSP SAR'!I15-'T1 ANSP SAR'!I16)/('T1 ANSP SAR'!I65/100))+('T1 ANSP SAR'!I15+'T1 ANSP SAR'!I16)),$D$97)</f>
        <v>5008.0590000000002</v>
      </c>
      <c r="L98" s="1267">
        <f>ROUND(((('T1 ANSP SAR'!J61-'T1 ANSP SAR'!J15-'T1 ANSP SAR'!J16)/('T1 ANSP SAR'!J65/100))+('T1 ANSP SAR'!J15+'T1 ANSP SAR'!J16)),$D$97)</f>
        <v>5088.1819999999998</v>
      </c>
      <c r="M98" s="1267">
        <f>ROUND(((('T1 ANSP SAR'!K61-'T1 ANSP SAR'!K15-'T1 ANSP SAR'!K16)/('T1 ANSP SAR'!K65/100))+('T1 ANSP SAR'!K15+'T1 ANSP SAR'!K16)),$D$97)</f>
        <v>5535.9110000000001</v>
      </c>
      <c r="N98" s="1267">
        <f>ROUND(((('T1 ANSP SAR'!L61-'T1 ANSP SAR'!L15-'T1 ANSP SAR'!L16)/('T1 ANSP SAR'!L65/100))+('T1 ANSP SAR'!L15+'T1 ANSP SAR'!L16)),$D$97)</f>
        <v>5521.5469999999996</v>
      </c>
      <c r="O98" s="1267">
        <f>ROUND(((('T1 ANSP SAR'!M61-'T1 ANSP SAR'!M15-'T1 ANSP SAR'!M16)/('T1 ANSP SAR'!M65/100))+('T1 ANSP SAR'!M15+'T1 ANSP SAR'!M16)),$D$97)</f>
        <v>5497.6710000000003</v>
      </c>
      <c r="P98" s="1267">
        <f>ROUND(((('T1 ANSP SAR'!N61-'T1 ANSP SAR'!N15-'T1 ANSP SAR'!N16)/('T1 ANSP SAR'!N65/100))+('T1 ANSP SAR'!N15+'T1 ANSP SAR'!N16)),$D$97)</f>
        <v>5480.884</v>
      </c>
      <c r="Q98" s="1267">
        <f>ROUND(((('T1 ANSP SAR'!O61-'T1 ANSP SAR'!O15-'T1 ANSP SAR'!O16)/('T1 ANSP SAR'!O65/100))+('T1 ANSP SAR'!O15+'T1 ANSP SAR'!O16)),$D$97)</f>
        <v>5474.3389999999999</v>
      </c>
    </row>
    <row r="99" spans="1:17" s="213" customFormat="1" ht="15" customHeight="1" outlineLevel="1">
      <c r="A99" s="218"/>
      <c r="B99" s="1264"/>
      <c r="C99" s="1265" t="s">
        <v>103</v>
      </c>
      <c r="D99" s="1268"/>
      <c r="E99" s="1267">
        <f>ROUND('T1 ANSP SAR'!C66,$D$97)</f>
        <v>4091.1010000000001</v>
      </c>
      <c r="F99" s="1267">
        <f>ROUND('T1 ANSP SAR'!D66,$D$97)</f>
        <v>4363.6689999999999</v>
      </c>
      <c r="G99" s="1267">
        <f>ROUND('T1 ANSP SAR'!E66,$D$97)</f>
        <v>4296.3689999999997</v>
      </c>
      <c r="H99" s="1267">
        <f>ROUND('T1 ANSP SAR'!F66,$D$97)</f>
        <v>4787.5550000000003</v>
      </c>
      <c r="I99" s="1267">
        <f>ROUND('T1 ANSP SAR'!G66,$D$97)</f>
        <v>4828.1670000000004</v>
      </c>
      <c r="J99" s="1267">
        <f>ROUND('T1 ANSP SAR'!H66,$D$97)</f>
        <v>4922.2049999999999</v>
      </c>
      <c r="K99" s="1267">
        <f>ROUND('T1 ANSP SAR'!I66,$D$97)</f>
        <v>5008.0590000000002</v>
      </c>
      <c r="L99" s="1267">
        <f>ROUND('T1 ANSP SAR'!J66,$D$97)</f>
        <v>5088.1819999999998</v>
      </c>
      <c r="M99" s="1267">
        <f>ROUND('T1 ANSP SAR'!K66,$D$97)</f>
        <v>5535.9110000000001</v>
      </c>
      <c r="N99" s="1267">
        <f>ROUND('T1 ANSP SAR'!L66,$D$97)</f>
        <v>5521.5469999999996</v>
      </c>
      <c r="O99" s="1267">
        <f>ROUND('T1 ANSP SAR'!M66,$D$97)</f>
        <v>5497.6710000000003</v>
      </c>
      <c r="P99" s="1267">
        <f>ROUND('T1 ANSP SAR'!N66,$D$97)</f>
        <v>5480.884</v>
      </c>
      <c r="Q99" s="1267">
        <f>ROUND('T1 ANSP SAR'!O66,$D$97)</f>
        <v>5474.3389999999999</v>
      </c>
    </row>
    <row r="100" spans="1:17" s="210" customFormat="1" ht="15" customHeight="1">
      <c r="A100" s="217" t="s">
        <v>114</v>
      </c>
      <c r="B100" s="1261" t="s">
        <v>115</v>
      </c>
      <c r="C100" s="1262" t="s">
        <v>116</v>
      </c>
      <c r="D100" s="1268"/>
      <c r="E100" s="209" t="b">
        <f>'T1 ANSP SAR'!C68='T1'!C68</f>
        <v>1</v>
      </c>
      <c r="F100" s="209" t="b">
        <f>'T1 ANSP SAR'!D68='T1'!D68</f>
        <v>1</v>
      </c>
      <c r="G100" s="209" t="b">
        <f>'T1 ANSP SAR'!E68='T1'!E68</f>
        <v>1</v>
      </c>
      <c r="H100" s="209" t="b">
        <f>'T1 ANSP SAR'!F68='T1'!F68</f>
        <v>1</v>
      </c>
      <c r="I100" s="209" t="b">
        <f>'T1 ANSP SAR'!G68='T1'!G68</f>
        <v>1</v>
      </c>
      <c r="J100" s="209" t="b">
        <f>'T1 ANSP SAR'!H68='T1'!H68</f>
        <v>1</v>
      </c>
      <c r="K100" s="209" t="b">
        <f>'T1 ANSP SAR'!I68='T1'!I68</f>
        <v>1</v>
      </c>
      <c r="L100" s="209" t="b">
        <f>'T1 ANSP SAR'!J68='T1'!J68</f>
        <v>1</v>
      </c>
      <c r="M100" s="209" t="b">
        <f>'T1 ANSP SAR'!K68='T1'!K68</f>
        <v>1</v>
      </c>
      <c r="N100" s="209" t="b">
        <f>'T1 ANSP SAR'!L68='T1'!L68</f>
        <v>1</v>
      </c>
      <c r="O100" s="209" t="b">
        <f>'T1 ANSP SAR'!M68='T1'!M68</f>
        <v>1</v>
      </c>
      <c r="P100" s="209" t="b">
        <f>'T1 ANSP SAR'!N68='T1'!N68</f>
        <v>1</v>
      </c>
      <c r="Q100" s="209" t="b">
        <f>'T1 ANSP SAR'!O68='T1'!O68</f>
        <v>1</v>
      </c>
    </row>
    <row r="101" spans="1:17" s="213" customFormat="1" ht="15" customHeight="1" outlineLevel="1">
      <c r="A101" s="218"/>
      <c r="B101" s="1264"/>
      <c r="C101" s="1265" t="s">
        <v>117</v>
      </c>
      <c r="D101" s="1268"/>
      <c r="E101" s="1267">
        <f>'T1 ANSP SAR'!C68</f>
        <v>2782.28</v>
      </c>
      <c r="F101" s="1267">
        <f>'T1 ANSP SAR'!D68</f>
        <v>2876.7525623000001</v>
      </c>
      <c r="G101" s="1267">
        <f>'T1 ANSP SAR'!E68</f>
        <v>3019.6111864999998</v>
      </c>
      <c r="H101" s="1267">
        <f>'T1 ANSP SAR'!F68</f>
        <v>3150.1862650000003</v>
      </c>
      <c r="I101" s="1267">
        <f>'T1 ANSP SAR'!G68</f>
        <v>3509.556</v>
      </c>
      <c r="J101" s="1267">
        <f>'T1 ANSP SAR'!H68</f>
        <v>3777.0235627000002</v>
      </c>
      <c r="K101" s="1267">
        <f>'T1 ANSP SAR'!I68</f>
        <v>3855.5410000000002</v>
      </c>
      <c r="L101" s="1267">
        <f>'T1 ANSP SAR'!J68</f>
        <v>4059.8598324999998</v>
      </c>
      <c r="M101" s="1267">
        <f>'T1 ANSP SAR'!K68</f>
        <v>4082.2502751863694</v>
      </c>
      <c r="N101" s="1267">
        <f>'T1 ANSP SAR'!L68</f>
        <v>4167.7112108402225</v>
      </c>
      <c r="O101" s="1267">
        <f>'T1 ANSP SAR'!M68</f>
        <v>4253.1721464940756</v>
      </c>
      <c r="P101" s="1267">
        <f>'T1 ANSP SAR'!N68</f>
        <v>4326.7083004287861</v>
      </c>
      <c r="Q101" s="1267">
        <f>'T1 ANSP SAR'!O68</f>
        <v>4402.2319179833539</v>
      </c>
    </row>
    <row r="102" spans="1:17" s="213" customFormat="1" ht="15" customHeight="1" outlineLevel="1">
      <c r="A102" s="218"/>
      <c r="B102" s="1264"/>
      <c r="C102" s="1265" t="s">
        <v>118</v>
      </c>
      <c r="D102" s="1268"/>
      <c r="E102" s="1267">
        <f>'T1'!C68</f>
        <v>2782.28</v>
      </c>
      <c r="F102" s="1267">
        <f>'T1'!D68</f>
        <v>2876.7525623000001</v>
      </c>
      <c r="G102" s="1267">
        <f>'T1'!E68</f>
        <v>3019.6111864999998</v>
      </c>
      <c r="H102" s="1267">
        <f>'T1'!F68</f>
        <v>3150.1862650000003</v>
      </c>
      <c r="I102" s="1267">
        <f>'T1'!G68</f>
        <v>3509.556</v>
      </c>
      <c r="J102" s="1267">
        <f>'T1'!H68</f>
        <v>3777.0235627000002</v>
      </c>
      <c r="K102" s="1267">
        <f>'T1'!I68</f>
        <v>3855.5410000000002</v>
      </c>
      <c r="L102" s="1267">
        <f>'T1'!J68</f>
        <v>4059.8598324999998</v>
      </c>
      <c r="M102" s="1267">
        <f>'T1'!K68</f>
        <v>4082.2502751863694</v>
      </c>
      <c r="N102" s="1267">
        <f>'T1'!L68</f>
        <v>4167.7112108402225</v>
      </c>
      <c r="O102" s="1267">
        <f>'T1'!M68</f>
        <v>4253.1721464940756</v>
      </c>
      <c r="P102" s="1267">
        <f>'T1'!N68</f>
        <v>4326.7083004287861</v>
      </c>
      <c r="Q102" s="1267">
        <f>'T1'!O68</f>
        <v>4402.2319179833539</v>
      </c>
    </row>
    <row r="103" spans="1:17" s="210" customFormat="1" ht="15" customHeight="1">
      <c r="A103" s="217" t="s">
        <v>104</v>
      </c>
      <c r="B103" s="1261" t="s">
        <v>105</v>
      </c>
      <c r="C103" s="1262" t="s">
        <v>153</v>
      </c>
      <c r="D103" s="1263">
        <v>2</v>
      </c>
      <c r="E103" s="209" t="b">
        <f>ROUND(('T1 ANSP SAR'!C66/'T1 ANSP SAR'!C68),$D$103)=ROUND('T1 ANSP SAR'!C70,$D$103)</f>
        <v>1</v>
      </c>
      <c r="F103" s="209" t="b">
        <f>ROUND(('T1 ANSP SAR'!D66/'T1 ANSP SAR'!D68),$D$103)=ROUND('T1 ANSP SAR'!D70,$D$103)</f>
        <v>1</v>
      </c>
      <c r="G103" s="209" t="b">
        <f>ROUND(('T1 ANSP SAR'!E66/'T1 ANSP SAR'!E68),$D$103)=ROUND('T1 ANSP SAR'!E70,$D$103)</f>
        <v>1</v>
      </c>
      <c r="H103" s="209" t="b">
        <f>ROUND(('T1 ANSP SAR'!F66/'T1 ANSP SAR'!F68),$D$103)=ROUND('T1 ANSP SAR'!F70,$D$103)</f>
        <v>1</v>
      </c>
      <c r="I103" s="209" t="b">
        <f>ROUND(('T1 ANSP SAR'!G66/'T1 ANSP SAR'!G68),$D$103)=ROUND('T1 ANSP SAR'!G70,$D$103)</f>
        <v>1</v>
      </c>
      <c r="J103" s="209" t="b">
        <f>ROUND(('T1 ANSP SAR'!H66/'T1 ANSP SAR'!H68),$D$103)=ROUND('T1 ANSP SAR'!H70,$D$103)</f>
        <v>1</v>
      </c>
      <c r="K103" s="209" t="b">
        <f>ROUND(('T1 ANSP SAR'!I66/'T1 ANSP SAR'!I68),$D$103)=ROUND('T1 ANSP SAR'!I70,$D$103)</f>
        <v>1</v>
      </c>
      <c r="L103" s="209" t="b">
        <f>ROUND(('T1 ANSP SAR'!J66/'T1 ANSP SAR'!J68),$D$103)=ROUND('T1 ANSP SAR'!J70,$D$103)</f>
        <v>1</v>
      </c>
      <c r="M103" s="209" t="b">
        <f>ROUND(('T1 ANSP SAR'!K66/'T1 ANSP SAR'!K68),$D$103)=ROUND('T1 ANSP SAR'!K70,$D$103)</f>
        <v>1</v>
      </c>
      <c r="N103" s="209" t="b">
        <f>ROUND(('T1 ANSP SAR'!L66/'T1 ANSP SAR'!L68),$D$103)=ROUND('T1 ANSP SAR'!L70,$D$103)</f>
        <v>1</v>
      </c>
      <c r="O103" s="209" t="b">
        <f>ROUND(('T1 ANSP SAR'!M66/'T1 ANSP SAR'!M68),$D$103)=ROUND('T1 ANSP SAR'!M70,$D$103)</f>
        <v>1</v>
      </c>
      <c r="P103" s="209" t="b">
        <f>ROUND(('T1 ANSP SAR'!N66/'T1 ANSP SAR'!N68),$D$103)=ROUND('T1 ANSP SAR'!N70,$D$103)</f>
        <v>1</v>
      </c>
      <c r="Q103" s="209" t="b">
        <f>ROUND(('T1 ANSP SAR'!O66/'T1 ANSP SAR'!O68),$D$103)=ROUND('T1 ANSP SAR'!O70,$D$103)</f>
        <v>1</v>
      </c>
    </row>
    <row r="104" spans="1:17" s="213" customFormat="1" ht="15" customHeight="1" outlineLevel="1">
      <c r="A104" s="218"/>
      <c r="B104" s="1264"/>
      <c r="C104" s="1265" t="s">
        <v>106</v>
      </c>
      <c r="D104" s="1268"/>
      <c r="E104" s="231">
        <f>ROUND(('T1 ANSP SAR'!C66/'T1 ANSP SAR'!C68),$D$103)</f>
        <v>1.47</v>
      </c>
      <c r="F104" s="231">
        <f>ROUND(('T1 ANSP SAR'!D66/'T1 ANSP SAR'!D68),$D$103)</f>
        <v>1.52</v>
      </c>
      <c r="G104" s="231">
        <f>ROUND(('T1 ANSP SAR'!E66/'T1 ANSP SAR'!E68),$D$103)</f>
        <v>1.42</v>
      </c>
      <c r="H104" s="231">
        <f>ROUND(('T1 ANSP SAR'!F66/'T1 ANSP SAR'!F68),$D$103)</f>
        <v>1.52</v>
      </c>
      <c r="I104" s="231">
        <f>ROUND(('T1 ANSP SAR'!G66/'T1 ANSP SAR'!G68),$D$103)</f>
        <v>1.38</v>
      </c>
      <c r="J104" s="231">
        <f>ROUND(('T1 ANSP SAR'!H66/'T1 ANSP SAR'!H68),$D$103)</f>
        <v>1.3</v>
      </c>
      <c r="K104" s="231">
        <f>ROUND(('T1 ANSP SAR'!I66/'T1 ANSP SAR'!I68),$D$103)</f>
        <v>1.3</v>
      </c>
      <c r="L104" s="231">
        <f>ROUND(('T1 ANSP SAR'!J66/'T1 ANSP SAR'!J68),$D$103)</f>
        <v>1.25</v>
      </c>
      <c r="M104" s="231">
        <f>ROUND(('T1 ANSP SAR'!K66/'T1 ANSP SAR'!K68),$D$103)</f>
        <v>1.36</v>
      </c>
      <c r="N104" s="231">
        <f>ROUND(('T1 ANSP SAR'!L66/'T1 ANSP SAR'!L68),$D$103)</f>
        <v>1.32</v>
      </c>
      <c r="O104" s="231">
        <f>ROUND(('T1 ANSP SAR'!M66/'T1 ANSP SAR'!M68),$D$103)</f>
        <v>1.29</v>
      </c>
      <c r="P104" s="231">
        <f>ROUND(('T1 ANSP SAR'!N66/'T1 ANSP SAR'!N68),$D$103)</f>
        <v>1.27</v>
      </c>
      <c r="Q104" s="231">
        <f>ROUND(('T1 ANSP SAR'!O66/'T1 ANSP SAR'!O68),$D$103)</f>
        <v>1.24</v>
      </c>
    </row>
    <row r="105" spans="1:17" s="213" customFormat="1" ht="15" customHeight="1" outlineLevel="1">
      <c r="A105" s="218"/>
      <c r="B105" s="1264"/>
      <c r="C105" s="1265" t="s">
        <v>107</v>
      </c>
      <c r="D105" s="1268"/>
      <c r="E105" s="231">
        <f>ROUND('T1 ANSP SAR'!C70,$D$103)</f>
        <v>1.47</v>
      </c>
      <c r="F105" s="231">
        <f>ROUND('T1 ANSP SAR'!D70,$D$103)</f>
        <v>1.52</v>
      </c>
      <c r="G105" s="231">
        <f>ROUND('T1 ANSP SAR'!E70,$D$103)</f>
        <v>1.42</v>
      </c>
      <c r="H105" s="231">
        <f>ROUND('T1 ANSP SAR'!F70,$D$103)</f>
        <v>1.52</v>
      </c>
      <c r="I105" s="231">
        <f>ROUND('T1 ANSP SAR'!G70,$D$103)</f>
        <v>1.38</v>
      </c>
      <c r="J105" s="231">
        <f>ROUND('T1 ANSP SAR'!H70,$D$103)</f>
        <v>1.3</v>
      </c>
      <c r="K105" s="231">
        <f>ROUND('T1 ANSP SAR'!I70,$D$103)</f>
        <v>1.3</v>
      </c>
      <c r="L105" s="231">
        <f>ROUND('T1 ANSP SAR'!J70,$D$103)</f>
        <v>1.25</v>
      </c>
      <c r="M105" s="231">
        <f>ROUND('T1 ANSP SAR'!K70,$D$103)</f>
        <v>1.36</v>
      </c>
      <c r="N105" s="231">
        <f>ROUND('T1 ANSP SAR'!L70,$D$103)</f>
        <v>1.32</v>
      </c>
      <c r="O105" s="231">
        <f>ROUND('T1 ANSP SAR'!M70,$D$103)</f>
        <v>1.29</v>
      </c>
      <c r="P105" s="231">
        <f>ROUND('T1 ANSP SAR'!N70,$D$103)</f>
        <v>1.27</v>
      </c>
      <c r="Q105" s="231">
        <f>ROUND('T1 ANSP SAR'!O70,$D$103)</f>
        <v>1.24</v>
      </c>
    </row>
    <row r="106" spans="1:17" s="210" customFormat="1" ht="15" customHeight="1">
      <c r="A106" s="1271" t="s">
        <v>119</v>
      </c>
      <c r="B106" s="1261" t="s">
        <v>120</v>
      </c>
      <c r="C106" s="1262" t="s">
        <v>121</v>
      </c>
      <c r="D106" s="1268"/>
      <c r="E106" s="209" t="b">
        <f>'T1 ANSP SAR'!C64='T1'!C64</f>
        <v>1</v>
      </c>
      <c r="F106" s="209" t="b">
        <f>'T1 ANSP SAR'!D64='T1'!D64</f>
        <v>1</v>
      </c>
      <c r="G106" s="209" t="b">
        <f>'T1 ANSP SAR'!E64='T1'!E64</f>
        <v>1</v>
      </c>
      <c r="H106" s="209" t="b">
        <f>'T1 ANSP SAR'!F64='T1'!F64</f>
        <v>1</v>
      </c>
      <c r="I106" s="209" t="b">
        <f>'T1 ANSP SAR'!G64='T1'!G64</f>
        <v>1</v>
      </c>
      <c r="J106" s="209" t="b">
        <f>'T1 ANSP SAR'!H64='T1'!H64</f>
        <v>1</v>
      </c>
      <c r="K106" s="209" t="b">
        <f>'T1 ANSP SAR'!I64='T1'!I64</f>
        <v>1</v>
      </c>
      <c r="L106" s="209" t="b">
        <f>'T1 ANSP SAR'!J64='T1'!J64</f>
        <v>1</v>
      </c>
      <c r="M106" s="209" t="b">
        <f>'T1 ANSP SAR'!K64='T1'!K64</f>
        <v>1</v>
      </c>
      <c r="N106" s="209" t="b">
        <f>'T1 ANSP SAR'!L64='T1'!L64</f>
        <v>1</v>
      </c>
      <c r="O106" s="209" t="b">
        <f>'T1 ANSP SAR'!M64='T1'!M64</f>
        <v>1</v>
      </c>
      <c r="P106" s="209" t="b">
        <f>'T1 ANSP SAR'!N64='T1'!N64</f>
        <v>1</v>
      </c>
      <c r="Q106" s="209" t="b">
        <f>'T1 ANSP SAR'!O64='T1'!O64</f>
        <v>1</v>
      </c>
    </row>
    <row r="107" spans="1:17" s="213" customFormat="1" ht="15" customHeight="1" outlineLevel="1">
      <c r="A107" s="1272"/>
      <c r="B107" s="1264"/>
      <c r="C107" s="1265" t="s">
        <v>122</v>
      </c>
      <c r="D107" s="1268"/>
      <c r="E107" s="219">
        <f>'T1 ANSP SAR'!C64</f>
        <v>2.8000000000000001E-2</v>
      </c>
      <c r="F107" s="219">
        <f>'T1 ANSP SAR'!D64</f>
        <v>4.0000000000000001E-3</v>
      </c>
      <c r="G107" s="219">
        <f>'T1 ANSP SAR'!E64</f>
        <v>-2E-3</v>
      </c>
      <c r="H107" s="219">
        <f>'T1 ANSP SAR'!F64</f>
        <v>5.0000000000000001E-3</v>
      </c>
      <c r="I107" s="219">
        <f>'T1 ANSP SAR'!G64</f>
        <v>6.0000000000000001E-3</v>
      </c>
      <c r="J107" s="219">
        <f>'T1 ANSP SAR'!H64</f>
        <v>1.6E-2</v>
      </c>
      <c r="K107" s="219">
        <f>'T1 ANSP SAR'!I64</f>
        <v>1.2E-2</v>
      </c>
      <c r="L107" s="219">
        <f>'T1 ANSP SAR'!J64</f>
        <v>3.0000000000000001E-3</v>
      </c>
      <c r="M107" s="219">
        <f>'T1 ANSP SAR'!K64</f>
        <v>1.7000000000000001E-2</v>
      </c>
      <c r="N107" s="219">
        <f>'T1 ANSP SAR'!L64</f>
        <v>1.7000000000000001E-2</v>
      </c>
      <c r="O107" s="219">
        <f>'T1 ANSP SAR'!M64</f>
        <v>1.7999999999999999E-2</v>
      </c>
      <c r="P107" s="219">
        <f>'T1 ANSP SAR'!N64</f>
        <v>1.9E-2</v>
      </c>
      <c r="Q107" s="219">
        <f>'T1 ANSP SAR'!O64</f>
        <v>0.02</v>
      </c>
    </row>
    <row r="108" spans="1:17" s="213" customFormat="1" ht="15" customHeight="1" outlineLevel="1">
      <c r="A108" s="1272"/>
      <c r="B108" s="1264"/>
      <c r="C108" s="1265" t="s">
        <v>123</v>
      </c>
      <c r="D108" s="1268"/>
      <c r="E108" s="219">
        <f>'T1'!C64</f>
        <v>2.8000000000000001E-2</v>
      </c>
      <c r="F108" s="219">
        <f>'T1'!D64</f>
        <v>4.0000000000000001E-3</v>
      </c>
      <c r="G108" s="219">
        <f>'T1'!E64</f>
        <v>-2E-3</v>
      </c>
      <c r="H108" s="219">
        <f>'T1'!F64</f>
        <v>5.0000000000000001E-3</v>
      </c>
      <c r="I108" s="219">
        <f>'T1'!G64</f>
        <v>6.0000000000000001E-3</v>
      </c>
      <c r="J108" s="219">
        <f>'T1'!H64</f>
        <v>1.6E-2</v>
      </c>
      <c r="K108" s="219">
        <f>'T1'!I64</f>
        <v>1.2E-2</v>
      </c>
      <c r="L108" s="219">
        <f>'T1'!J64</f>
        <v>3.0000000000000001E-3</v>
      </c>
      <c r="M108" s="219">
        <f>'T1'!K64</f>
        <v>1.7000000000000001E-2</v>
      </c>
      <c r="N108" s="219">
        <f>'T1'!L64</f>
        <v>1.7000000000000001E-2</v>
      </c>
      <c r="O108" s="219">
        <f>'T1'!M64</f>
        <v>1.7999999999999999E-2</v>
      </c>
      <c r="P108" s="219">
        <f>'T1'!N64</f>
        <v>1.9E-2</v>
      </c>
      <c r="Q108" s="219">
        <f>'T1'!O64</f>
        <v>0.02</v>
      </c>
    </row>
    <row r="109" spans="1:17" s="210" customFormat="1" ht="15" customHeight="1">
      <c r="A109" s="1271" t="s">
        <v>124</v>
      </c>
      <c r="B109" s="1261" t="s">
        <v>97</v>
      </c>
      <c r="C109" s="1262" t="s">
        <v>125</v>
      </c>
      <c r="D109" s="1268"/>
      <c r="E109" s="209" t="b">
        <f>'T1 ANSP SAR'!C65='T1'!C65</f>
        <v>1</v>
      </c>
      <c r="F109" s="209" t="b">
        <f>'T1 ANSP SAR'!D65='T1'!D65</f>
        <v>1</v>
      </c>
      <c r="G109" s="209" t="b">
        <f>'T1 ANSP SAR'!E65='T1'!E65</f>
        <v>1</v>
      </c>
      <c r="H109" s="209" t="b">
        <f>'T1 ANSP SAR'!F65='T1'!F65</f>
        <v>1</v>
      </c>
      <c r="I109" s="209" t="b">
        <f>'T1 ANSP SAR'!G65='T1'!G65</f>
        <v>1</v>
      </c>
      <c r="J109" s="209" t="b">
        <f>'T1 ANSP SAR'!H65='T1'!H65</f>
        <v>1</v>
      </c>
      <c r="K109" s="209" t="b">
        <f>'T1 ANSP SAR'!I65='T1'!I65</f>
        <v>1</v>
      </c>
      <c r="L109" s="209" t="b">
        <f>'T1 ANSP SAR'!J65='T1'!J65</f>
        <v>1</v>
      </c>
      <c r="M109" s="209" t="b">
        <f>'T1 ANSP SAR'!K65='T1'!K65</f>
        <v>1</v>
      </c>
      <c r="N109" s="209" t="b">
        <f>'T1 ANSP SAR'!L65='T1'!L65</f>
        <v>1</v>
      </c>
      <c r="O109" s="209" t="b">
        <f>'T1 ANSP SAR'!M65='T1'!M65</f>
        <v>1</v>
      </c>
      <c r="P109" s="209" t="b">
        <f>'T1 ANSP SAR'!N65='T1'!N65</f>
        <v>1</v>
      </c>
      <c r="Q109" s="209" t="b">
        <f>'T1 ANSP SAR'!O65='T1'!O65</f>
        <v>1</v>
      </c>
    </row>
    <row r="110" spans="1:17" s="213" customFormat="1" ht="15" customHeight="1" outlineLevel="1">
      <c r="A110" s="1274"/>
      <c r="B110" s="1264"/>
      <c r="C110" s="1265" t="s">
        <v>126</v>
      </c>
      <c r="D110" s="1268"/>
      <c r="E110" s="231">
        <f>'T1 ANSP SAR'!C65</f>
        <v>97.157872307749756</v>
      </c>
      <c r="F110" s="231">
        <f>'T1 ANSP SAR'!D65</f>
        <v>97.546503796980758</v>
      </c>
      <c r="G110" s="231">
        <f>'T1 ANSP SAR'!E65</f>
        <v>97.35141078938679</v>
      </c>
      <c r="H110" s="231">
        <f>'T1 ANSP SAR'!F65</f>
        <v>97.838167843333707</v>
      </c>
      <c r="I110" s="231">
        <f>'T1 ANSP SAR'!G65</f>
        <v>98.425196850393704</v>
      </c>
      <c r="J110" s="231">
        <f>'T1 ANSP SAR'!H65</f>
        <v>100</v>
      </c>
      <c r="K110" s="231">
        <f>'T1 ANSP SAR'!I65</f>
        <v>101.2</v>
      </c>
      <c r="L110" s="231">
        <f>'T1 ANSP SAR'!J65</f>
        <v>101.50359999999999</v>
      </c>
      <c r="M110" s="231">
        <f>'T1 ANSP SAR'!K65</f>
        <v>103.22916119999998</v>
      </c>
      <c r="N110" s="231">
        <f>'T1 ANSP SAR'!L65</f>
        <v>104.98405694039997</v>
      </c>
      <c r="O110" s="231">
        <f>'T1 ANSP SAR'!M65</f>
        <v>106.87376996532717</v>
      </c>
      <c r="P110" s="231">
        <f>'T1 ANSP SAR'!N65</f>
        <v>108.90437159466838</v>
      </c>
      <c r="Q110" s="231">
        <f>'T1 ANSP SAR'!O65</f>
        <v>111.08245902656175</v>
      </c>
    </row>
    <row r="111" spans="1:17" s="213" customFormat="1" ht="15" customHeight="1" outlineLevel="1">
      <c r="A111" s="1274"/>
      <c r="B111" s="1264"/>
      <c r="C111" s="1265" t="s">
        <v>127</v>
      </c>
      <c r="D111" s="1268"/>
      <c r="E111" s="231">
        <f>'T1'!C65</f>
        <v>97.157872307749756</v>
      </c>
      <c r="F111" s="231">
        <f>'T1'!D65</f>
        <v>97.546503796980758</v>
      </c>
      <c r="G111" s="231">
        <f>'T1'!E65</f>
        <v>97.35141078938679</v>
      </c>
      <c r="H111" s="231">
        <f>'T1'!F65</f>
        <v>97.838167843333707</v>
      </c>
      <c r="I111" s="231">
        <f>'T1'!G65</f>
        <v>98.425196850393704</v>
      </c>
      <c r="J111" s="231">
        <f>'T1'!H65</f>
        <v>100</v>
      </c>
      <c r="K111" s="231">
        <f>'T1'!I65</f>
        <v>101.2</v>
      </c>
      <c r="L111" s="231">
        <f>'T1'!J65</f>
        <v>101.50359999999999</v>
      </c>
      <c r="M111" s="231">
        <f>'T1'!K65</f>
        <v>103.22916119999998</v>
      </c>
      <c r="N111" s="231">
        <f>'T1'!L65</f>
        <v>104.98405694039997</v>
      </c>
      <c r="O111" s="231">
        <f>'T1'!M65</f>
        <v>106.87376996532717</v>
      </c>
      <c r="P111" s="231">
        <f>'T1'!N65</f>
        <v>108.90437159466838</v>
      </c>
      <c r="Q111" s="231">
        <f>'T1'!O65</f>
        <v>111.08245902656175</v>
      </c>
    </row>
    <row r="112" spans="1:17" s="210" customFormat="1" ht="15" customHeight="1">
      <c r="A112" s="208" t="s">
        <v>128</v>
      </c>
      <c r="B112" s="1261" t="s">
        <v>129</v>
      </c>
      <c r="C112" s="220" t="s">
        <v>130</v>
      </c>
      <c r="D112" s="1263">
        <v>3</v>
      </c>
      <c r="E112" s="209" t="str">
        <f>IF('T1 ANSP SAR'!C39&gt;0,(ROUND('T1 ANSP SAR'!C41,$D$112)=ROUND('T1 ANSP SAR'!C16/'T1 ANSP SAR'!C39,$D$112)),"N/A")</f>
        <v>N/A</v>
      </c>
      <c r="F112" s="209" t="str">
        <f>IF('T1 ANSP SAR'!D39&gt;0,(ROUND('T1 ANSP SAR'!D41,$D$112)=ROUND('T1 ANSP SAR'!D16/'T1 ANSP SAR'!D39,$D$112)),"N/A")</f>
        <v>N/A</v>
      </c>
      <c r="G112" s="209" t="str">
        <f>IF('T1 ANSP SAR'!E39&gt;0,(ROUND('T1 ANSP SAR'!E41,$D$112)=ROUND('T1 ANSP SAR'!E16/'T1 ANSP SAR'!E39,$D$112)),"N/A")</f>
        <v>N/A</v>
      </c>
      <c r="H112" s="209" t="str">
        <f>IF('T1 ANSP SAR'!F39&gt;0,(ROUND('T1 ANSP SAR'!F41,$D$112)=ROUND('T1 ANSP SAR'!F16/'T1 ANSP SAR'!F39,$D$112)),"N/A")</f>
        <v>N/A</v>
      </c>
      <c r="I112" s="209" t="str">
        <f>IF('T1 ANSP SAR'!G39&gt;0,(ROUND('T1 ANSP SAR'!G41,$D$112)=ROUND('T1 ANSP SAR'!G16/'T1 ANSP SAR'!G39,$D$112)),"N/A")</f>
        <v>N/A</v>
      </c>
      <c r="J112" s="209" t="str">
        <f>IF('T1 ANSP SAR'!H39&gt;0,(ROUND('T1 ANSP SAR'!H41,$D$112)=ROUND('T1 ANSP SAR'!H16/'T1 ANSP SAR'!H39,$D$112)),"N/A")</f>
        <v>N/A</v>
      </c>
      <c r="K112" s="209" t="str">
        <f>IF('T1 ANSP SAR'!I39&gt;0,(ROUND('T1 ANSP SAR'!I41,$D$112)=ROUND('T1 ANSP SAR'!I16/'T1 ANSP SAR'!I39,$D$112)),"N/A")</f>
        <v>N/A</v>
      </c>
      <c r="L112" s="209" t="str">
        <f>IF('T1 ANSP SAR'!J39&gt;0,(ROUND('T1 ANSP SAR'!J41,$D$112)=ROUND('T1 ANSP SAR'!J16/'T1 ANSP SAR'!J39,$D$112)),"N/A")</f>
        <v>N/A</v>
      </c>
      <c r="M112" s="209" t="str">
        <f>IF('T1 ANSP SAR'!K39&gt;0,(ROUND('T1 ANSP SAR'!K41,$D$112)=ROUND('T1 ANSP SAR'!K16/'T1 ANSP SAR'!K39,$D$112)),"N/A")</f>
        <v>N/A</v>
      </c>
      <c r="N112" s="209" t="str">
        <f>IF('T1 ANSP SAR'!L39&gt;0,(ROUND('T1 ANSP SAR'!L41,$D$112)=ROUND('T1 ANSP SAR'!L16/'T1 ANSP SAR'!L39,$D$112)),"N/A")</f>
        <v>N/A</v>
      </c>
      <c r="O112" s="209" t="str">
        <f>IF('T1 ANSP SAR'!M39&gt;0,(ROUND('T1 ANSP SAR'!M41,$D$112)=ROUND('T1 ANSP SAR'!M16/'T1 ANSP SAR'!M39,$D$112)),"N/A")</f>
        <v>N/A</v>
      </c>
      <c r="P112" s="209" t="str">
        <f>IF('T1 ANSP SAR'!N39&gt;0,(ROUND('T1 ANSP SAR'!N41,$D$112)=ROUND('T1 ANSP SAR'!N16/'T1 ANSP SAR'!N39,$D$112)),"N/A")</f>
        <v>N/A</v>
      </c>
      <c r="Q112" s="209" t="str">
        <f>IF('T1 ANSP SAR'!O39&gt;0,(ROUND('T1 ANSP SAR'!O41,$D$112)=ROUND('T1 ANSP SAR'!O16/'T1 ANSP SAR'!O39,$D$112)),"N/A")</f>
        <v>N/A</v>
      </c>
    </row>
    <row r="113" spans="1:17" s="213" customFormat="1" ht="15" customHeight="1" outlineLevel="1">
      <c r="A113" s="211"/>
      <c r="B113" s="1264"/>
      <c r="C113" s="1265" t="s">
        <v>131</v>
      </c>
      <c r="D113" s="1268"/>
      <c r="E113" s="221" t="str">
        <f>IF('T1 ANSP SAR'!C39&gt;0,(ROUND('T1 ANSP SAR'!C41,$D$112)),"N/A")</f>
        <v>N/A</v>
      </c>
      <c r="F113" s="221" t="str">
        <f>IF('T1 ANSP SAR'!D39&gt;0,(ROUND('T1 ANSP SAR'!D41,$D$112)),"N/A")</f>
        <v>N/A</v>
      </c>
      <c r="G113" s="221" t="str">
        <f>IF('T1 ANSP SAR'!E39&gt;0,(ROUND('T1 ANSP SAR'!E41,$D$112)),"N/A")</f>
        <v>N/A</v>
      </c>
      <c r="H113" s="221" t="str">
        <f>IF('T1 ANSP SAR'!F39&gt;0,(ROUND('T1 ANSP SAR'!F41,$D$112)),"N/A")</f>
        <v>N/A</v>
      </c>
      <c r="I113" s="221" t="str">
        <f>IF('T1 ANSP SAR'!G39&gt;0,(ROUND('T1 ANSP SAR'!G41,$D$112)),"N/A")</f>
        <v>N/A</v>
      </c>
      <c r="J113" s="221" t="str">
        <f>IF('T1 ANSP SAR'!H39&gt;0,(ROUND('T1 ANSP SAR'!H41,$D$112)),"N/A")</f>
        <v>N/A</v>
      </c>
      <c r="K113" s="221" t="str">
        <f>IF('T1 ANSP SAR'!I39&gt;0,(ROUND('T1 ANSP SAR'!I41,$D$112)),"N/A")</f>
        <v>N/A</v>
      </c>
      <c r="L113" s="221" t="str">
        <f>IF('T1 ANSP SAR'!J39&gt;0,(ROUND('T1 ANSP SAR'!J41,$D$112)),"N/A")</f>
        <v>N/A</v>
      </c>
      <c r="M113" s="221" t="str">
        <f>IF('T1 ANSP SAR'!K39&gt;0,(ROUND('T1 ANSP SAR'!K41,$D$112)),"N/A")</f>
        <v>N/A</v>
      </c>
      <c r="N113" s="221" t="str">
        <f>IF('T1 ANSP SAR'!L39&gt;0,(ROUND('T1 ANSP SAR'!L41,$D$112)),"N/A")</f>
        <v>N/A</v>
      </c>
      <c r="O113" s="221" t="str">
        <f>IF('T1 ANSP SAR'!M39&gt;0,(ROUND('T1 ANSP SAR'!M41,$D$112)),"N/A")</f>
        <v>N/A</v>
      </c>
      <c r="P113" s="221" t="str">
        <f>IF('T1 ANSP SAR'!N39&gt;0,(ROUND('T1 ANSP SAR'!N41,$D$112)),"N/A")</f>
        <v>N/A</v>
      </c>
      <c r="Q113" s="221" t="str">
        <f>IF('T1 ANSP SAR'!O39&gt;0,(ROUND('T1 ANSP SAR'!O41,$D$112)),"N/A")</f>
        <v>N/A</v>
      </c>
    </row>
    <row r="114" spans="1:17" s="213" customFormat="1" ht="15" customHeight="1" outlineLevel="1">
      <c r="A114" s="211"/>
      <c r="B114" s="1264"/>
      <c r="C114" s="1265" t="s">
        <v>132</v>
      </c>
      <c r="D114" s="1268"/>
      <c r="E114" s="221" t="str">
        <f>IF('T1 ANSP SAR'!C39&gt;0,ROUND('T1 ANSP SAR'!C16/'T1 ANSP SAR'!C39,$D$112),"N/A")</f>
        <v>N/A</v>
      </c>
      <c r="F114" s="221" t="str">
        <f>IF('T1 ANSP SAR'!D39&gt;0,ROUND('T1 ANSP SAR'!D16/'T1 ANSP SAR'!D39,$D$112),"N/A")</f>
        <v>N/A</v>
      </c>
      <c r="G114" s="221" t="str">
        <f>IF('T1 ANSP SAR'!E39&gt;0,ROUND('T1 ANSP SAR'!E16/'T1 ANSP SAR'!E39,$D$112),"N/A")</f>
        <v>N/A</v>
      </c>
      <c r="H114" s="221" t="str">
        <f>IF('T1 ANSP SAR'!F39&gt;0,ROUND('T1 ANSP SAR'!F16/'T1 ANSP SAR'!F39,$D$112),"N/A")</f>
        <v>N/A</v>
      </c>
      <c r="I114" s="221" t="str">
        <f>IF('T1 ANSP SAR'!G39&gt;0,ROUND('T1 ANSP SAR'!G16/'T1 ANSP SAR'!G39,$D$112),"N/A")</f>
        <v>N/A</v>
      </c>
      <c r="J114" s="221" t="str">
        <f>IF('T1 ANSP SAR'!H39&gt;0,ROUND('T1 ANSP SAR'!H16/'T1 ANSP SAR'!H39,$D$112),"N/A")</f>
        <v>N/A</v>
      </c>
      <c r="K114" s="221" t="str">
        <f>IF('T1 ANSP SAR'!I39&gt;0,ROUND('T1 ANSP SAR'!I16/'T1 ANSP SAR'!I39,$D$112),"N/A")</f>
        <v>N/A</v>
      </c>
      <c r="L114" s="221" t="str">
        <f>IF('T1 ANSP SAR'!J39&gt;0,ROUND('T1 ANSP SAR'!J16/'T1 ANSP SAR'!J39,$D$112),"N/A")</f>
        <v>N/A</v>
      </c>
      <c r="M114" s="221" t="str">
        <f>IF('T1 ANSP SAR'!K39&gt;0,ROUND('T1 ANSP SAR'!K16/'T1 ANSP SAR'!K39,$D$112),"N/A")</f>
        <v>N/A</v>
      </c>
      <c r="N114" s="221" t="str">
        <f>IF('T1 ANSP SAR'!L39&gt;0,ROUND('T1 ANSP SAR'!L16/'T1 ANSP SAR'!L39,$D$112),"N/A")</f>
        <v>N/A</v>
      </c>
      <c r="O114" s="221" t="str">
        <f>IF('T1 ANSP SAR'!M39&gt;0,ROUND('T1 ANSP SAR'!M16/'T1 ANSP SAR'!M39,$D$112),"N/A")</f>
        <v>N/A</v>
      </c>
      <c r="P114" s="221" t="str">
        <f>IF('T1 ANSP SAR'!N39&gt;0,ROUND('T1 ANSP SAR'!N16/'T1 ANSP SAR'!N39,$D$112),"N/A")</f>
        <v>N/A</v>
      </c>
      <c r="Q114" s="221" t="str">
        <f>IF('T1 ANSP SAR'!O39&gt;0,ROUND('T1 ANSP SAR'!O16/'T1 ANSP SAR'!O39,$D$112),"N/A")</f>
        <v>N/A</v>
      </c>
    </row>
    <row r="115" spans="1:17" s="210" customFormat="1" ht="15" customHeight="1">
      <c r="A115" s="208" t="s">
        <v>133</v>
      </c>
      <c r="B115" s="1261" t="s">
        <v>157</v>
      </c>
      <c r="C115" s="1275" t="s">
        <v>156</v>
      </c>
      <c r="D115" s="1263">
        <v>4</v>
      </c>
      <c r="E115" s="209" t="str">
        <f>IF('T1 ANSP SAR'!C16&gt;0,IF(ISERROR(ROUND(('T1 ANSP SAR'!C16-('T1 ANSP SAR'!C39*'T1 ANSP SAR'!C43))/(('T1 ANSP SAR'!C39*'T1 ANSP SAR'!C42)-('T1 ANSP SAR'!C39*'T1 ANSP SAR'!C43)),$D$115)),"N/A",ROUND(('T1 ANSP SAR'!C16-('T1 ANSP SAR'!C39*'T1 ANSP SAR'!C43))/(('T1 ANSP SAR'!C39*'T1 ANSP SAR'!C42)-('T1 ANSP SAR'!C39*'T1 ANSP SAR'!C43)),$D$163))=ROUND('T1 ANSP SAR'!C44,$D$115),"N/A")</f>
        <v>N/A</v>
      </c>
      <c r="F115" s="209" t="str">
        <f>IF('T1 ANSP SAR'!D16&gt;0,IF(ISERROR(ROUND(('T1 ANSP SAR'!D16-('T1 ANSP SAR'!D39*'T1 ANSP SAR'!D43))/(('T1 ANSP SAR'!D39*'T1 ANSP SAR'!D42)-('T1 ANSP SAR'!D39*'T1 ANSP SAR'!D43)),$D$115)),"N/A",ROUND(('T1 ANSP SAR'!D16-('T1 ANSP SAR'!D39*'T1 ANSP SAR'!D43))/(('T1 ANSP SAR'!D39*'T1 ANSP SAR'!D42)-('T1 ANSP SAR'!D39*'T1 ANSP SAR'!D43)),$D$163))=ROUND('T1 ANSP SAR'!D44,$D$115),"N/A")</f>
        <v>N/A</v>
      </c>
      <c r="G115" s="209" t="str">
        <f>IF('T1 ANSP SAR'!E16&gt;0,IF(ISERROR(ROUND(('T1 ANSP SAR'!E16-('T1 ANSP SAR'!E39*'T1 ANSP SAR'!E43))/(('T1 ANSP SAR'!E39*'T1 ANSP SAR'!E42)-('T1 ANSP SAR'!E39*'T1 ANSP SAR'!E43)),$D$115)),"N/A",ROUND(('T1 ANSP SAR'!E16-('T1 ANSP SAR'!E39*'T1 ANSP SAR'!E43))/(('T1 ANSP SAR'!E39*'T1 ANSP SAR'!E42)-('T1 ANSP SAR'!E39*'T1 ANSP SAR'!E43)),$D$163))=ROUND('T1 ANSP SAR'!E44,$D$115),"N/A")</f>
        <v>N/A</v>
      </c>
      <c r="H115" s="209" t="str">
        <f>IF('T1 ANSP SAR'!F16&gt;0,IF(ISERROR(ROUND(('T1 ANSP SAR'!F16-('T1 ANSP SAR'!F39*'T1 ANSP SAR'!F43))/(('T1 ANSP SAR'!F39*'T1 ANSP SAR'!F42)-('T1 ANSP SAR'!F39*'T1 ANSP SAR'!F43)),$D$115)),"N/A",ROUND(('T1 ANSP SAR'!F16-('T1 ANSP SAR'!F39*'T1 ANSP SAR'!F43))/(('T1 ANSP SAR'!F39*'T1 ANSP SAR'!F42)-('T1 ANSP SAR'!F39*'T1 ANSP SAR'!F43)),$D$163))=ROUND('T1 ANSP SAR'!F44,$D$115),"N/A")</f>
        <v>N/A</v>
      </c>
      <c r="I115" s="209" t="str">
        <f>IF('T1 ANSP SAR'!G16&gt;0,IF(ISERROR(ROUND(('T1 ANSP SAR'!G16-('T1 ANSP SAR'!G39*'T1 ANSP SAR'!G43))/(('T1 ANSP SAR'!G39*'T1 ANSP SAR'!G42)-('T1 ANSP SAR'!G39*'T1 ANSP SAR'!G43)),$D$115)),"N/A",ROUND(('T1 ANSP SAR'!G16-('T1 ANSP SAR'!G39*'T1 ANSP SAR'!G43))/(('T1 ANSP SAR'!G39*'T1 ANSP SAR'!G42)-('T1 ANSP SAR'!G39*'T1 ANSP SAR'!G43)),$D$163))=ROUND('T1 ANSP SAR'!G44,$D$115),"N/A")</f>
        <v>N/A</v>
      </c>
      <c r="J115" s="209" t="str">
        <f>IF('T1 ANSP SAR'!H16&gt;0,IF(ISERROR(ROUND(('T1 ANSP SAR'!H16-('T1 ANSP SAR'!H39*'T1 ANSP SAR'!H43))/(('T1 ANSP SAR'!H39*'T1 ANSP SAR'!H42)-('T1 ANSP SAR'!H39*'T1 ANSP SAR'!H43)),$D$115)),"N/A",ROUND(('T1 ANSP SAR'!H16-('T1 ANSP SAR'!H39*'T1 ANSP SAR'!H43))/(('T1 ANSP SAR'!H39*'T1 ANSP SAR'!H42)-('T1 ANSP SAR'!H39*'T1 ANSP SAR'!H43)),$D$163))=ROUND('T1 ANSP SAR'!H44,$D$115),"N/A")</f>
        <v>N/A</v>
      </c>
      <c r="K115" s="209" t="str">
        <f>IF('T1 ANSP SAR'!I16&gt;0,IF(ISERROR(ROUND(('T1 ANSP SAR'!I16-('T1 ANSP SAR'!I39*'T1 ANSP SAR'!I43))/(('T1 ANSP SAR'!I39*'T1 ANSP SAR'!I42)-('T1 ANSP SAR'!I39*'T1 ANSP SAR'!I43)),$D$115)),"N/A",ROUND(('T1 ANSP SAR'!I16-('T1 ANSP SAR'!I39*'T1 ANSP SAR'!I43))/(('T1 ANSP SAR'!I39*'T1 ANSP SAR'!I42)-('T1 ANSP SAR'!I39*'T1 ANSP SAR'!I43)),$D$163))=ROUND('T1 ANSP SAR'!I44,$D$115),"N/A")</f>
        <v>N/A</v>
      </c>
      <c r="L115" s="209" t="str">
        <f>IF('T1 ANSP SAR'!J16&gt;0,IF(ISERROR(ROUND(('T1 ANSP SAR'!J16-('T1 ANSP SAR'!J39*'T1 ANSP SAR'!J43))/(('T1 ANSP SAR'!J39*'T1 ANSP SAR'!J42)-('T1 ANSP SAR'!J39*'T1 ANSP SAR'!J43)),$D$115)),"N/A",ROUND(('T1 ANSP SAR'!J16-('T1 ANSP SAR'!J39*'T1 ANSP SAR'!J43))/(('T1 ANSP SAR'!J39*'T1 ANSP SAR'!J42)-('T1 ANSP SAR'!J39*'T1 ANSP SAR'!J43)),$D$163))=ROUND('T1 ANSP SAR'!J44,$D$115),"N/A")</f>
        <v>N/A</v>
      </c>
      <c r="M115" s="209" t="str">
        <f>IF('T1 ANSP SAR'!K16&gt;0,IF(ISERROR(ROUND(('T1 ANSP SAR'!K16-('T1 ANSP SAR'!K39*'T1 ANSP SAR'!K43))/(('T1 ANSP SAR'!K39*'T1 ANSP SAR'!K42)-('T1 ANSP SAR'!K39*'T1 ANSP SAR'!K43)),$D$115)),"N/A",ROUND(('T1 ANSP SAR'!K16-('T1 ANSP SAR'!K39*'T1 ANSP SAR'!K43))/(('T1 ANSP SAR'!K39*'T1 ANSP SAR'!K42)-('T1 ANSP SAR'!K39*'T1 ANSP SAR'!K43)),$D$115))=ROUND('T1 ANSP SAR'!K44,$D$115),"N/A")</f>
        <v>N/A</v>
      </c>
      <c r="N115" s="209" t="str">
        <f>IF('T1 ANSP SAR'!L16&gt;0,IF(ISERROR(ROUND(('T1 ANSP SAR'!L16-('T1 ANSP SAR'!L39*'T1 ANSP SAR'!L43))/(('T1 ANSP SAR'!L39*'T1 ANSP SAR'!L42)-('T1 ANSP SAR'!L39*'T1 ANSP SAR'!L43)),$D$115)),"N/A",ROUND(('T1 ANSP SAR'!L16-('T1 ANSP SAR'!L39*'T1 ANSP SAR'!L43))/(('T1 ANSP SAR'!L39*'T1 ANSP SAR'!L42)-('T1 ANSP SAR'!L39*'T1 ANSP SAR'!L43)),$D$115))=ROUND('T1 ANSP SAR'!L44,$D$115),"N/A")</f>
        <v>N/A</v>
      </c>
      <c r="O115" s="209" t="str">
        <f>IF('T1 ANSP SAR'!M16&gt;0,IF(ISERROR(ROUND(('T1 ANSP SAR'!M16-('T1 ANSP SAR'!M39*'T1 ANSP SAR'!M43))/(('T1 ANSP SAR'!M39*'T1 ANSP SAR'!M42)-('T1 ANSP SAR'!M39*'T1 ANSP SAR'!M43)),$D$115)),"N/A",ROUND(('T1 ANSP SAR'!M16-('T1 ANSP SAR'!M39*'T1 ANSP SAR'!M43))/(('T1 ANSP SAR'!M39*'T1 ANSP SAR'!M42)-('T1 ANSP SAR'!M39*'T1 ANSP SAR'!M43)),$D$115))=ROUND('T1 ANSP SAR'!M44,$D$115),"N/A")</f>
        <v>N/A</v>
      </c>
      <c r="P115" s="209" t="str">
        <f>IF('T1 ANSP SAR'!N16&gt;0,IF(ISERROR(ROUND(('T1 ANSP SAR'!N16-('T1 ANSP SAR'!N39*'T1 ANSP SAR'!N43))/(('T1 ANSP SAR'!N39*'T1 ANSP SAR'!N42)-('T1 ANSP SAR'!N39*'T1 ANSP SAR'!N43)),$D$115)),"N/A",ROUND(('T1 ANSP SAR'!N16-('T1 ANSP SAR'!N39*'T1 ANSP SAR'!N43))/(('T1 ANSP SAR'!N39*'T1 ANSP SAR'!N42)-('T1 ANSP SAR'!N39*'T1 ANSP SAR'!N43)),$D$115))=ROUND('T1 ANSP SAR'!N44,$D$115),"N/A")</f>
        <v>N/A</v>
      </c>
      <c r="Q115" s="209" t="str">
        <f>IF('T1 ANSP SAR'!O16&gt;0,IF(ISERROR(ROUND(('T1 ANSP SAR'!O16-('T1 ANSP SAR'!O39*'T1 ANSP SAR'!O43))/(('T1 ANSP SAR'!O39*'T1 ANSP SAR'!O42)-('T1 ANSP SAR'!O39*'T1 ANSP SAR'!O43)),$D$115)),"N/A",ROUND(('T1 ANSP SAR'!O16-('T1 ANSP SAR'!O39*'T1 ANSP SAR'!O43))/(('T1 ANSP SAR'!O39*'T1 ANSP SAR'!O42)-('T1 ANSP SAR'!O39*'T1 ANSP SAR'!O43)),$D$115))=ROUND('T1 ANSP SAR'!O44,$D$115),"N/A")</f>
        <v>N/A</v>
      </c>
    </row>
    <row r="116" spans="1:17" s="213" customFormat="1" ht="15" customHeight="1" outlineLevel="1">
      <c r="A116" s="211"/>
      <c r="B116" s="1264"/>
      <c r="C116" s="1276" t="s">
        <v>155</v>
      </c>
      <c r="D116" s="1268"/>
      <c r="E116" s="222" t="str">
        <f>IF('T1 ANSP SAR'!C16&gt;0,IF(ISERROR(ROUND(('T1 ANSP SAR'!C16-('T1 ANSP SAR'!C39*'T1 ANSP SAR'!C43))/(('T1 ANSP SAR'!C39*'T1 ANSP SAR'!C42)-('T1 ANSP SAR'!C39*'T1 ANSP SAR'!C43)),$D$115)),"N/A",ROUND(('T1 ANSP SAR'!C16-('T1 ANSP SAR'!C39*'T1 ANSP SAR'!C43))/(('T1 ANSP SAR'!C39*'T1 ANSP SAR'!C42)-('T1 ANSP SAR'!C39*'T1 ANSP SAR'!C43)),$D$115)),"N/A")</f>
        <v>N/A</v>
      </c>
      <c r="F116" s="222" t="str">
        <f>IF('T1 ANSP SAR'!D16&gt;0,IF(ISERROR(ROUND(('T1 ANSP SAR'!D16-('T1 ANSP SAR'!D39*'T1 ANSP SAR'!D43))/(('T1 ANSP SAR'!D39*'T1 ANSP SAR'!D42)-('T1 ANSP SAR'!D39*'T1 ANSP SAR'!D43)),$D$115)),"N/A",ROUND(('T1 ANSP SAR'!D16-('T1 ANSP SAR'!D39*'T1 ANSP SAR'!D43))/(('T1 ANSP SAR'!D39*'T1 ANSP SAR'!D42)-('T1 ANSP SAR'!D39*'T1 ANSP SAR'!D43)),$D$115)),"N/A")</f>
        <v>N/A</v>
      </c>
      <c r="G116" s="222" t="str">
        <f>IF('T1 ANSP SAR'!E16&gt;0,IF(ISERROR(ROUND(('T1 ANSP SAR'!E16-('T1 ANSP SAR'!E39*'T1 ANSP SAR'!E43))/(('T1 ANSP SAR'!E39*'T1 ANSP SAR'!E42)-('T1 ANSP SAR'!E39*'T1 ANSP SAR'!E43)),$D$115)),"N/A",ROUND(('T1 ANSP SAR'!E16-('T1 ANSP SAR'!E39*'T1 ANSP SAR'!E43))/(('T1 ANSP SAR'!E39*'T1 ANSP SAR'!E42)-('T1 ANSP SAR'!E39*'T1 ANSP SAR'!E43)),$D$115)),"N/A")</f>
        <v>N/A</v>
      </c>
      <c r="H116" s="222" t="str">
        <f>IF('T1 ANSP SAR'!F16&gt;0,IF(ISERROR(ROUND(('T1 ANSP SAR'!F16-('T1 ANSP SAR'!F39*'T1 ANSP SAR'!F43))/(('T1 ANSP SAR'!F39*'T1 ANSP SAR'!F42)-('T1 ANSP SAR'!F39*'T1 ANSP SAR'!F43)),$D$115)),"N/A",ROUND(('T1 ANSP SAR'!F16-('T1 ANSP SAR'!F39*'T1 ANSP SAR'!F43))/(('T1 ANSP SAR'!F39*'T1 ANSP SAR'!F42)-('T1 ANSP SAR'!F39*'T1 ANSP SAR'!F43)),$D$115)),"N/A")</f>
        <v>N/A</v>
      </c>
      <c r="I116" s="222" t="str">
        <f>IF('T1 ANSP SAR'!G16&gt;0,IF(ISERROR(ROUND(('T1 ANSP SAR'!G16-('T1 ANSP SAR'!G39*'T1 ANSP SAR'!G43))/(('T1 ANSP SAR'!G39*'T1 ANSP SAR'!G42)-('T1 ANSP SAR'!G39*'T1 ANSP SAR'!G43)),$D$115)),"N/A",ROUND(('T1 ANSP SAR'!G16-('T1 ANSP SAR'!G39*'T1 ANSP SAR'!G43))/(('T1 ANSP SAR'!G39*'T1 ANSP SAR'!G42)-('T1 ANSP SAR'!G39*'T1 ANSP SAR'!G43)),$D$115)),"N/A")</f>
        <v>N/A</v>
      </c>
      <c r="J116" s="222" t="str">
        <f>IF('T1 ANSP SAR'!H16&gt;0,IF(ISERROR(ROUND(('T1 ANSP SAR'!H16-('T1 ANSP SAR'!H39*'T1 ANSP SAR'!H43))/(('T1 ANSP SAR'!H39*'T1 ANSP SAR'!H42)-('T1 ANSP SAR'!H39*'T1 ANSP SAR'!H43)),$D$115)),"N/A",ROUND(('T1 ANSP SAR'!H16-('T1 ANSP SAR'!H39*'T1 ANSP SAR'!H43))/(('T1 ANSP SAR'!H39*'T1 ANSP SAR'!H42)-('T1 ANSP SAR'!H39*'T1 ANSP SAR'!H43)),$D$115)),"N/A")</f>
        <v>N/A</v>
      </c>
      <c r="K116" s="222" t="str">
        <f>IF('T1 ANSP SAR'!I16&gt;0,IF(ISERROR(ROUND(('T1 ANSP SAR'!I16-('T1 ANSP SAR'!I39*'T1 ANSP SAR'!I43))/(('T1 ANSP SAR'!I39*'T1 ANSP SAR'!I42)-('T1 ANSP SAR'!I39*'T1 ANSP SAR'!I43)),$D$115)),"N/A",ROUND(('T1 ANSP SAR'!I16-('T1 ANSP SAR'!I39*'T1 ANSP SAR'!I43))/(('T1 ANSP SAR'!I39*'T1 ANSP SAR'!I42)-('T1 ANSP SAR'!I39*'T1 ANSP SAR'!I43)),$D$115)),"N/A")</f>
        <v>N/A</v>
      </c>
      <c r="L116" s="222" t="str">
        <f>IF('T1 ANSP SAR'!J16&gt;0,IF(ISERROR(ROUND(('T1 ANSP SAR'!J16-('T1 ANSP SAR'!J39*'T1 ANSP SAR'!J43))/(('T1 ANSP SAR'!J39*'T1 ANSP SAR'!J42)-('T1 ANSP SAR'!J39*'T1 ANSP SAR'!J43)),$D$115)),"N/A",ROUND(('T1 ANSP SAR'!J16-('T1 ANSP SAR'!J39*'T1 ANSP SAR'!J43))/(('T1 ANSP SAR'!J39*'T1 ANSP SAR'!J42)-('T1 ANSP SAR'!J39*'T1 ANSP SAR'!J43)),$D$115)),"N/A")</f>
        <v>N/A</v>
      </c>
      <c r="M116" s="222" t="str">
        <f>IF('T1 ANSP SAR'!K16&gt;0,IF(ISERROR(ROUND(('T1 ANSP SAR'!K16-('T1 ANSP SAR'!K39*'T1 ANSP SAR'!K43))/(('T1 ANSP SAR'!K39*'T1 ANSP SAR'!K42)-('T1 ANSP SAR'!K39*'T1 ANSP SAR'!K43)),$D$115)),"N/A",ROUND(('T1 ANSP SAR'!K16-('T1 ANSP SAR'!K39*'T1 ANSP SAR'!K43))/(('T1 ANSP SAR'!K39*'T1 ANSP SAR'!K42)-('T1 ANSP SAR'!K39*'T1 ANSP SAR'!K43)),$D$115)),"N/A")</f>
        <v>N/A</v>
      </c>
      <c r="N116" s="222" t="str">
        <f>IF('T1 ANSP SAR'!L16&gt;0,IF(ISERROR(ROUND(('T1 ANSP SAR'!L16-('T1 ANSP SAR'!L39*'T1 ANSP SAR'!L43))/(('T1 ANSP SAR'!L39*'T1 ANSP SAR'!L42)-('T1 ANSP SAR'!L39*'T1 ANSP SAR'!L43)),$D$115)),"N/A",ROUND(('T1 ANSP SAR'!L16-('T1 ANSP SAR'!L39*'T1 ANSP SAR'!L43))/(('T1 ANSP SAR'!L39*'T1 ANSP SAR'!L42)-('T1 ANSP SAR'!L39*'T1 ANSP SAR'!L43)),$D$115)),"N/A")</f>
        <v>N/A</v>
      </c>
      <c r="O116" s="222" t="str">
        <f>IF('T1 ANSP SAR'!M16&gt;0,IF(ISERROR(ROUND(('T1 ANSP SAR'!M16-('T1 ANSP SAR'!M39*'T1 ANSP SAR'!M43))/(('T1 ANSP SAR'!M39*'T1 ANSP SAR'!M42)-('T1 ANSP SAR'!M39*'T1 ANSP SAR'!M43)),$D$115)),"N/A",ROUND(('T1 ANSP SAR'!M16-('T1 ANSP SAR'!M39*'T1 ANSP SAR'!M43))/(('T1 ANSP SAR'!M39*'T1 ANSP SAR'!M42)-('T1 ANSP SAR'!M39*'T1 ANSP SAR'!M43)),$D$115)),"N/A")</f>
        <v>N/A</v>
      </c>
      <c r="P116" s="222" t="str">
        <f>IF('T1 ANSP SAR'!N16&gt;0,IF(ISERROR(ROUND(('T1 ANSP SAR'!N16-('T1 ANSP SAR'!N39*'T1 ANSP SAR'!N43))/(('T1 ANSP SAR'!N39*'T1 ANSP SAR'!N42)-('T1 ANSP SAR'!N39*'T1 ANSP SAR'!N43)),$D$115)),"N/A",ROUND(('T1 ANSP SAR'!N16-('T1 ANSP SAR'!N39*'T1 ANSP SAR'!N43))/(('T1 ANSP SAR'!N39*'T1 ANSP SAR'!N42)-('T1 ANSP SAR'!N39*'T1 ANSP SAR'!N43)),$D$115)),"N/A")</f>
        <v>N/A</v>
      </c>
      <c r="Q116" s="222" t="str">
        <f>IF('T1 ANSP SAR'!O16&gt;0,IF(ISERROR(ROUND(('T1 ANSP SAR'!O16-('T1 ANSP SAR'!O39*'T1 ANSP SAR'!O43))/(('T1 ANSP SAR'!O39*'T1 ANSP SAR'!O42)-('T1 ANSP SAR'!O39*'T1 ANSP SAR'!O43)),$D$115)),"N/A",ROUND(('T1 ANSP SAR'!O16-('T1 ANSP SAR'!O39*'T1 ANSP SAR'!O43))/(('T1 ANSP SAR'!O39*'T1 ANSP SAR'!O42)-('T1 ANSP SAR'!O39*'T1 ANSP SAR'!O43)),$D$115)),"N/A")</f>
        <v>N/A</v>
      </c>
    </row>
    <row r="117" spans="1:17" s="213" customFormat="1" ht="15" customHeight="1" outlineLevel="1">
      <c r="A117" s="211"/>
      <c r="B117" s="1264"/>
      <c r="C117" s="1276" t="s">
        <v>134</v>
      </c>
      <c r="D117" s="1268"/>
      <c r="E117" s="1277" t="str">
        <f>IF('T1 ANSP SAR'!C16&gt;0,ROUND('T1 ANSP SAR'!C44,$D$115),"N/A")</f>
        <v>N/A</v>
      </c>
      <c r="F117" s="1277" t="str">
        <f>IF('T1 ANSP SAR'!D16&gt;0,ROUND('T1 ANSP SAR'!D44,$D$115),"N/A")</f>
        <v>N/A</v>
      </c>
      <c r="G117" s="1277" t="str">
        <f>IF('T1 ANSP SAR'!E16&gt;0,ROUND('T1 ANSP SAR'!E44,$D$115),"N/A")</f>
        <v>N/A</v>
      </c>
      <c r="H117" s="1277" t="str">
        <f>IF('T1 ANSP SAR'!F16&gt;0,ROUND('T1 ANSP SAR'!F44,$D$115),"N/A")</f>
        <v>N/A</v>
      </c>
      <c r="I117" s="1277" t="str">
        <f>IF('T1 ANSP SAR'!G16&gt;0,ROUND('T1 ANSP SAR'!G44,$D$115),"N/A")</f>
        <v>N/A</v>
      </c>
      <c r="J117" s="1277" t="str">
        <f>IF('T1 ANSP SAR'!H16&gt;0,ROUND('T1 ANSP SAR'!H44,$D$115),"N/A")</f>
        <v>N/A</v>
      </c>
      <c r="K117" s="1277" t="str">
        <f>IF('T1 ANSP SAR'!I16&gt;0,ROUND('T1 ANSP SAR'!I44,$D$115),"N/A")</f>
        <v>N/A</v>
      </c>
      <c r="L117" s="1277" t="str">
        <f>IF('T1 ANSP SAR'!J16&gt;0,ROUND('T1 ANSP SAR'!J44,$D$115),"N/A")</f>
        <v>N/A</v>
      </c>
      <c r="M117" s="1277" t="str">
        <f>IF('T1 ANSP SAR'!K16&gt;0,ROUND('T1 ANSP SAR'!K44,$D$115),"N/A")</f>
        <v>N/A</v>
      </c>
      <c r="N117" s="1277" t="str">
        <f>IF('T1 ANSP SAR'!L16&gt;0,ROUND('T1 ANSP SAR'!L44,$D$115),"N/A")</f>
        <v>N/A</v>
      </c>
      <c r="O117" s="1277" t="str">
        <f>IF('T1 ANSP SAR'!M16&gt;0,ROUND('T1 ANSP SAR'!M44,$D$115),"N/A")</f>
        <v>N/A</v>
      </c>
      <c r="P117" s="1277" t="str">
        <f>IF('T1 ANSP SAR'!N16&gt;0,ROUND('T1 ANSP SAR'!N44,$D$115),"N/A")</f>
        <v>N/A</v>
      </c>
      <c r="Q117" s="1277" t="str">
        <f>IF('T1 ANSP SAR'!O16&gt;0,ROUND('T1 ANSP SAR'!O44,$D$115),"N/A")</f>
        <v>N/A</v>
      </c>
    </row>
    <row r="118" spans="1:17" s="210" customFormat="1" ht="15" customHeight="1">
      <c r="A118" s="217" t="s">
        <v>135</v>
      </c>
      <c r="B118" s="1261" t="s">
        <v>136</v>
      </c>
      <c r="C118" s="1262" t="s">
        <v>137</v>
      </c>
      <c r="D118" s="1263">
        <v>3</v>
      </c>
      <c r="E118" s="209" t="b">
        <f>ROUND(SUM('T1 ANSP SAR'!C36:C38),$D$118)=ROUND('T1 ANSP SAR'!C39,$D$118)</f>
        <v>1</v>
      </c>
      <c r="F118" s="209" t="b">
        <f>ROUND(SUM('T1 ANSP SAR'!D36:D38),$D$118)=ROUND('T1 ANSP SAR'!D39,$D$118)</f>
        <v>1</v>
      </c>
      <c r="G118" s="209" t="b">
        <f>ROUND(SUM('T1 ANSP SAR'!E36:E38),$D$118)=ROUND('T1 ANSP SAR'!E39,$D$118)</f>
        <v>1</v>
      </c>
      <c r="H118" s="209" t="b">
        <f>ROUND(SUM('T1 ANSP SAR'!F36:F38),$D$118)=ROUND('T1 ANSP SAR'!F39,$D$118)</f>
        <v>1</v>
      </c>
      <c r="I118" s="209" t="b">
        <f>ROUND(SUM('T1 ANSP SAR'!G36:G38),$D$118)=ROUND('T1 ANSP SAR'!G39,$D$118)</f>
        <v>1</v>
      </c>
      <c r="J118" s="209" t="b">
        <f>ROUND(SUM('T1 ANSP SAR'!H36:H38),$D$118)=ROUND('T1 ANSP SAR'!H39,$D$118)</f>
        <v>1</v>
      </c>
      <c r="K118" s="209" t="b">
        <f>ROUND(SUM('T1 ANSP SAR'!I36:I38),$D$118)=ROUND('T1 ANSP SAR'!I39,$D$118)</f>
        <v>1</v>
      </c>
      <c r="L118" s="209" t="b">
        <f>ROUND(SUM('T1 ANSP SAR'!J36:J38),$D$118)=ROUND('T1 ANSP SAR'!J39,$D$118)</f>
        <v>1</v>
      </c>
      <c r="M118" s="209" t="b">
        <f>ROUND(SUM('T1 ANSP SAR'!K36:K38),$D$118)=ROUND('T1 ANSP SAR'!K39,$D$118)</f>
        <v>1</v>
      </c>
      <c r="N118" s="209" t="b">
        <f>ROUND(SUM('T1 ANSP SAR'!L36:L38),$D$118)=ROUND('T1 ANSP SAR'!L39,$D$118)</f>
        <v>1</v>
      </c>
      <c r="O118" s="209" t="b">
        <f>ROUND(SUM('T1 ANSP SAR'!M36:M38),$D$118)=ROUND('T1 ANSP SAR'!M39,$D$118)</f>
        <v>1</v>
      </c>
      <c r="P118" s="209" t="b">
        <f>ROUND(SUM('T1 ANSP SAR'!N36:N38),$D$118)=ROUND('T1 ANSP SAR'!N39,$D$118)</f>
        <v>1</v>
      </c>
      <c r="Q118" s="209" t="b">
        <f>ROUND(SUM('T1 ANSP SAR'!O36:O38),$D$118)=ROUND('T1 ANSP SAR'!O39,$D$118)</f>
        <v>1</v>
      </c>
    </row>
    <row r="119" spans="1:17" s="213" customFormat="1" ht="15" customHeight="1" outlineLevel="1">
      <c r="A119" s="218"/>
      <c r="B119" s="1264"/>
      <c r="C119" s="1265" t="s">
        <v>138</v>
      </c>
      <c r="D119" s="1268"/>
      <c r="E119" s="1267">
        <f>ROUND(SUM('T1 ANSP SAR'!C36:C38),$D$118)</f>
        <v>0</v>
      </c>
      <c r="F119" s="1267">
        <f>ROUND(SUM('T1 ANSP SAR'!D36:D38),$D$118)</f>
        <v>0</v>
      </c>
      <c r="G119" s="1267">
        <f>ROUND(SUM('T1 ANSP SAR'!E36:E38),$D$118)</f>
        <v>0</v>
      </c>
      <c r="H119" s="1267">
        <f>ROUND(SUM('T1 ANSP SAR'!F36:F38),$D$118)</f>
        <v>0</v>
      </c>
      <c r="I119" s="1267">
        <f>ROUND(SUM('T1 ANSP SAR'!G36:G38),$D$118)</f>
        <v>0</v>
      </c>
      <c r="J119" s="1267">
        <f>ROUND(SUM('T1 ANSP SAR'!H36:H38),$D$118)</f>
        <v>0</v>
      </c>
      <c r="K119" s="1267">
        <f>ROUND(SUM('T1 ANSP SAR'!I36:I38),$D$118)</f>
        <v>0</v>
      </c>
      <c r="L119" s="1267">
        <f>ROUND(SUM('T1 ANSP SAR'!J36:J38),$D$118)</f>
        <v>0</v>
      </c>
      <c r="M119" s="1267">
        <f>ROUND(SUM('T1 ANSP SAR'!K36:K38),$D$118)</f>
        <v>0</v>
      </c>
      <c r="N119" s="1267">
        <f>ROUND(SUM('T1 ANSP SAR'!L36:L38),$D$118)</f>
        <v>0</v>
      </c>
      <c r="O119" s="1267">
        <f>ROUND(SUM('T1 ANSP SAR'!M36:M38),$D$118)</f>
        <v>0</v>
      </c>
      <c r="P119" s="1267">
        <f>ROUND(SUM('T1 ANSP SAR'!N36:N38),$D$118)</f>
        <v>0</v>
      </c>
      <c r="Q119" s="1267">
        <f>ROUND(SUM('T1 ANSP SAR'!O36:O38),$D$118)</f>
        <v>0</v>
      </c>
    </row>
    <row r="120" spans="1:17" s="213" customFormat="1" ht="15" customHeight="1" outlineLevel="1">
      <c r="A120" s="218"/>
      <c r="B120" s="1264"/>
      <c r="C120" s="1265" t="s">
        <v>139</v>
      </c>
      <c r="D120" s="1268"/>
      <c r="E120" s="1267">
        <f>ROUND('T1 ANSP SAR'!C39,$D$118)</f>
        <v>0</v>
      </c>
      <c r="F120" s="1267">
        <f>ROUND('T1 ANSP SAR'!D39,$D$118)</f>
        <v>0</v>
      </c>
      <c r="G120" s="1267">
        <f>ROUND('T1 ANSP SAR'!E39,$D$118)</f>
        <v>0</v>
      </c>
      <c r="H120" s="1267">
        <f>ROUND('T1 ANSP SAR'!F39,$D$118)</f>
        <v>0</v>
      </c>
      <c r="I120" s="1267">
        <f>ROUND('T1 ANSP SAR'!G39,$D$118)</f>
        <v>0</v>
      </c>
      <c r="J120" s="1267">
        <f>ROUND('T1 ANSP SAR'!H39,$D$118)</f>
        <v>0</v>
      </c>
      <c r="K120" s="1267">
        <f>ROUND('T1 ANSP SAR'!I39,$D$118)</f>
        <v>0</v>
      </c>
      <c r="L120" s="1267">
        <f>ROUND('T1 ANSP SAR'!J39,$D$118)</f>
        <v>0</v>
      </c>
      <c r="M120" s="1267">
        <f>ROUND('T1 ANSP SAR'!K39,$D$118)</f>
        <v>0</v>
      </c>
      <c r="N120" s="1267">
        <f>ROUND('T1 ANSP SAR'!L39,$D$118)</f>
        <v>0</v>
      </c>
      <c r="O120" s="1267">
        <f>ROUND('T1 ANSP SAR'!M39,$D$118)</f>
        <v>0</v>
      </c>
      <c r="P120" s="1267">
        <f>ROUND('T1 ANSP SAR'!N39,$D$118)</f>
        <v>0</v>
      </c>
      <c r="Q120" s="1267">
        <f>ROUND('T1 ANSP SAR'!O39,$D$118)</f>
        <v>0</v>
      </c>
    </row>
    <row r="121" spans="1:17" s="210" customFormat="1" ht="15" customHeight="1">
      <c r="A121" s="208" t="s">
        <v>140</v>
      </c>
      <c r="B121" s="1261" t="s">
        <v>136</v>
      </c>
      <c r="C121" s="1275" t="s">
        <v>141</v>
      </c>
      <c r="D121" s="1263">
        <v>3</v>
      </c>
      <c r="E121" s="209" t="b">
        <f>IF(ROUND('T1 ANSP SAR'!C39,$D$121)=0,ROUND('T1 ANSP SAR'!C16,$D$121)=0,TRUE)</f>
        <v>1</v>
      </c>
      <c r="F121" s="209" t="b">
        <f>IF(ROUND('T1 ANSP SAR'!D39,$D$121)=0,ROUND('T1 ANSP SAR'!D16,$D$121)=0,TRUE)</f>
        <v>1</v>
      </c>
      <c r="G121" s="209" t="b">
        <f>IF(ROUND('T1 ANSP SAR'!E39,$D$121)=0,ROUND('T1 ANSP SAR'!E16,$D$121)=0,TRUE)</f>
        <v>1</v>
      </c>
      <c r="H121" s="209" t="b">
        <f>IF(ROUND('T1 ANSP SAR'!F39,$D$121)=0,ROUND('T1 ANSP SAR'!F16,$D$121)=0,TRUE)</f>
        <v>1</v>
      </c>
      <c r="I121" s="209" t="b">
        <f>IF(ROUND('T1 ANSP SAR'!G39,$D$121)=0,ROUND('T1 ANSP SAR'!G16,$D$121)=0,TRUE)</f>
        <v>1</v>
      </c>
      <c r="J121" s="209" t="b">
        <f>IF(ROUND('T1 ANSP SAR'!H39,$D$121)=0,ROUND('T1 ANSP SAR'!H16,$D$121)=0,TRUE)</f>
        <v>1</v>
      </c>
      <c r="K121" s="209" t="b">
        <f>IF(ROUND('T1 ANSP SAR'!I39,$D$121)=0,ROUND('T1 ANSP SAR'!I16,$D$121)=0,TRUE)</f>
        <v>1</v>
      </c>
      <c r="L121" s="209" t="b">
        <f>IF(ROUND('T1 ANSP SAR'!J39,$D$121)=0,ROUND('T1 ANSP SAR'!J16,$D$121)=0,TRUE)</f>
        <v>1</v>
      </c>
      <c r="M121" s="209" t="b">
        <f>IF(ROUND('T1 ANSP SAR'!K39,$D$121)=0,ROUND('T1 ANSP SAR'!K16,$D$121)=0,TRUE)</f>
        <v>1</v>
      </c>
      <c r="N121" s="209" t="b">
        <f>IF(ROUND('T1 ANSP SAR'!L39,$D$121)=0,ROUND('T1 ANSP SAR'!L16,$D$121)=0,TRUE)</f>
        <v>1</v>
      </c>
      <c r="O121" s="209" t="b">
        <f>IF(ROUND('T1 ANSP SAR'!M39,$D$121)=0,ROUND('T1 ANSP SAR'!M16,$D$121)=0,TRUE)</f>
        <v>1</v>
      </c>
      <c r="P121" s="209" t="b">
        <f>IF(ROUND('T1 ANSP SAR'!N39,$D$121)=0,ROUND('T1 ANSP SAR'!N16,$D$121)=0,TRUE)</f>
        <v>1</v>
      </c>
      <c r="Q121" s="209" t="b">
        <f>IF(ROUND('T1 ANSP SAR'!O39,$D$121)=0,ROUND('T1 ANSP SAR'!O16,$D$121)=0,TRUE)</f>
        <v>1</v>
      </c>
    </row>
    <row r="122" spans="1:17" s="213" customFormat="1" ht="15" customHeight="1" outlineLevel="1">
      <c r="A122" s="211"/>
      <c r="B122" s="1264"/>
      <c r="C122" s="1265" t="s">
        <v>139</v>
      </c>
      <c r="D122" s="1268"/>
      <c r="E122" s="1267">
        <f>ROUND('T1 ANSP SAR'!C39,$D$121)</f>
        <v>0</v>
      </c>
      <c r="F122" s="1267">
        <f>ROUND('T1 ANSP SAR'!D39,$D$121)</f>
        <v>0</v>
      </c>
      <c r="G122" s="1267">
        <f>ROUND('T1 ANSP SAR'!E39,$D$121)</f>
        <v>0</v>
      </c>
      <c r="H122" s="1267">
        <f>ROUND('T1 ANSP SAR'!F39,$D$121)</f>
        <v>0</v>
      </c>
      <c r="I122" s="1267">
        <f>ROUND('T1 ANSP SAR'!G39,$D$121)</f>
        <v>0</v>
      </c>
      <c r="J122" s="1267">
        <f>ROUND('T1 ANSP SAR'!H39,$D$121)</f>
        <v>0</v>
      </c>
      <c r="K122" s="1267">
        <f>ROUND('T1 ANSP SAR'!I39,$D$121)</f>
        <v>0</v>
      </c>
      <c r="L122" s="1267">
        <f>ROUND('T1 ANSP SAR'!J39,$D$121)</f>
        <v>0</v>
      </c>
      <c r="M122" s="1267">
        <f>ROUND('T1 ANSP SAR'!K39,$D$121)</f>
        <v>0</v>
      </c>
      <c r="N122" s="1267">
        <f>ROUND('T1 ANSP SAR'!L39,$D$121)</f>
        <v>0</v>
      </c>
      <c r="O122" s="1267">
        <f>ROUND('T1 ANSP SAR'!M39,$D$121)</f>
        <v>0</v>
      </c>
      <c r="P122" s="1267">
        <f>ROUND('T1 ANSP SAR'!N39,$D$121)</f>
        <v>0</v>
      </c>
      <c r="Q122" s="1267">
        <f>ROUND('T1 ANSP SAR'!O39,$D$121)</f>
        <v>0</v>
      </c>
    </row>
    <row r="123" spans="1:17" s="213" customFormat="1" ht="15" customHeight="1" outlineLevel="1">
      <c r="A123" s="211"/>
      <c r="B123" s="1264"/>
      <c r="C123" s="1265" t="s">
        <v>142</v>
      </c>
      <c r="D123" s="1268"/>
      <c r="E123" s="1267">
        <f>ROUND('T1 ANSP SAR'!C16,$D$121)</f>
        <v>0</v>
      </c>
      <c r="F123" s="1267">
        <f>ROUND('T1 ANSP SAR'!D16,$D$121)</f>
        <v>0</v>
      </c>
      <c r="G123" s="1267">
        <f>ROUND('T1 ANSP SAR'!E16,$D$121)</f>
        <v>0</v>
      </c>
      <c r="H123" s="1267">
        <f>ROUND('T1 ANSP SAR'!F16,$D$121)</f>
        <v>0</v>
      </c>
      <c r="I123" s="1267">
        <f>ROUND('T1 ANSP SAR'!G16,$D$121)</f>
        <v>0</v>
      </c>
      <c r="J123" s="1267">
        <f>ROUND('T1 ANSP SAR'!H16,$D$121)</f>
        <v>0</v>
      </c>
      <c r="K123" s="1267">
        <f>ROUND('T1 ANSP SAR'!I16,$D$121)</f>
        <v>0</v>
      </c>
      <c r="L123" s="1267">
        <f>ROUND('T1 ANSP SAR'!J16,$D$121)</f>
        <v>0</v>
      </c>
      <c r="M123" s="1267">
        <f>ROUND('T1 ANSP SAR'!K16,$D$121)</f>
        <v>0</v>
      </c>
      <c r="N123" s="1267">
        <f>ROUND('T1 ANSP SAR'!L16,$D$121)</f>
        <v>0</v>
      </c>
      <c r="O123" s="1267">
        <f>ROUND('T1 ANSP SAR'!M16,$D$121)</f>
        <v>0</v>
      </c>
      <c r="P123" s="1267">
        <f>ROUND('T1 ANSP SAR'!N16,$D$121)</f>
        <v>0</v>
      </c>
      <c r="Q123" s="1267">
        <f>ROUND('T1 ANSP SAR'!O16,$D$121)</f>
        <v>0</v>
      </c>
    </row>
    <row r="124" spans="1:17" s="210" customFormat="1" ht="15" customHeight="1">
      <c r="A124" s="208" t="s">
        <v>451</v>
      </c>
      <c r="B124" s="1261" t="s">
        <v>452</v>
      </c>
      <c r="C124" s="1275" t="s">
        <v>453</v>
      </c>
      <c r="D124" s="1263">
        <v>3</v>
      </c>
      <c r="M124" s="209" t="b">
        <f>IF('T1 ANSP SAR'!K15=0,"N/A",ROUND('T1 ANSP SAR'!K50,$D$124)=ROUND('T1 ANSP SAR'!K15,$D$124))</f>
        <v>1</v>
      </c>
      <c r="N124" s="209" t="b">
        <f>IF('T1 ANSP SAR'!L15=0,"N/A",ROUND('T1 ANSP SAR'!L50,$D$124)=ROUND('T1 ANSP SAR'!L15,$D$124))</f>
        <v>1</v>
      </c>
      <c r="O124" s="209" t="b">
        <f>IF('T1 ANSP SAR'!M15=0,"N/A",ROUND('T1 ANSP SAR'!M50,$D$124)=ROUND('T1 ANSP SAR'!M15,$D$124))</f>
        <v>1</v>
      </c>
      <c r="P124" s="209" t="b">
        <f>IF('T1 ANSP SAR'!N15=0,"N/A",ROUND('T1 ANSP SAR'!N50,$D$124)=ROUND('T1 ANSP SAR'!N15,$D$124))</f>
        <v>1</v>
      </c>
      <c r="Q124" s="209" t="b">
        <f>IF('T1 ANSP SAR'!O15=0,"N/A",ROUND('T1 ANSP SAR'!O50,$D$124)=ROUND('T1 ANSP SAR'!O15,$D$124))</f>
        <v>1</v>
      </c>
    </row>
    <row r="125" spans="1:17" s="213" customFormat="1" ht="15" customHeight="1" outlineLevel="1">
      <c r="A125" s="211"/>
      <c r="B125" s="1264"/>
      <c r="C125" s="1265" t="s">
        <v>454</v>
      </c>
      <c r="D125" s="1268"/>
      <c r="E125" s="210"/>
      <c r="F125" s="210"/>
      <c r="G125" s="210"/>
      <c r="H125" s="210"/>
      <c r="I125" s="210"/>
      <c r="M125" s="1278">
        <f>IF('T1 ANSP SAR'!K15=0,"N/A",ROUND('T1 ANSP SAR'!K50,$D$124))</f>
        <v>247.84899999999999</v>
      </c>
      <c r="N125" s="1278">
        <f>IF('T1 ANSP SAR'!L15=0,"N/A",ROUND('T1 ANSP SAR'!L50,$D$124))</f>
        <v>247.84899999999999</v>
      </c>
      <c r="O125" s="1278">
        <f>IF('T1 ANSP SAR'!M15=0,"N/A",ROUND('T1 ANSP SAR'!M50,$D$124))</f>
        <v>247.84899999999999</v>
      </c>
      <c r="P125" s="1278">
        <f>IF('T1 ANSP SAR'!N15=0,"N/A",ROUND('T1 ANSP SAR'!N50,$D$124))</f>
        <v>247.84899999999999</v>
      </c>
      <c r="Q125" s="1278">
        <f>IF('T1 ANSP SAR'!O15=0,"N/A",ROUND('T1 ANSP SAR'!O50,$D$124))</f>
        <v>247.84899999999999</v>
      </c>
    </row>
    <row r="126" spans="1:17" s="213" customFormat="1" ht="15" customHeight="1" outlineLevel="1">
      <c r="A126" s="211"/>
      <c r="B126" s="1264"/>
      <c r="C126" s="1265" t="s">
        <v>455</v>
      </c>
      <c r="D126" s="1268"/>
      <c r="E126" s="210"/>
      <c r="F126" s="210"/>
      <c r="G126" s="210"/>
      <c r="H126" s="210"/>
      <c r="I126" s="210"/>
      <c r="M126" s="1278">
        <f>IF('T1 ANSP SAR'!K15=0,"N/A",ROUND('T1 ANSP SAR'!K15,$D$124))</f>
        <v>247.84899999999999</v>
      </c>
      <c r="N126" s="1278">
        <f>IF('T1 ANSP SAR'!L15=0,"N/A",ROUND('T1 ANSP SAR'!L15,$D$124))</f>
        <v>247.84899999999999</v>
      </c>
      <c r="O126" s="1278">
        <f>IF('T1 ANSP SAR'!M15=0,"N/A",ROUND('T1 ANSP SAR'!M15,$D$124))</f>
        <v>247.84899999999999</v>
      </c>
      <c r="P126" s="1278">
        <f>IF('T1 ANSP SAR'!N15=0,"N/A",ROUND('T1 ANSP SAR'!N15,$D$124))</f>
        <v>247.84899999999999</v>
      </c>
      <c r="Q126" s="1278">
        <f>IF('T1 ANSP SAR'!O15=0,"N/A",ROUND('T1 ANSP SAR'!O15,$D$124))</f>
        <v>247.84899999999999</v>
      </c>
    </row>
    <row r="127" spans="1:17" s="210" customFormat="1" ht="15" customHeight="1">
      <c r="A127" s="208" t="s">
        <v>456</v>
      </c>
      <c r="B127" s="1261" t="s">
        <v>457</v>
      </c>
      <c r="C127" s="1275" t="s">
        <v>458</v>
      </c>
      <c r="D127" s="1263">
        <v>3</v>
      </c>
      <c r="M127" s="1279" t="str">
        <f>IF('T1 ANSP SAR'!K16=0,"N/A",ROUND('T1 ANSP SAR'!K51,$D$127)=ROUND('T1 ANSP SAR'!K36*'T1 ANSP SAR'!K41,$D$127))</f>
        <v>N/A</v>
      </c>
      <c r="N127" s="1279" t="str">
        <f>IF('T1 ANSP SAR'!L16=0,"N/A",ROUND('T1 ANSP SAR'!L51,$D$127)=ROUND('T1 ANSP SAR'!L36*'T1 ANSP SAR'!L41,$D$127))</f>
        <v>N/A</v>
      </c>
      <c r="O127" s="1279" t="str">
        <f>IF('T1 ANSP SAR'!M16=0,"N/A",ROUND('T1 ANSP SAR'!M51,$D$127)=ROUND('T1 ANSP SAR'!M36*'T1 ANSP SAR'!M41,$D$127))</f>
        <v>N/A</v>
      </c>
      <c r="P127" s="1279" t="str">
        <f>IF('T1 ANSP SAR'!N16=0,"N/A",ROUND('T1 ANSP SAR'!N51,$D$127)=ROUND('T1 ANSP SAR'!N36*'T1 ANSP SAR'!N41,$D$127))</f>
        <v>N/A</v>
      </c>
      <c r="Q127" s="1279" t="str">
        <f>IF('T1 ANSP SAR'!O16=0,"N/A",ROUND('T1 ANSP SAR'!O51,$D$127)=ROUND('T1 ANSP SAR'!O36*'T1 ANSP SAR'!O41,$D$127))</f>
        <v>N/A</v>
      </c>
    </row>
    <row r="128" spans="1:17" s="213" customFormat="1" ht="15" customHeight="1" outlineLevel="1">
      <c r="A128" s="211"/>
      <c r="B128" s="1264"/>
      <c r="C128" s="1265" t="s">
        <v>459</v>
      </c>
      <c r="D128" s="1268"/>
      <c r="E128" s="210"/>
      <c r="F128" s="210"/>
      <c r="G128" s="210"/>
      <c r="H128" s="210"/>
      <c r="I128" s="210"/>
      <c r="M128" s="1278" t="str">
        <f>IF('T1 ANSP SAR'!K16=0,"N/A",ROUND('T1 ANSP SAR'!K51,$D$127))</f>
        <v>N/A</v>
      </c>
      <c r="N128" s="1278" t="str">
        <f>IF('T1 ANSP SAR'!L16=0,"N/A",ROUND('T1 ANSP SAR'!L51,$D$127))</f>
        <v>N/A</v>
      </c>
      <c r="O128" s="1278" t="str">
        <f>IF('T1 ANSP SAR'!M16=0,"N/A",ROUND('T1 ANSP SAR'!M51,$D$127))</f>
        <v>N/A</v>
      </c>
      <c r="P128" s="1278" t="str">
        <f>IF('T1 ANSP SAR'!N16=0,"N/A",ROUND('T1 ANSP SAR'!N51,$D$127))</f>
        <v>N/A</v>
      </c>
      <c r="Q128" s="1278" t="str">
        <f>IF('T1 ANSP SAR'!O16=0,"N/A",ROUND('T1 ANSP SAR'!O51,$D$127))</f>
        <v>N/A</v>
      </c>
    </row>
    <row r="129" spans="1:26" s="213" customFormat="1" ht="15" customHeight="1" outlineLevel="1">
      <c r="A129" s="211"/>
      <c r="B129" s="1264"/>
      <c r="C129" s="1265" t="s">
        <v>460</v>
      </c>
      <c r="D129" s="1268"/>
      <c r="E129" s="210"/>
      <c r="F129" s="210"/>
      <c r="G129" s="210"/>
      <c r="H129" s="210"/>
      <c r="I129" s="210"/>
      <c r="M129" s="1278" t="str">
        <f>IF('T1 ANSP SAR'!K16=0,"N/A",ROUND('T1 ANSP SAR'!K36*'T1 ANSP SAR'!K41,$D$127))</f>
        <v>N/A</v>
      </c>
      <c r="N129" s="1278" t="str">
        <f>IF('T1 ANSP SAR'!L16=0,"N/A",ROUND('T1 ANSP SAR'!L36*'T1 ANSP SAR'!L41,$D$127))</f>
        <v>N/A</v>
      </c>
      <c r="O129" s="1278" t="str">
        <f>IF('T1 ANSP SAR'!M16=0,"N/A",ROUND('T1 ANSP SAR'!M36*'T1 ANSP SAR'!M41,$D$127))</f>
        <v>N/A</v>
      </c>
      <c r="P129" s="1278" t="str">
        <f>IF('T1 ANSP SAR'!N16=0,"N/A",ROUND('T1 ANSP SAR'!N36*'T1 ANSP SAR'!N41,$D$127))</f>
        <v>N/A</v>
      </c>
      <c r="Q129" s="1278" t="str">
        <f>IF('T1 ANSP SAR'!O16=0,"N/A",ROUND('T1 ANSP SAR'!O36*'T1 ANSP SAR'!O41,$D$127))</f>
        <v>N/A</v>
      </c>
    </row>
    <row r="130" spans="1:26" s="216" customFormat="1" ht="18.75">
      <c r="A130" s="202" t="s">
        <v>76</v>
      </c>
      <c r="B130" s="203" t="s">
        <v>77</v>
      </c>
      <c r="C130" s="204" t="s">
        <v>143</v>
      </c>
      <c r="D130" s="214"/>
      <c r="E130" s="228"/>
      <c r="F130" s="228"/>
      <c r="G130" s="228"/>
      <c r="H130" s="215"/>
      <c r="I130" s="215"/>
      <c r="J130" s="215"/>
      <c r="K130" s="215"/>
      <c r="L130" s="215"/>
      <c r="M130" s="215"/>
      <c r="N130" s="215"/>
      <c r="O130" s="215"/>
      <c r="P130" s="215"/>
      <c r="Q130" s="215"/>
      <c r="R130" s="192"/>
      <c r="S130" s="192"/>
      <c r="T130" s="192"/>
    </row>
    <row r="131" spans="1:26" s="223" customFormat="1" ht="15" customHeight="1">
      <c r="A131" s="217" t="s">
        <v>84</v>
      </c>
      <c r="B131" s="1261" t="s">
        <v>85</v>
      </c>
      <c r="C131" s="1262" t="s">
        <v>86</v>
      </c>
      <c r="D131" s="1269">
        <v>3</v>
      </c>
      <c r="E131" s="209" t="b">
        <f>ROUND('T1 MET'!C18,$D$131)=ROUND(('T1 MET'!C12+SUM('T1 MET'!C14:C17)),$D$131)</f>
        <v>1</v>
      </c>
      <c r="F131" s="209" t="b">
        <f>ROUND('T1 MET'!D18,$D$131)=ROUND(('T1 MET'!D12+SUM('T1 MET'!D14:D17)),$D$131)</f>
        <v>1</v>
      </c>
      <c r="G131" s="209" t="b">
        <f>ROUND('T1 MET'!E18,$D$131)=ROUND(('T1 MET'!E12+SUM('T1 MET'!E14:E17)),$D$131)</f>
        <v>1</v>
      </c>
      <c r="H131" s="209" t="b">
        <f>ROUND('T1 MET'!F18,$D$131)=ROUND(('T1 MET'!F12+SUM('T1 MET'!F14:F17)),$D$131)</f>
        <v>1</v>
      </c>
      <c r="I131" s="209" t="b">
        <f>ROUND('T1 MET'!G18,$D$131)=ROUND(('T1 MET'!G12+SUM('T1 MET'!G14:G17)),$D$131)</f>
        <v>1</v>
      </c>
      <c r="J131" s="209" t="b">
        <f>ROUND('T1 MET'!H18,$D$131)=ROUND(('T1 MET'!H12+SUM('T1 MET'!H14:H17)),$D$131)</f>
        <v>1</v>
      </c>
      <c r="K131" s="209" t="b">
        <f>ROUND('T1 MET'!I18,$D$131)=ROUND(('T1 MET'!I12+SUM('T1 MET'!I14:I17)),$D$131)</f>
        <v>1</v>
      </c>
      <c r="L131" s="209" t="b">
        <f>ROUND('T1 MET'!J18,$D$131)=ROUND(('T1 MET'!J12+SUM('T1 MET'!J14:J17)),$D$131)</f>
        <v>1</v>
      </c>
      <c r="M131" s="209" t="b">
        <f>ROUND('T1 MET'!K18,$D$131)=ROUND(('T1 MET'!K12+SUM('T1 MET'!K14:K17)),$D$131)</f>
        <v>1</v>
      </c>
      <c r="N131" s="209" t="b">
        <f>ROUND('T1 MET'!L18,$D$131)=ROUND(('T1 MET'!L12+SUM('T1 MET'!L14:L17)),$D$131)</f>
        <v>1</v>
      </c>
      <c r="O131" s="209" t="b">
        <f>ROUND('T1 MET'!M18,$D$131)=ROUND(('T1 MET'!M12+SUM('T1 MET'!M14:M17)),$D$131)</f>
        <v>1</v>
      </c>
      <c r="P131" s="209" t="b">
        <f>ROUND('T1 MET'!N18,$D$131)=ROUND(('T1 MET'!N12+SUM('T1 MET'!N14:N17)),$D$131)</f>
        <v>1</v>
      </c>
      <c r="Q131" s="209" t="b">
        <f>ROUND('T1 MET'!O18,$D$131)=ROUND(('T1 MET'!O12+SUM('T1 MET'!O14:O17)),$D$131)</f>
        <v>1</v>
      </c>
      <c r="R131" s="192"/>
      <c r="S131" s="192"/>
      <c r="T131" s="192"/>
    </row>
    <row r="132" spans="1:26" s="223" customFormat="1" ht="15" customHeight="1" outlineLevel="1">
      <c r="A132" s="218"/>
      <c r="B132" s="1270"/>
      <c r="C132" s="1265" t="s">
        <v>87</v>
      </c>
      <c r="D132" s="1268"/>
      <c r="E132" s="1267">
        <f>ROUND('T1 MET'!C18,$D$131)</f>
        <v>5160.5240000000003</v>
      </c>
      <c r="F132" s="1267">
        <f>ROUND('T1 MET'!D18,$D$131)</f>
        <v>5312.7259999999997</v>
      </c>
      <c r="G132" s="1267">
        <f>ROUND('T1 MET'!E18,$D$131)</f>
        <v>5346</v>
      </c>
      <c r="H132" s="1267">
        <f>ROUND('T1 MET'!F18,$D$131)</f>
        <v>5391.4279999999999</v>
      </c>
      <c r="I132" s="1267">
        <f>ROUND('T1 MET'!G18,$D$131)</f>
        <v>5621.5240000000003</v>
      </c>
      <c r="J132" s="1267">
        <f>ROUND('T1 MET'!H18,$D$131)</f>
        <v>5788.415</v>
      </c>
      <c r="K132" s="1267">
        <f>ROUND('T1 MET'!I18,$D$131)</f>
        <v>5908</v>
      </c>
      <c r="L132" s="1267">
        <f>ROUND('T1 MET'!J18,$D$131)</f>
        <v>6091</v>
      </c>
      <c r="M132" s="1267">
        <f>ROUND('T1 MET'!K18,$D$131)</f>
        <v>5494.1580000000004</v>
      </c>
      <c r="N132" s="1267">
        <f>ROUND('T1 MET'!L18,$D$131)</f>
        <v>5610.442</v>
      </c>
      <c r="O132" s="1267">
        <f>ROUND('T1 MET'!M18,$D$131)</f>
        <v>5729.8609999999999</v>
      </c>
      <c r="P132" s="1267">
        <f>ROUND('T1 MET'!N18,$D$131)</f>
        <v>5851.8869999999997</v>
      </c>
      <c r="Q132" s="1267">
        <f>ROUND('T1 MET'!O18,$D$131)</f>
        <v>5976.5810000000001</v>
      </c>
      <c r="R132" s="192"/>
      <c r="S132" s="192"/>
      <c r="T132" s="192"/>
    </row>
    <row r="133" spans="1:26" s="223" customFormat="1" ht="15" customHeight="1" outlineLevel="1">
      <c r="A133" s="218"/>
      <c r="B133" s="1264"/>
      <c r="C133" s="1265" t="s">
        <v>88</v>
      </c>
      <c r="D133" s="1268"/>
      <c r="E133" s="1267">
        <f>ROUND(('T1 MET'!C12+SUM('T1 MET'!C14:C17)),$D$131)</f>
        <v>5160.5240000000003</v>
      </c>
      <c r="F133" s="1267">
        <f>ROUND(('T1 MET'!D12+SUM('T1 MET'!D14:D17)),$D$131)</f>
        <v>5312.7259999999997</v>
      </c>
      <c r="G133" s="1267">
        <f>ROUND(('T1 MET'!E12+SUM('T1 MET'!E14:E17)),$D$131)</f>
        <v>5346</v>
      </c>
      <c r="H133" s="1267">
        <f>ROUND(('T1 MET'!F12+SUM('T1 MET'!F14:F17)),$D$131)</f>
        <v>5391.4279999999999</v>
      </c>
      <c r="I133" s="1267">
        <f>ROUND(('T1 MET'!G12+SUM('T1 MET'!G14:G17)),$D$131)</f>
        <v>5621.5240000000003</v>
      </c>
      <c r="J133" s="1267">
        <f>ROUND(('T1 MET'!H12+SUM('T1 MET'!H14:H17)),$D$131)</f>
        <v>5788.415</v>
      </c>
      <c r="K133" s="1267">
        <f>ROUND(('T1 MET'!I12+SUM('T1 MET'!I14:I17)),$D$131)</f>
        <v>5908</v>
      </c>
      <c r="L133" s="1267">
        <f>ROUND(('T1 MET'!J12+SUM('T1 MET'!J14:J17)),$D$131)</f>
        <v>6091</v>
      </c>
      <c r="M133" s="1267">
        <f>ROUND(('T1 MET'!K12+SUM('T1 MET'!K14:K17)),$D$131)</f>
        <v>5494.1580000000004</v>
      </c>
      <c r="N133" s="1267">
        <f>ROUND(('T1 MET'!L12+SUM('T1 MET'!L14:L17)),$D$131)</f>
        <v>5610.442</v>
      </c>
      <c r="O133" s="1267">
        <f>ROUND(('T1 MET'!M12+SUM('T1 MET'!M14:M17)),$D$131)</f>
        <v>5729.8609999999999</v>
      </c>
      <c r="P133" s="1267">
        <f>ROUND(('T1 MET'!N12+SUM('T1 MET'!N14:N17)),$D$131)</f>
        <v>5851.8869999999997</v>
      </c>
      <c r="Q133" s="1267">
        <f>ROUND(('T1 MET'!O12+SUM('T1 MET'!O14:O17)),$D$131)</f>
        <v>5976.5810000000001</v>
      </c>
      <c r="R133" s="192"/>
      <c r="S133" s="192"/>
      <c r="T133" s="192"/>
    </row>
    <row r="134" spans="1:26" s="223" customFormat="1" ht="15" customHeight="1">
      <c r="A134" s="217" t="s">
        <v>89</v>
      </c>
      <c r="B134" s="1261" t="s">
        <v>90</v>
      </c>
      <c r="C134" s="1262" t="s">
        <v>91</v>
      </c>
      <c r="D134" s="1269">
        <v>3</v>
      </c>
      <c r="E134" s="209" t="b">
        <f>ROUND('T1 MET'!C31,$D$134)=ROUND(SUM('T1 MET'!C22:C30),$D$134)</f>
        <v>1</v>
      </c>
      <c r="F134" s="209" t="b">
        <f>ROUND('T1 MET'!D31,$D$134)=ROUND(SUM('T1 MET'!D22:D30),$D$134)</f>
        <v>1</v>
      </c>
      <c r="G134" s="209" t="b">
        <f>ROUND('T1 MET'!E31,$D$134)=ROUND(SUM('T1 MET'!E22:E30),$D$134)</f>
        <v>1</v>
      </c>
      <c r="H134" s="209" t="b">
        <f>ROUND('T1 MET'!F31,$D$134)=ROUND(SUM('T1 MET'!F22:F30),$D$134)</f>
        <v>1</v>
      </c>
      <c r="I134" s="209" t="b">
        <f>ROUND('T1 MET'!G31,$D$134)=ROUND(SUM('T1 MET'!G22:G30),$D$134)</f>
        <v>1</v>
      </c>
      <c r="J134" s="209" t="b">
        <f>ROUND('T1 MET'!H31,$D$134)=ROUND(SUM('T1 MET'!H22:H30),$D$134)</f>
        <v>1</v>
      </c>
      <c r="K134" s="209" t="b">
        <f>ROUND('T1 MET'!I31,$D$134)=ROUND(SUM('T1 MET'!I22:I30),$D$134)</f>
        <v>1</v>
      </c>
      <c r="L134" s="209" t="b">
        <f>ROUND('T1 MET'!J31,$D$134)=ROUND(SUM('T1 MET'!J22:J30),$D$134)</f>
        <v>1</v>
      </c>
      <c r="M134" s="209" t="b">
        <f>ROUND('T1 MET'!K31,$D$134)=ROUND(SUM('T1 MET'!K22:K30),$D$134)</f>
        <v>1</v>
      </c>
      <c r="N134" s="209" t="b">
        <f>ROUND('T1 MET'!L31,$D$134)=ROUND(SUM('T1 MET'!L22:L30),$D$134)</f>
        <v>1</v>
      </c>
      <c r="O134" s="209" t="b">
        <f>ROUND('T1 MET'!M31,$D$134)=ROUND(SUM('T1 MET'!M22:M30),$D$134)</f>
        <v>1</v>
      </c>
      <c r="P134" s="209" t="b">
        <f>ROUND('T1 MET'!N31,$D$134)=ROUND(SUM('T1 MET'!N22:N30),$D$134)</f>
        <v>1</v>
      </c>
      <c r="Q134" s="209" t="b">
        <f>ROUND('T1 MET'!O31,$D$134)=ROUND(SUM('T1 MET'!O22:O30),$D$134)</f>
        <v>1</v>
      </c>
      <c r="R134" s="192"/>
      <c r="S134" s="192"/>
      <c r="T134" s="192"/>
    </row>
    <row r="135" spans="1:26" s="223" customFormat="1" ht="15" customHeight="1" outlineLevel="1">
      <c r="A135" s="218"/>
      <c r="B135" s="1264"/>
      <c r="C135" s="1265" t="s">
        <v>92</v>
      </c>
      <c r="D135" s="1268"/>
      <c r="E135" s="1267">
        <f>ROUND('T1 MET'!C31,$D$134)</f>
        <v>5160.5240000000003</v>
      </c>
      <c r="F135" s="1267">
        <f>ROUND('T1 MET'!D31,$D$134)</f>
        <v>5312.7259999999997</v>
      </c>
      <c r="G135" s="1267">
        <f>ROUND('T1 MET'!E31,$D$134)</f>
        <v>5346</v>
      </c>
      <c r="H135" s="1267">
        <f>ROUND('T1 MET'!F31,$D$134)</f>
        <v>5391.4279999999999</v>
      </c>
      <c r="I135" s="1267">
        <f>ROUND('T1 MET'!G31,$D$134)</f>
        <v>5621.5240000000003</v>
      </c>
      <c r="J135" s="1267">
        <f>ROUND('T1 MET'!H31,$D$134)</f>
        <v>5788.415</v>
      </c>
      <c r="K135" s="1267">
        <f>ROUND('T1 MET'!I31,$D$134)</f>
        <v>5908</v>
      </c>
      <c r="L135" s="1267">
        <f>ROUND('T1 MET'!J31,$D$134)</f>
        <v>6091</v>
      </c>
      <c r="M135" s="1267">
        <f>ROUND('T1 MET'!K31,$D$134)</f>
        <v>5494.1580000000004</v>
      </c>
      <c r="N135" s="1267">
        <f>ROUND('T1 MET'!L31,$D$134)</f>
        <v>5610.442</v>
      </c>
      <c r="O135" s="1267">
        <f>ROUND('T1 MET'!M31,$D$134)</f>
        <v>5729.8609999999999</v>
      </c>
      <c r="P135" s="1267">
        <f>ROUND('T1 MET'!N31,$D$134)</f>
        <v>5851.8869999999997</v>
      </c>
      <c r="Q135" s="1267">
        <f>ROUND('T1 MET'!O31,$D$134)</f>
        <v>5976.5810000000001</v>
      </c>
      <c r="R135" s="192"/>
      <c r="S135" s="192"/>
      <c r="T135" s="192"/>
    </row>
    <row r="136" spans="1:26" s="223" customFormat="1" ht="15" customHeight="1" outlineLevel="1">
      <c r="A136" s="218"/>
      <c r="B136" s="1264"/>
      <c r="C136" s="1265" t="s">
        <v>93</v>
      </c>
      <c r="D136" s="1268"/>
      <c r="E136" s="1267">
        <f>ROUND(SUM('T1 MET'!C22:C30),$D$134)</f>
        <v>5160.5240000000003</v>
      </c>
      <c r="F136" s="1267">
        <f>ROUND(SUM('T1 MET'!D22:D30),$D$134)</f>
        <v>5312.7259999999997</v>
      </c>
      <c r="G136" s="1267">
        <f>ROUND(SUM('T1 MET'!E22:E30),$D$134)</f>
        <v>5346</v>
      </c>
      <c r="H136" s="1267">
        <f>ROUND(SUM('T1 MET'!F22:F30),$D$134)</f>
        <v>5391.4279999999999</v>
      </c>
      <c r="I136" s="1267">
        <f>ROUND(SUM('T1 MET'!G22:G30),$D$134)</f>
        <v>5621.5240000000003</v>
      </c>
      <c r="J136" s="1267">
        <f>ROUND(SUM('T1 MET'!H22:H30),$D$134)</f>
        <v>5788.415</v>
      </c>
      <c r="K136" s="1267">
        <f>ROUND(SUM('T1 MET'!I22:I30),$D$134)</f>
        <v>5908</v>
      </c>
      <c r="L136" s="1267">
        <f>ROUND(SUM('T1 MET'!J22:J30),$D$134)</f>
        <v>6091</v>
      </c>
      <c r="M136" s="1267">
        <f>ROUND(SUM('T1 MET'!K22:K30),$D$134)</f>
        <v>5494.1580000000004</v>
      </c>
      <c r="N136" s="1267">
        <f>ROUND(SUM('T1 MET'!L22:L30),$D$134)</f>
        <v>5610.442</v>
      </c>
      <c r="O136" s="1267">
        <f>ROUND(SUM('T1 MET'!M22:M30),$D$134)</f>
        <v>5729.8609999999999</v>
      </c>
      <c r="P136" s="1267">
        <f>ROUND(SUM('T1 MET'!N22:N30),$D$134)</f>
        <v>5851.8869999999997</v>
      </c>
      <c r="Q136" s="1267">
        <f>ROUND(SUM('T1 MET'!O22:O30),$D$134)</f>
        <v>5976.5810000000001</v>
      </c>
      <c r="R136" s="192"/>
      <c r="S136" s="192"/>
      <c r="T136" s="192"/>
    </row>
    <row r="137" spans="1:26" s="223" customFormat="1" ht="15" customHeight="1">
      <c r="A137" s="1271" t="s">
        <v>94</v>
      </c>
      <c r="B137" s="1261" t="s">
        <v>113</v>
      </c>
      <c r="C137" s="1262" t="s">
        <v>95</v>
      </c>
      <c r="D137" s="1269">
        <v>3</v>
      </c>
      <c r="E137" s="209" t="b">
        <f>ROUND('T1 MET'!C18,$D$137)=ROUND('T1 MET'!C31,$D$137)</f>
        <v>1</v>
      </c>
      <c r="F137" s="209" t="b">
        <f>ROUND('T1 MET'!D18,$D$137)=ROUND('T1 MET'!D31,$D$137)</f>
        <v>1</v>
      </c>
      <c r="G137" s="209" t="b">
        <f>ROUND('T1 MET'!E18,$D$137)=ROUND('T1 MET'!E31,$D$137)</f>
        <v>1</v>
      </c>
      <c r="H137" s="209" t="b">
        <f>ROUND('T1 MET'!F18,$D$137)=ROUND('T1 MET'!F31,$D$137)</f>
        <v>1</v>
      </c>
      <c r="I137" s="209" t="b">
        <f>ROUND('T1 MET'!G18,$D$137)=ROUND('T1 MET'!G31,$D$137)</f>
        <v>1</v>
      </c>
      <c r="J137" s="209" t="b">
        <f>ROUND('T1 MET'!H18,$D$137)=ROUND('T1 MET'!H31,$D$137)</f>
        <v>1</v>
      </c>
      <c r="K137" s="209" t="b">
        <f>ROUND('T1 MET'!I18,$D$137)=ROUND('T1 MET'!I31,$D$137)</f>
        <v>1</v>
      </c>
      <c r="L137" s="209" t="b">
        <f>ROUND('T1 MET'!J18,$D$137)=ROUND('T1 MET'!J31,$D$137)</f>
        <v>1</v>
      </c>
      <c r="M137" s="209" t="b">
        <f>ROUND('T1 MET'!K18,$D$137)=ROUND('T1 MET'!K31,$D$137)</f>
        <v>1</v>
      </c>
      <c r="N137" s="209" t="b">
        <f>ROUND('T1 MET'!L18,$D$137)=ROUND('T1 MET'!L31,$D$137)</f>
        <v>1</v>
      </c>
      <c r="O137" s="209" t="b">
        <f>ROUND('T1 MET'!M18,$D$137)=ROUND('T1 MET'!M31,$D$137)</f>
        <v>1</v>
      </c>
      <c r="P137" s="209" t="b">
        <f>ROUND('T1 MET'!N18,$D$137)=ROUND('T1 MET'!N31,$D$137)</f>
        <v>1</v>
      </c>
      <c r="Q137" s="209" t="b">
        <f>ROUND('T1 MET'!O18,$D$137)=ROUND('T1 MET'!O31,$D$137)</f>
        <v>1</v>
      </c>
      <c r="R137" s="192"/>
      <c r="S137" s="192"/>
      <c r="T137" s="192"/>
    </row>
    <row r="138" spans="1:26" s="223" customFormat="1" ht="15" customHeight="1" outlineLevel="1">
      <c r="A138" s="1272"/>
      <c r="B138" s="1264"/>
      <c r="C138" s="1265" t="s">
        <v>87</v>
      </c>
      <c r="D138" s="1268"/>
      <c r="E138" s="1267">
        <f>ROUND('T1 MET'!C18,$D$137)</f>
        <v>5160.5240000000003</v>
      </c>
      <c r="F138" s="1267">
        <f>ROUND('T1 MET'!D18,$D$137)</f>
        <v>5312.7259999999997</v>
      </c>
      <c r="G138" s="1267">
        <f>ROUND('T1 MET'!E18,$D$137)</f>
        <v>5346</v>
      </c>
      <c r="H138" s="1267">
        <f>ROUND('T1 MET'!F18,$D$137)</f>
        <v>5391.4279999999999</v>
      </c>
      <c r="I138" s="1267">
        <f>ROUND('T1 MET'!G18,$D$137)</f>
        <v>5621.5240000000003</v>
      </c>
      <c r="J138" s="1267">
        <f>ROUND('T1 MET'!H18,$D$137)</f>
        <v>5788.415</v>
      </c>
      <c r="K138" s="1267">
        <f>ROUND('T1 MET'!I18,$D$137)</f>
        <v>5908</v>
      </c>
      <c r="L138" s="1267">
        <f>ROUND('T1 MET'!J18,$D$137)</f>
        <v>6091</v>
      </c>
      <c r="M138" s="1267">
        <f>ROUND('T1 MET'!K18,$D$137)</f>
        <v>5494.1580000000004</v>
      </c>
      <c r="N138" s="1267">
        <f>ROUND('T1 MET'!L18,$D$137)</f>
        <v>5610.442</v>
      </c>
      <c r="O138" s="1267">
        <f>ROUND('T1 MET'!M18,$D$137)</f>
        <v>5729.8609999999999</v>
      </c>
      <c r="P138" s="1267">
        <f>ROUND('T1 MET'!N18,$D$137)</f>
        <v>5851.8869999999997</v>
      </c>
      <c r="Q138" s="1267">
        <f>ROUND('T1 MET'!O18,$D$137)</f>
        <v>5976.5810000000001</v>
      </c>
      <c r="R138" s="192"/>
      <c r="S138" s="192"/>
      <c r="T138" s="192"/>
    </row>
    <row r="139" spans="1:26" s="223" customFormat="1" ht="15" customHeight="1" outlineLevel="1">
      <c r="A139" s="1272"/>
      <c r="B139" s="1264"/>
      <c r="C139" s="1265" t="s">
        <v>92</v>
      </c>
      <c r="D139" s="1268"/>
      <c r="E139" s="1267">
        <f>ROUND('T1 MET'!C31,$D$137)</f>
        <v>5160.5240000000003</v>
      </c>
      <c r="F139" s="1267">
        <f>ROUND('T1 MET'!D31,$D$137)</f>
        <v>5312.7259999999997</v>
      </c>
      <c r="G139" s="1267">
        <f>ROUND('T1 MET'!E31,$D$137)</f>
        <v>5346</v>
      </c>
      <c r="H139" s="1267">
        <f>ROUND('T1 MET'!F31,$D$137)</f>
        <v>5391.4279999999999</v>
      </c>
      <c r="I139" s="1267">
        <f>ROUND('T1 MET'!G31,$D$137)</f>
        <v>5621.5240000000003</v>
      </c>
      <c r="J139" s="1267">
        <f>ROUND('T1 MET'!H31,$D$137)</f>
        <v>5788.415</v>
      </c>
      <c r="K139" s="1267">
        <f>ROUND('T1 MET'!I31,$D$137)</f>
        <v>5908</v>
      </c>
      <c r="L139" s="1267">
        <f>ROUND('T1 MET'!J31,$D$137)</f>
        <v>6091</v>
      </c>
      <c r="M139" s="1267">
        <f>ROUND('T1 MET'!K31,$D$137)</f>
        <v>5494.1580000000004</v>
      </c>
      <c r="N139" s="1267">
        <f>ROUND('T1 MET'!L31,$D$137)</f>
        <v>5610.442</v>
      </c>
      <c r="O139" s="1267">
        <f>ROUND('T1 MET'!M31,$D$137)</f>
        <v>5729.8609999999999</v>
      </c>
      <c r="P139" s="1267">
        <f>ROUND('T1 MET'!N31,$D$137)</f>
        <v>5851.8869999999997</v>
      </c>
      <c r="Q139" s="1267">
        <f>ROUND('T1 MET'!O31,$D$137)</f>
        <v>5976.5810000000001</v>
      </c>
      <c r="R139" s="192"/>
      <c r="S139" s="192"/>
      <c r="T139" s="192"/>
    </row>
    <row r="140" spans="1:26" s="210" customFormat="1" ht="15" customHeight="1">
      <c r="A140" s="208" t="s">
        <v>447</v>
      </c>
      <c r="B140" s="1261" t="s">
        <v>448</v>
      </c>
      <c r="C140" s="1262" t="s">
        <v>449</v>
      </c>
      <c r="D140" s="1263">
        <v>3</v>
      </c>
      <c r="M140" s="209" t="b">
        <f>ROUND('T1 MET'!K13,$D$140)&gt;0</f>
        <v>0</v>
      </c>
      <c r="N140" s="209" t="b">
        <f>ROUND('T1 MET'!L13,$D$140)&gt;0</f>
        <v>0</v>
      </c>
      <c r="O140" s="209" t="b">
        <f>ROUND('T1 MET'!M13,$D$140)&gt;0</f>
        <v>0</v>
      </c>
      <c r="P140" s="209" t="b">
        <f>ROUND('T1 MET'!N13,$D$140)&gt;0</f>
        <v>0</v>
      </c>
      <c r="Q140" s="209" t="b">
        <f>ROUND('T1 MET'!O13,$D$140)&gt;0</f>
        <v>0</v>
      </c>
    </row>
    <row r="141" spans="1:26" s="213" customFormat="1" ht="15" customHeight="1" outlineLevel="1">
      <c r="A141" s="233"/>
      <c r="B141" s="1264"/>
      <c r="C141" s="1265" t="s">
        <v>450</v>
      </c>
      <c r="D141" s="1268"/>
      <c r="M141" s="1267">
        <f>ROUND('T1 MET'!K13,$D$140)</f>
        <v>0</v>
      </c>
      <c r="N141" s="1267">
        <f>ROUND('T1 MET'!L13,$D$140)</f>
        <v>0</v>
      </c>
      <c r="O141" s="1267">
        <f>ROUND('T1 MET'!M13,$D$140)</f>
        <v>0</v>
      </c>
      <c r="P141" s="1267">
        <f>ROUND('T1 MET'!N13,$D$140)</f>
        <v>0</v>
      </c>
      <c r="Q141" s="1267">
        <f>ROUND('T1 MET'!O13,$D$140)</f>
        <v>0</v>
      </c>
      <c r="R141" s="210"/>
      <c r="S141" s="210"/>
      <c r="T141" s="210"/>
      <c r="U141" s="210"/>
      <c r="V141" s="210"/>
      <c r="W141" s="210"/>
      <c r="X141" s="210"/>
      <c r="Y141" s="210"/>
      <c r="Z141" s="210"/>
    </row>
    <row r="142" spans="1:26" s="223" customFormat="1" ht="15" customHeight="1">
      <c r="A142" s="217" t="s">
        <v>96</v>
      </c>
      <c r="B142" s="1261" t="s">
        <v>97</v>
      </c>
      <c r="C142" s="1262" t="s">
        <v>151</v>
      </c>
      <c r="D142" s="1263">
        <v>2</v>
      </c>
      <c r="E142" s="232"/>
      <c r="F142" s="209" t="b">
        <f>ROUND('T1 MET'!C65*(1+'T1'!D64),$D$142)=ROUND('T1 MET'!D65,$D$142)</f>
        <v>1</v>
      </c>
      <c r="G142" s="209" t="b">
        <f>ROUND('T1 MET'!D65*(1+'T1'!E64),$D$142)=ROUND('T1 MET'!E65,$D$142)</f>
        <v>1</v>
      </c>
      <c r="H142" s="209" t="b">
        <f>ROUND('T1 MET'!E65*(1+'T1'!F64),$D$142)=ROUND('T1 MET'!F65,$D$142)</f>
        <v>1</v>
      </c>
      <c r="I142" s="209" t="b">
        <f>ROUND('T1 MET'!F65*(1+'T1'!G64),$D$142)=ROUND('T1 MET'!G65,$D$142)</f>
        <v>1</v>
      </c>
      <c r="J142" s="209" t="b">
        <f>ROUND('T1 MET'!G65*(1+'T1'!H64),$D$142)=ROUND('T1 MET'!H65,$D$142)</f>
        <v>1</v>
      </c>
      <c r="K142" s="209" t="b">
        <f>ROUND('T1 MET'!H65*(1+'T1'!I64),$D$142)=ROUND('T1 MET'!I65,$D$142)</f>
        <v>1</v>
      </c>
      <c r="L142" s="209" t="b">
        <f>ROUND('T1 MET'!I65*(1+'T1'!J64),$D$142)=ROUND('T1 MET'!J65,$D$142)</f>
        <v>1</v>
      </c>
      <c r="M142" s="209" t="b">
        <f>ROUND('T1 MET'!J65*(1+'T1'!K64),$D$142)=ROUND('T1 MET'!K65,$D$142)</f>
        <v>1</v>
      </c>
      <c r="N142" s="209" t="b">
        <f>ROUND('T1 MET'!K65*(1+'T1'!L64),$D$142)=ROUND('T1 MET'!L65,$D$142)</f>
        <v>1</v>
      </c>
      <c r="O142" s="209" t="b">
        <f>ROUND('T1 MET'!L65*(1+'T1'!M64),$D$142)=ROUND('T1 MET'!M65,$D$142)</f>
        <v>1</v>
      </c>
      <c r="P142" s="209" t="b">
        <f>ROUND('T1 MET'!M65*(1+'T1'!N64),$D$142)=ROUND('T1 MET'!N65,$D$142)</f>
        <v>1</v>
      </c>
      <c r="Q142" s="209" t="b">
        <f>ROUND('T1 MET'!N65*(1+'T1'!O64),$D$142)=ROUND('T1 MET'!O65,$D$142)</f>
        <v>1</v>
      </c>
      <c r="R142" s="192"/>
      <c r="S142" s="192"/>
      <c r="T142" s="192"/>
    </row>
    <row r="143" spans="1:26" s="223" customFormat="1" ht="15" customHeight="1" outlineLevel="1">
      <c r="A143" s="218"/>
      <c r="B143" s="1264"/>
      <c r="C143" s="1265" t="s">
        <v>98</v>
      </c>
      <c r="D143" s="1268"/>
      <c r="E143" s="232"/>
      <c r="F143" s="231">
        <f>ROUND('T1 MET'!C65*(1+'T1'!D64),$D$142)</f>
        <v>97.55</v>
      </c>
      <c r="G143" s="231">
        <f>ROUND('T1 MET'!D65*(1+'T1'!E64),$D$142)</f>
        <v>97.35</v>
      </c>
      <c r="H143" s="231">
        <f>ROUND('T1 MET'!E65*(1+'T1'!F64),$D$142)</f>
        <v>97.84</v>
      </c>
      <c r="I143" s="231">
        <f>ROUND('T1 MET'!F65*(1+'T1'!G64),$D$142)</f>
        <v>98.43</v>
      </c>
      <c r="J143" s="231">
        <f>ROUND('T1 MET'!G65*(1+'T1'!H64),$D$142)</f>
        <v>100</v>
      </c>
      <c r="K143" s="231">
        <f>ROUND('T1 MET'!H65*(1+'T1'!I64),$D$142)</f>
        <v>101.2</v>
      </c>
      <c r="L143" s="231">
        <f>ROUND('T1 MET'!I65*(1+'T1'!J64),$D$142)</f>
        <v>101.5</v>
      </c>
      <c r="M143" s="231">
        <f>ROUND('T1 MET'!J65*(1+'T1'!K64),$D$142)</f>
        <v>103.23</v>
      </c>
      <c r="N143" s="231">
        <f>ROUND('T1 MET'!K65*(1+'T1'!L64),$D$142)</f>
        <v>104.98</v>
      </c>
      <c r="O143" s="231">
        <f>ROUND('T1 MET'!L65*(1+'T1'!M64),$D$142)</f>
        <v>106.87</v>
      </c>
      <c r="P143" s="231">
        <f>ROUND('T1 MET'!M65*(1+'T1'!N64),$D$142)</f>
        <v>108.9</v>
      </c>
      <c r="Q143" s="231">
        <f>ROUND('T1 MET'!N65*(1+'T1'!O64),$D$142)</f>
        <v>111.08</v>
      </c>
      <c r="R143" s="192"/>
      <c r="S143" s="192"/>
      <c r="T143" s="192"/>
    </row>
    <row r="144" spans="1:26" s="223" customFormat="1" ht="15" customHeight="1" outlineLevel="1">
      <c r="A144" s="218"/>
      <c r="B144" s="1264"/>
      <c r="C144" s="1265" t="s">
        <v>99</v>
      </c>
      <c r="D144" s="1268"/>
      <c r="E144" s="232"/>
      <c r="F144" s="231">
        <f>ROUND('T1 MET'!D65,$D$142)</f>
        <v>97.55</v>
      </c>
      <c r="G144" s="231">
        <f>ROUND('T1 MET'!E65,$D$142)</f>
        <v>97.35</v>
      </c>
      <c r="H144" s="231">
        <f>ROUND('T1 MET'!F65,$D$142)</f>
        <v>97.84</v>
      </c>
      <c r="I144" s="231">
        <f>ROUND('T1 MET'!G65,$D$142)</f>
        <v>98.43</v>
      </c>
      <c r="J144" s="231">
        <f>ROUND('T1 MET'!H65,$D$142)</f>
        <v>100</v>
      </c>
      <c r="K144" s="231">
        <f>ROUND('T1 MET'!I65,$D$142)</f>
        <v>101.2</v>
      </c>
      <c r="L144" s="231">
        <f>ROUND('T1 MET'!J65,$D$142)</f>
        <v>101.5</v>
      </c>
      <c r="M144" s="231">
        <f>ROUND('T1 MET'!K65,$D$142)</f>
        <v>103.23</v>
      </c>
      <c r="N144" s="231">
        <f>ROUND('T1 MET'!L65,$D$142)</f>
        <v>104.98</v>
      </c>
      <c r="O144" s="231">
        <f>ROUND('T1 MET'!M65,$D$142)</f>
        <v>106.87</v>
      </c>
      <c r="P144" s="231">
        <f>ROUND('T1 MET'!N65,$D$142)</f>
        <v>108.9</v>
      </c>
      <c r="Q144" s="231">
        <f>ROUND('T1 MET'!O65,$D$142)</f>
        <v>111.08</v>
      </c>
      <c r="R144" s="192"/>
      <c r="S144" s="192"/>
      <c r="T144" s="192"/>
    </row>
    <row r="145" spans="1:20" s="223" customFormat="1" ht="15" customHeight="1">
      <c r="A145" s="217" t="s">
        <v>158</v>
      </c>
      <c r="B145" s="1261" t="s">
        <v>101</v>
      </c>
      <c r="C145" s="1262" t="s">
        <v>152</v>
      </c>
      <c r="D145" s="1263">
        <v>3</v>
      </c>
      <c r="E145" s="209" t="b">
        <f>ROUND(((('T1 MET'!C61-'T1 MET'!C15-'T1 MET'!C16)/('T1 MET'!C65/100))+('T1 MET'!C15+'T1 MET'!C16)),$D$145)=ROUND('T1 MET'!C66,$D$145)</f>
        <v>1</v>
      </c>
      <c r="F145" s="209" t="b">
        <f>ROUND(((('T1 MET'!D61-'T1 MET'!D15-'T1 MET'!D16)/('T1 MET'!D65/100))+('T1 MET'!D15+'T1 MET'!D16)),$D$145)=ROUND('T1 MET'!D66,$D$145)</f>
        <v>1</v>
      </c>
      <c r="G145" s="209" t="b">
        <f>ROUND(((('T1 MET'!E61-'T1 MET'!E15-'T1 MET'!E16)/('T1 MET'!E65/100))+('T1 MET'!E15+'T1 MET'!E16)),$D$145)=ROUND('T1 MET'!E66,$D$145)</f>
        <v>1</v>
      </c>
      <c r="H145" s="209" t="b">
        <f>ROUND(((('T1 MET'!F61-'T1 MET'!F15-'T1 MET'!F16)/('T1 MET'!F65/100))+('T1 MET'!F15+'T1 MET'!F16)),$D$145)=ROUND('T1 MET'!F66,$D$145)</f>
        <v>1</v>
      </c>
      <c r="I145" s="209" t="b">
        <f>ROUND(((('T1 MET'!G61-'T1 MET'!G15-'T1 MET'!G16)/('T1 MET'!G65/100))+('T1 MET'!G15+'T1 MET'!G16)),$D$145)=ROUND('T1 MET'!G66,$D$145)</f>
        <v>1</v>
      </c>
      <c r="J145" s="209" t="b">
        <f>ROUND(((('T1 MET'!H61-'T1 MET'!H15-'T1 MET'!H16)/('T1 MET'!H65/100))+('T1 MET'!H15+'T1 MET'!H16)),$D$145)=ROUND('T1 MET'!H66,$D$145)</f>
        <v>1</v>
      </c>
      <c r="K145" s="209" t="b">
        <f>ROUND(((('T1 MET'!I61-'T1 MET'!I15-'T1 MET'!I16)/('T1 MET'!I65/100))+('T1 MET'!I15+'T1 MET'!I16)),$D$145)=ROUND('T1 MET'!I66,$D$145)</f>
        <v>1</v>
      </c>
      <c r="L145" s="209" t="b">
        <f>ROUND(((('T1 MET'!J61-'T1 MET'!J15-'T1 MET'!J16)/('T1 MET'!J65/100))+('T1 MET'!J15+'T1 MET'!J16)),$D$145)=ROUND('T1 MET'!J66,$D$145)</f>
        <v>1</v>
      </c>
      <c r="M145" s="209" t="b">
        <f>ROUND(((('T1 MET'!K61-'T1 MET'!K15-'T1 MET'!K16)/('T1 MET'!K65/100))+('T1 MET'!K15+'T1 MET'!K16)),$D$145)=ROUND('T1 MET'!K66,$D$145)</f>
        <v>1</v>
      </c>
      <c r="N145" s="209" t="b">
        <f>ROUND(((('T1 MET'!L61-'T1 MET'!L15-'T1 MET'!L16)/('T1 MET'!L65/100))+('T1 MET'!L15+'T1 MET'!L16)),$D$145)=ROUND('T1 MET'!L66,$D$145)</f>
        <v>1</v>
      </c>
      <c r="O145" s="209" t="b">
        <f>ROUND(((('T1 MET'!M61-'T1 MET'!M15-'T1 MET'!M16)/('T1 MET'!M65/100))+('T1 MET'!M15+'T1 MET'!M16)),$D$145)=ROUND('T1 MET'!M66,$D$145)</f>
        <v>1</v>
      </c>
      <c r="P145" s="209" t="b">
        <f>ROUND(((('T1 MET'!N61-'T1 MET'!N15-'T1 MET'!N16)/('T1 MET'!N65/100))+('T1 MET'!N15+'T1 MET'!N16)),$D$145)=ROUND('T1 MET'!N66,$D$145)</f>
        <v>1</v>
      </c>
      <c r="Q145" s="209" t="b">
        <f>ROUND(((('T1 MET'!O61-'T1 MET'!O15-'T1 MET'!O16)/('T1 MET'!O65/100))+('T1 MET'!O15+'T1 MET'!O16)),$D$145)=ROUND('T1 MET'!O66,$D$145)</f>
        <v>1</v>
      </c>
      <c r="R145" s="192"/>
      <c r="S145" s="192"/>
      <c r="T145" s="192"/>
    </row>
    <row r="146" spans="1:20" s="223" customFormat="1" ht="15" customHeight="1" outlineLevel="1">
      <c r="A146" s="218"/>
      <c r="B146" s="1264"/>
      <c r="C146" s="1265" t="s">
        <v>102</v>
      </c>
      <c r="D146" s="1268"/>
      <c r="E146" s="1267">
        <f>ROUND(((('T1 MET'!C61-'T1 MET'!C15-'T1 MET'!C16)/('T1 MET'!C65/100))+('T1 MET'!C15+'T1 MET'!C16)),$D$145)</f>
        <v>5289.7089999999998</v>
      </c>
      <c r="F146" s="1267">
        <f>ROUND(((('T1 MET'!D61-'T1 MET'!D15-'T1 MET'!D16)/('T1 MET'!D65/100))+('T1 MET'!D15+'T1 MET'!D16)),$D$145)</f>
        <v>5429.884</v>
      </c>
      <c r="G146" s="1267">
        <f>ROUND(((('T1 MET'!E61-'T1 MET'!E15-'T1 MET'!E16)/('T1 MET'!E65/100))+('T1 MET'!E15+'T1 MET'!E16)),$D$145)</f>
        <v>5475.04</v>
      </c>
      <c r="H146" s="1267">
        <f>ROUND(((('T1 MET'!F61-'T1 MET'!F15-'T1 MET'!F16)/('T1 MET'!F65/100))+('T1 MET'!F15+'T1 MET'!F16)),$D$145)</f>
        <v>5490.0439999999999</v>
      </c>
      <c r="I146" s="1267">
        <f>ROUND(((('T1 MET'!G61-'T1 MET'!G15-'T1 MET'!G16)/('T1 MET'!G65/100))+('T1 MET'!G15+'T1 MET'!G16)),$D$145)</f>
        <v>5695.9949999999999</v>
      </c>
      <c r="J146" s="1267">
        <f>ROUND(((('T1 MET'!H61-'T1 MET'!H15-'T1 MET'!H16)/('T1 MET'!H65/100))+('T1 MET'!H15+'T1 MET'!H16)),$D$145)</f>
        <v>5788.415</v>
      </c>
      <c r="K146" s="1267">
        <f>ROUND(((('T1 MET'!I61-'T1 MET'!I15-'T1 MET'!I16)/('T1 MET'!I65/100))+('T1 MET'!I15+'T1 MET'!I16)),$D$145)</f>
        <v>5851.0240000000003</v>
      </c>
      <c r="L146" s="1267">
        <f>ROUND(((('T1 MET'!J61-'T1 MET'!J15-'T1 MET'!J16)/('T1 MET'!J65/100))+('T1 MET'!J15+'T1 MET'!J16)),$D$145)</f>
        <v>6014.2079999999996</v>
      </c>
      <c r="M146" s="1267">
        <f>ROUND(((('T1 MET'!K61-'T1 MET'!K15-'T1 MET'!K16)/('T1 MET'!K65/100))+('T1 MET'!K15+'T1 MET'!K16)),$D$145)</f>
        <v>5345.9229999999998</v>
      </c>
      <c r="N146" s="1267">
        <f>ROUND(((('T1 MET'!L61-'T1 MET'!L15-'T1 MET'!L16)/('T1 MET'!L65/100))+('T1 MET'!L15+'T1 MET'!L16)),$D$145)</f>
        <v>5380.5950000000003</v>
      </c>
      <c r="O146" s="1267">
        <f>ROUND(((('T1 MET'!M61-'T1 MET'!M15-'T1 MET'!M16)/('T1 MET'!M65/100))+('T1 MET'!M15+'T1 MET'!M16)),$D$145)</f>
        <v>5411.6859999999997</v>
      </c>
      <c r="P146" s="1267">
        <f>ROUND(((('T1 MET'!N61-'T1 MET'!N15-'T1 MET'!N16)/('T1 MET'!N65/100))+('T1 MET'!N15+'T1 MET'!N16)),$D$145)</f>
        <v>5438.5860000000002</v>
      </c>
      <c r="Q146" s="1267">
        <f>ROUND(((('T1 MET'!O61-'T1 MET'!O15-'T1 MET'!O16)/('T1 MET'!O65/100))+('T1 MET'!O15+'T1 MET'!O16)),$D$145)</f>
        <v>5461.2669999999998</v>
      </c>
      <c r="R146" s="192"/>
      <c r="S146" s="192"/>
      <c r="T146" s="192"/>
    </row>
    <row r="147" spans="1:20" s="223" customFormat="1" ht="15" customHeight="1" outlineLevel="1">
      <c r="A147" s="218"/>
      <c r="B147" s="1264"/>
      <c r="C147" s="1265" t="s">
        <v>103</v>
      </c>
      <c r="D147" s="1268"/>
      <c r="E147" s="1267">
        <f>ROUND('T1 MET'!C66,$D$145)</f>
        <v>5289.7089999999998</v>
      </c>
      <c r="F147" s="1267">
        <f>ROUND('T1 MET'!D66,$D$145)</f>
        <v>5429.884</v>
      </c>
      <c r="G147" s="1267">
        <f>ROUND('T1 MET'!E66,$D$145)</f>
        <v>5475.04</v>
      </c>
      <c r="H147" s="1267">
        <f>ROUND('T1 MET'!F66,$D$145)</f>
        <v>5490.0439999999999</v>
      </c>
      <c r="I147" s="1267">
        <f>ROUND('T1 MET'!G66,$D$145)</f>
        <v>5695.9949999999999</v>
      </c>
      <c r="J147" s="1267">
        <f>ROUND('T1 MET'!H66,$D$145)</f>
        <v>5788.415</v>
      </c>
      <c r="K147" s="1267">
        <f>ROUND('T1 MET'!I66,$D$145)</f>
        <v>5851.0240000000003</v>
      </c>
      <c r="L147" s="1267">
        <f>ROUND('T1 MET'!J66,$D$145)</f>
        <v>6014.2079999999996</v>
      </c>
      <c r="M147" s="1267">
        <f>ROUND('T1 MET'!K66,$D$145)</f>
        <v>5345.9229999999998</v>
      </c>
      <c r="N147" s="1267">
        <f>ROUND('T1 MET'!L66,$D$145)</f>
        <v>5380.5950000000003</v>
      </c>
      <c r="O147" s="1267">
        <f>ROUND('T1 MET'!M66,$D$145)</f>
        <v>5411.6859999999997</v>
      </c>
      <c r="P147" s="1267">
        <f>ROUND('T1 MET'!N66,$D$145)</f>
        <v>5438.5860000000002</v>
      </c>
      <c r="Q147" s="1267">
        <f>ROUND('T1 MET'!O66,$D$145)</f>
        <v>5461.2669999999998</v>
      </c>
      <c r="R147" s="192"/>
      <c r="S147" s="192"/>
      <c r="T147" s="192"/>
    </row>
    <row r="148" spans="1:20" s="223" customFormat="1" ht="15" customHeight="1">
      <c r="A148" s="217" t="s">
        <v>114</v>
      </c>
      <c r="B148" s="1261" t="s">
        <v>115</v>
      </c>
      <c r="C148" s="1262" t="s">
        <v>116</v>
      </c>
      <c r="D148" s="1268"/>
      <c r="E148" s="209" t="b">
        <f>'T1 MET'!C68='T1'!C68</f>
        <v>1</v>
      </c>
      <c r="F148" s="209" t="b">
        <f>'T1 MET'!D68='T1'!D68</f>
        <v>1</v>
      </c>
      <c r="G148" s="209" t="b">
        <f>'T1 MET'!E68='T1'!E68</f>
        <v>1</v>
      </c>
      <c r="H148" s="209" t="b">
        <f>'T1 MET'!F68='T1'!F68</f>
        <v>1</v>
      </c>
      <c r="I148" s="209" t="b">
        <f>'T1 MET'!G68='T1'!G68</f>
        <v>1</v>
      </c>
      <c r="J148" s="209" t="b">
        <f>'T1 MET'!H68='T1'!H68</f>
        <v>1</v>
      </c>
      <c r="K148" s="209" t="b">
        <f>'T1 MET'!I68='T1'!I68</f>
        <v>1</v>
      </c>
      <c r="L148" s="209" t="b">
        <f>'T1 MET'!J68='T1'!J68</f>
        <v>1</v>
      </c>
      <c r="M148" s="209" t="b">
        <f>'T1 MET'!K68='T1'!K68</f>
        <v>1</v>
      </c>
      <c r="N148" s="209" t="b">
        <f>'T1 MET'!L68='T1'!L68</f>
        <v>1</v>
      </c>
      <c r="O148" s="209" t="b">
        <f>'T1 MET'!M68='T1'!M68</f>
        <v>1</v>
      </c>
      <c r="P148" s="209" t="b">
        <f>'T1 MET'!N68='T1'!N68</f>
        <v>1</v>
      </c>
      <c r="Q148" s="209" t="b">
        <f>'T1 MET'!O68='T1'!O68</f>
        <v>1</v>
      </c>
      <c r="R148" s="192"/>
      <c r="S148" s="192"/>
      <c r="T148" s="192"/>
    </row>
    <row r="149" spans="1:20" s="223" customFormat="1" ht="15" customHeight="1" outlineLevel="1">
      <c r="A149" s="218"/>
      <c r="B149" s="1264"/>
      <c r="C149" s="1265" t="s">
        <v>159</v>
      </c>
      <c r="D149" s="1268"/>
      <c r="E149" s="1267">
        <f>'T1 MET'!C68</f>
        <v>2782.28</v>
      </c>
      <c r="F149" s="1267">
        <f>'T1 MET'!D68</f>
        <v>2876.7525623000001</v>
      </c>
      <c r="G149" s="1267">
        <f>'T1 MET'!E68</f>
        <v>3019.6111864999998</v>
      </c>
      <c r="H149" s="1267">
        <f>'T1 MET'!F68</f>
        <v>3150.1862650000003</v>
      </c>
      <c r="I149" s="1267">
        <f>'T1 MET'!G68</f>
        <v>3509.556</v>
      </c>
      <c r="J149" s="1267">
        <f>'T1 MET'!H68</f>
        <v>3777.0235627000002</v>
      </c>
      <c r="K149" s="1267">
        <f>'T1 MET'!I68</f>
        <v>3855.5410000000002</v>
      </c>
      <c r="L149" s="1267">
        <f>'T1 MET'!J68</f>
        <v>4059.8598324999998</v>
      </c>
      <c r="M149" s="1267">
        <f>'T1 MET'!K68</f>
        <v>4082.2502751863694</v>
      </c>
      <c r="N149" s="1267">
        <f>'T1 MET'!L68</f>
        <v>4167.7112108402225</v>
      </c>
      <c r="O149" s="1267">
        <f>'T1 MET'!M68</f>
        <v>4253.1721464940756</v>
      </c>
      <c r="P149" s="1267">
        <f>'T1 MET'!N68</f>
        <v>4326.7083004287861</v>
      </c>
      <c r="Q149" s="1267">
        <f>'T1 MET'!O68</f>
        <v>4402.2319179833539</v>
      </c>
      <c r="R149" s="192"/>
      <c r="S149" s="192"/>
      <c r="T149" s="192"/>
    </row>
    <row r="150" spans="1:20" s="223" customFormat="1" ht="15" customHeight="1" outlineLevel="1">
      <c r="A150" s="218"/>
      <c r="B150" s="1264"/>
      <c r="C150" s="1265" t="s">
        <v>118</v>
      </c>
      <c r="D150" s="1268"/>
      <c r="E150" s="1267">
        <f>'T1'!C68</f>
        <v>2782.28</v>
      </c>
      <c r="F150" s="1267">
        <f>'T1'!D68</f>
        <v>2876.7525623000001</v>
      </c>
      <c r="G150" s="1267">
        <f>'T1'!E68</f>
        <v>3019.6111864999998</v>
      </c>
      <c r="H150" s="1267">
        <f>'T1'!F68</f>
        <v>3150.1862650000003</v>
      </c>
      <c r="I150" s="1267">
        <f>'T1'!G68</f>
        <v>3509.556</v>
      </c>
      <c r="J150" s="1267">
        <f>'T1'!H68</f>
        <v>3777.0235627000002</v>
      </c>
      <c r="K150" s="1267">
        <f>'T1'!I68</f>
        <v>3855.5410000000002</v>
      </c>
      <c r="L150" s="1267">
        <f>'T1'!J68</f>
        <v>4059.8598324999998</v>
      </c>
      <c r="M150" s="1267">
        <f>'T1'!K68</f>
        <v>4082.2502751863694</v>
      </c>
      <c r="N150" s="1267">
        <f>'T1'!L68</f>
        <v>4167.7112108402225</v>
      </c>
      <c r="O150" s="1267">
        <f>'T1'!M68</f>
        <v>4253.1721464940756</v>
      </c>
      <c r="P150" s="1267">
        <f>'T1'!N68</f>
        <v>4326.7083004287861</v>
      </c>
      <c r="Q150" s="1267">
        <f>'T1'!O68</f>
        <v>4402.2319179833539</v>
      </c>
    </row>
    <row r="151" spans="1:20" s="223" customFormat="1" ht="15" customHeight="1">
      <c r="A151" s="217" t="s">
        <v>104</v>
      </c>
      <c r="B151" s="1261" t="s">
        <v>105</v>
      </c>
      <c r="C151" s="1262" t="s">
        <v>153</v>
      </c>
      <c r="D151" s="1263">
        <v>2</v>
      </c>
      <c r="E151" s="209" t="b">
        <f>ROUND(('T1 MET'!C66/'T1 MET'!C68),$D$151)=ROUND('T1 MET'!C70,$D$151)</f>
        <v>1</v>
      </c>
      <c r="F151" s="209" t="b">
        <f>ROUND(('T1 MET'!D66/'T1 MET'!D68),$D$151)=ROUND('T1 MET'!D70,$D$151)</f>
        <v>1</v>
      </c>
      <c r="G151" s="209" t="b">
        <f>ROUND(('T1 MET'!E66/'T1 MET'!E68),$D$151)=ROUND('T1 MET'!E70,$D$151)</f>
        <v>1</v>
      </c>
      <c r="H151" s="209" t="b">
        <f>ROUND(('T1 MET'!F66/'T1 MET'!F68),$D$151)=ROUND('T1 MET'!F70,$D$151)</f>
        <v>1</v>
      </c>
      <c r="I151" s="209" t="b">
        <f>ROUND(('T1 MET'!G66/'T1 MET'!G68),$D$151)=ROUND('T1 MET'!G70,$D$151)</f>
        <v>1</v>
      </c>
      <c r="J151" s="209" t="b">
        <f>ROUND(('T1 MET'!H66/'T1 MET'!H68),$D$151)=ROUND('T1 MET'!H70,$D$151)</f>
        <v>1</v>
      </c>
      <c r="K151" s="209" t="b">
        <f>ROUND(('T1 MET'!I66/'T1 MET'!I68),$D$151)=ROUND('T1 MET'!I70,$D$151)</f>
        <v>1</v>
      </c>
      <c r="L151" s="209" t="b">
        <f>ROUND(('T1 MET'!J66/'T1 MET'!J68),$D$151)=ROUND('T1 MET'!J70,$D$151)</f>
        <v>1</v>
      </c>
      <c r="M151" s="209" t="b">
        <f>ROUND(('T1 MET'!K66/'T1 MET'!K68),$D$151)=ROUND('T1 MET'!K70,$D$151)</f>
        <v>1</v>
      </c>
      <c r="N151" s="209" t="b">
        <f>ROUND(('T1 MET'!L66/'T1 MET'!L68),$D$151)=ROUND('T1 MET'!L70,$D$151)</f>
        <v>1</v>
      </c>
      <c r="O151" s="209" t="b">
        <f>ROUND(('T1 MET'!M66/'T1 MET'!M68),$D$151)=ROUND('T1 MET'!M70,$D$151)</f>
        <v>1</v>
      </c>
      <c r="P151" s="209" t="b">
        <f>ROUND(('T1 MET'!N66/'T1 MET'!N68),$D$151)=ROUND('T1 MET'!N70,$D$151)</f>
        <v>1</v>
      </c>
      <c r="Q151" s="209" t="b">
        <f>ROUND(('T1 MET'!O66/'T1 MET'!O68),$D$151)=ROUND('T1 MET'!O70,$D$151)</f>
        <v>1</v>
      </c>
    </row>
    <row r="152" spans="1:20" s="223" customFormat="1" ht="15" customHeight="1" outlineLevel="1">
      <c r="A152" s="218"/>
      <c r="B152" s="1264"/>
      <c r="C152" s="1265" t="s">
        <v>106</v>
      </c>
      <c r="D152" s="1268"/>
      <c r="E152" s="231">
        <f>ROUND(('T1 MET'!C66/'T1 MET'!C68),$D$151)</f>
        <v>1.9</v>
      </c>
      <c r="F152" s="231">
        <f>ROUND(('T1 MET'!D66/'T1 MET'!D68),$D$151)</f>
        <v>1.89</v>
      </c>
      <c r="G152" s="231">
        <f>ROUND(('T1 MET'!E66/'T1 MET'!E68),$D$151)</f>
        <v>1.81</v>
      </c>
      <c r="H152" s="231">
        <f>ROUND(('T1 MET'!F66/'T1 MET'!F68),$D$151)</f>
        <v>1.74</v>
      </c>
      <c r="I152" s="231">
        <f>ROUND(('T1 MET'!G66/'T1 MET'!G68),$D$151)</f>
        <v>1.62</v>
      </c>
      <c r="J152" s="231">
        <f>ROUND(('T1 MET'!H66/'T1 MET'!H68),$D$151)</f>
        <v>1.53</v>
      </c>
      <c r="K152" s="231">
        <f>ROUND(('T1 MET'!I66/'T1 MET'!I68),$D$151)</f>
        <v>1.52</v>
      </c>
      <c r="L152" s="231">
        <f>ROUND(('T1 MET'!J66/'T1 MET'!J68),$D$151)</f>
        <v>1.48</v>
      </c>
      <c r="M152" s="231">
        <f>ROUND(('T1 MET'!K66/'T1 MET'!K68),$D$151)</f>
        <v>1.31</v>
      </c>
      <c r="N152" s="231">
        <f>ROUND(('T1 MET'!L66/'T1 MET'!L68),$D$151)</f>
        <v>1.29</v>
      </c>
      <c r="O152" s="231">
        <f>ROUND(('T1 MET'!M66/'T1 MET'!M68),$D$151)</f>
        <v>1.27</v>
      </c>
      <c r="P152" s="231">
        <f>ROUND(('T1 MET'!N66/'T1 MET'!N68),$D$151)</f>
        <v>1.26</v>
      </c>
      <c r="Q152" s="231">
        <f>ROUND(('T1 MET'!O66/'T1 MET'!O68),$D$151)</f>
        <v>1.24</v>
      </c>
    </row>
    <row r="153" spans="1:20" s="223" customFormat="1" ht="15" customHeight="1" outlineLevel="1">
      <c r="A153" s="218"/>
      <c r="B153" s="1264"/>
      <c r="C153" s="1265" t="s">
        <v>107</v>
      </c>
      <c r="D153" s="1268"/>
      <c r="E153" s="231">
        <f>ROUND('T1 MET'!C70,$D$151)</f>
        <v>1.9</v>
      </c>
      <c r="F153" s="231">
        <f>ROUND('T1 MET'!D70,$D$151)</f>
        <v>1.89</v>
      </c>
      <c r="G153" s="231">
        <f>ROUND('T1 MET'!E70,$D$151)</f>
        <v>1.81</v>
      </c>
      <c r="H153" s="231">
        <f>ROUND('T1 MET'!F70,$D$151)</f>
        <v>1.74</v>
      </c>
      <c r="I153" s="231">
        <f>ROUND('T1 MET'!G70,$D$151)</f>
        <v>1.62</v>
      </c>
      <c r="J153" s="231">
        <f>ROUND('T1 MET'!H70,$D$151)</f>
        <v>1.53</v>
      </c>
      <c r="K153" s="231">
        <f>ROUND('T1 MET'!I70,$D$151)</f>
        <v>1.52</v>
      </c>
      <c r="L153" s="231">
        <f>ROUND('T1 MET'!J70,$D$151)</f>
        <v>1.48</v>
      </c>
      <c r="M153" s="231">
        <f>ROUND('T1 MET'!K70,$D$151)</f>
        <v>1.31</v>
      </c>
      <c r="N153" s="231">
        <f>ROUND('T1 MET'!L70,$D$151)</f>
        <v>1.29</v>
      </c>
      <c r="O153" s="231">
        <f>ROUND('T1 MET'!M70,$D$151)</f>
        <v>1.27</v>
      </c>
      <c r="P153" s="231">
        <f>ROUND('T1 MET'!N70,$D$151)</f>
        <v>1.26</v>
      </c>
      <c r="Q153" s="231">
        <f>ROUND('T1 MET'!O70,$D$151)</f>
        <v>1.24</v>
      </c>
    </row>
    <row r="154" spans="1:20" s="223" customFormat="1" ht="15" customHeight="1">
      <c r="A154" s="1271" t="s">
        <v>119</v>
      </c>
      <c r="B154" s="1261" t="s">
        <v>120</v>
      </c>
      <c r="C154" s="1262" t="s">
        <v>121</v>
      </c>
      <c r="D154" s="1268"/>
      <c r="E154" s="209" t="b">
        <f>'T1 MET'!C64='T1'!C64</f>
        <v>1</v>
      </c>
      <c r="F154" s="209" t="b">
        <f>'T1 MET'!D64='T1'!D64</f>
        <v>1</v>
      </c>
      <c r="G154" s="209" t="b">
        <f>'T1 MET'!E64='T1'!E64</f>
        <v>1</v>
      </c>
      <c r="H154" s="209" t="b">
        <f>'T1 MET'!F64='T1'!F64</f>
        <v>1</v>
      </c>
      <c r="I154" s="209" t="b">
        <f>'T1 MET'!G64='T1'!G64</f>
        <v>1</v>
      </c>
      <c r="J154" s="209" t="b">
        <f>'T1 MET'!H64='T1'!H64</f>
        <v>1</v>
      </c>
      <c r="K154" s="209" t="b">
        <f>'T1 MET'!I64='T1'!I64</f>
        <v>1</v>
      </c>
      <c r="L154" s="209" t="b">
        <f>'T1 MET'!J64='T1'!J64</f>
        <v>1</v>
      </c>
      <c r="M154" s="209" t="b">
        <f>'T1 MET'!K64='T1'!K64</f>
        <v>1</v>
      </c>
      <c r="N154" s="209" t="b">
        <f>'T1 MET'!L64='T1'!L64</f>
        <v>1</v>
      </c>
      <c r="O154" s="209" t="b">
        <f>'T1 MET'!M64='T1'!M64</f>
        <v>1</v>
      </c>
      <c r="P154" s="209" t="b">
        <f>'T1 MET'!N64='T1'!N64</f>
        <v>1</v>
      </c>
      <c r="Q154" s="209" t="b">
        <f>'T1 MET'!O64='T1'!O64</f>
        <v>1</v>
      </c>
    </row>
    <row r="155" spans="1:20" s="223" customFormat="1" ht="15" customHeight="1" outlineLevel="1">
      <c r="A155" s="1272"/>
      <c r="B155" s="1264"/>
      <c r="C155" s="1265" t="s">
        <v>122</v>
      </c>
      <c r="D155" s="1268"/>
      <c r="E155" s="219">
        <f>'T1 MET'!C64</f>
        <v>2.8000000000000001E-2</v>
      </c>
      <c r="F155" s="219">
        <f>'T1 MET'!D64</f>
        <v>4.0000000000000001E-3</v>
      </c>
      <c r="G155" s="219">
        <f>'T1 MET'!E64</f>
        <v>-2E-3</v>
      </c>
      <c r="H155" s="219">
        <f>'T1 MET'!F64</f>
        <v>5.0000000000000001E-3</v>
      </c>
      <c r="I155" s="219">
        <f>'T1 MET'!G64</f>
        <v>6.0000000000000001E-3</v>
      </c>
      <c r="J155" s="219">
        <f>'T1 MET'!H64</f>
        <v>1.6E-2</v>
      </c>
      <c r="K155" s="219">
        <f>'T1 MET'!I64</f>
        <v>1.2E-2</v>
      </c>
      <c r="L155" s="219">
        <f>'T1 MET'!J64</f>
        <v>3.0000000000000001E-3</v>
      </c>
      <c r="M155" s="219">
        <f>'T1 MET'!K64</f>
        <v>1.7000000000000001E-2</v>
      </c>
      <c r="N155" s="219">
        <f>'T1 MET'!L64</f>
        <v>1.7000000000000001E-2</v>
      </c>
      <c r="O155" s="219">
        <f>'T1 MET'!M64</f>
        <v>1.7999999999999999E-2</v>
      </c>
      <c r="P155" s="219">
        <f>'T1 MET'!N64</f>
        <v>1.9E-2</v>
      </c>
      <c r="Q155" s="219">
        <f>'T1 MET'!O64</f>
        <v>0.02</v>
      </c>
    </row>
    <row r="156" spans="1:20" s="223" customFormat="1" ht="15" customHeight="1" outlineLevel="1">
      <c r="A156" s="1272"/>
      <c r="B156" s="1264"/>
      <c r="C156" s="1265" t="s">
        <v>123</v>
      </c>
      <c r="D156" s="1268"/>
      <c r="E156" s="219">
        <f>'T1'!C64</f>
        <v>2.8000000000000001E-2</v>
      </c>
      <c r="F156" s="219">
        <f>'T1'!D64</f>
        <v>4.0000000000000001E-3</v>
      </c>
      <c r="G156" s="219">
        <f>'T1'!E64</f>
        <v>-2E-3</v>
      </c>
      <c r="H156" s="219">
        <f>'T1'!F64</f>
        <v>5.0000000000000001E-3</v>
      </c>
      <c r="I156" s="219">
        <f>'T1'!G64</f>
        <v>6.0000000000000001E-3</v>
      </c>
      <c r="J156" s="219">
        <f>'T1'!H64</f>
        <v>1.6E-2</v>
      </c>
      <c r="K156" s="219">
        <f>'T1'!I64</f>
        <v>1.2E-2</v>
      </c>
      <c r="L156" s="219">
        <f>'T1'!J64</f>
        <v>3.0000000000000001E-3</v>
      </c>
      <c r="M156" s="219">
        <f>'T1'!K64</f>
        <v>1.7000000000000001E-2</v>
      </c>
      <c r="N156" s="219">
        <f>'T1'!L64</f>
        <v>1.7000000000000001E-2</v>
      </c>
      <c r="O156" s="219">
        <f>'T1'!M64</f>
        <v>1.7999999999999999E-2</v>
      </c>
      <c r="P156" s="219">
        <f>'T1'!N64</f>
        <v>1.9E-2</v>
      </c>
      <c r="Q156" s="219">
        <f>'T1'!O64</f>
        <v>0.02</v>
      </c>
    </row>
    <row r="157" spans="1:20" s="223" customFormat="1" ht="15" customHeight="1">
      <c r="A157" s="1271" t="s">
        <v>124</v>
      </c>
      <c r="B157" s="1261" t="s">
        <v>97</v>
      </c>
      <c r="C157" s="1262" t="s">
        <v>125</v>
      </c>
      <c r="D157" s="1268"/>
      <c r="E157" s="209" t="b">
        <f>'T1 MET'!C65='T1'!C65</f>
        <v>1</v>
      </c>
      <c r="F157" s="209" t="b">
        <f>'T1 MET'!D65='T1'!D65</f>
        <v>1</v>
      </c>
      <c r="G157" s="209" t="b">
        <f>'T1 MET'!E65='T1'!E65</f>
        <v>1</v>
      </c>
      <c r="H157" s="209" t="b">
        <f>'T1 MET'!F65='T1'!F65</f>
        <v>1</v>
      </c>
      <c r="I157" s="209" t="b">
        <f>'T1 MET'!G65='T1'!G65</f>
        <v>1</v>
      </c>
      <c r="J157" s="209" t="b">
        <f>'T1 MET'!H65='T1'!H65</f>
        <v>1</v>
      </c>
      <c r="K157" s="209" t="b">
        <f>'T1 MET'!I65='T1'!I65</f>
        <v>1</v>
      </c>
      <c r="L157" s="209" t="b">
        <f>'T1 MET'!J65='T1'!J65</f>
        <v>1</v>
      </c>
      <c r="M157" s="209" t="b">
        <f>'T1 MET'!K65='T1'!K65</f>
        <v>1</v>
      </c>
      <c r="N157" s="209" t="b">
        <f>'T1 MET'!L65='T1'!L65</f>
        <v>1</v>
      </c>
      <c r="O157" s="209" t="b">
        <f>'T1 MET'!M65='T1'!M65</f>
        <v>1</v>
      </c>
      <c r="P157" s="209" t="b">
        <f>'T1 MET'!N65='T1'!N65</f>
        <v>1</v>
      </c>
      <c r="Q157" s="209" t="b">
        <f>'T1 MET'!O65='T1'!O65</f>
        <v>1</v>
      </c>
    </row>
    <row r="158" spans="1:20" s="223" customFormat="1" ht="15" customHeight="1" outlineLevel="1">
      <c r="A158" s="1274"/>
      <c r="B158" s="1264"/>
      <c r="C158" s="1265" t="s">
        <v>126</v>
      </c>
      <c r="D158" s="1268"/>
      <c r="E158" s="231">
        <f>'T1 MET'!C65</f>
        <v>97.157872307749756</v>
      </c>
      <c r="F158" s="231">
        <f>'T1 MET'!D65</f>
        <v>97.546503796980758</v>
      </c>
      <c r="G158" s="231">
        <f>'T1 MET'!E65</f>
        <v>97.35141078938679</v>
      </c>
      <c r="H158" s="231">
        <f>'T1 MET'!F65</f>
        <v>97.838167843333707</v>
      </c>
      <c r="I158" s="231">
        <f>'T1 MET'!G65</f>
        <v>98.425196850393704</v>
      </c>
      <c r="J158" s="231">
        <f>'T1 MET'!H65</f>
        <v>100</v>
      </c>
      <c r="K158" s="231">
        <f>'T1 MET'!I65</f>
        <v>101.2</v>
      </c>
      <c r="L158" s="231">
        <f>'T1 MET'!J65</f>
        <v>101.50359999999999</v>
      </c>
      <c r="M158" s="231">
        <f>'T1 MET'!K65</f>
        <v>103.22916119999998</v>
      </c>
      <c r="N158" s="231">
        <f>'T1 MET'!L65</f>
        <v>104.98405694039997</v>
      </c>
      <c r="O158" s="231">
        <f>'T1 MET'!M65</f>
        <v>106.87376996532717</v>
      </c>
      <c r="P158" s="231">
        <f>'T1 MET'!N65</f>
        <v>108.90437159466838</v>
      </c>
      <c r="Q158" s="231">
        <f>'T1 MET'!O65</f>
        <v>111.08245902656175</v>
      </c>
    </row>
    <row r="159" spans="1:20" s="223" customFormat="1" ht="15" customHeight="1" outlineLevel="1">
      <c r="A159" s="1274"/>
      <c r="B159" s="1264"/>
      <c r="C159" s="1265" t="s">
        <v>127</v>
      </c>
      <c r="D159" s="1268"/>
      <c r="E159" s="231">
        <f>'T1'!C65</f>
        <v>97.157872307749756</v>
      </c>
      <c r="F159" s="231">
        <f>'T1'!D65</f>
        <v>97.546503796980758</v>
      </c>
      <c r="G159" s="231">
        <f>'T1'!E65</f>
        <v>97.35141078938679</v>
      </c>
      <c r="H159" s="231">
        <f>'T1'!F65</f>
        <v>97.838167843333707</v>
      </c>
      <c r="I159" s="231">
        <f>'T1'!G65</f>
        <v>98.425196850393704</v>
      </c>
      <c r="J159" s="231">
        <f>'T1'!H65</f>
        <v>100</v>
      </c>
      <c r="K159" s="231">
        <f>'T1'!I65</f>
        <v>101.2</v>
      </c>
      <c r="L159" s="231">
        <f>'T1'!J65</f>
        <v>101.50359999999999</v>
      </c>
      <c r="M159" s="231">
        <f>'T1'!K65</f>
        <v>103.22916119999998</v>
      </c>
      <c r="N159" s="231">
        <f>'T1'!L65</f>
        <v>104.98405694039997</v>
      </c>
      <c r="O159" s="231">
        <f>'T1'!M65</f>
        <v>106.87376996532717</v>
      </c>
      <c r="P159" s="231">
        <f>'T1'!N65</f>
        <v>108.90437159466838</v>
      </c>
      <c r="Q159" s="231">
        <f>'T1'!O65</f>
        <v>111.08245902656175</v>
      </c>
    </row>
    <row r="160" spans="1:20" s="223" customFormat="1" ht="15" customHeight="1">
      <c r="A160" s="208" t="s">
        <v>128</v>
      </c>
      <c r="B160" s="1261" t="s">
        <v>129</v>
      </c>
      <c r="C160" s="220" t="s">
        <v>130</v>
      </c>
      <c r="D160" s="1263">
        <v>3</v>
      </c>
      <c r="E160" s="209" t="b">
        <f>IF('T1 MET'!C16&gt;0,(ROUND('T1 MET'!C41,$D$160)=ROUND('T1 MET'!C16/'T1 MET'!C39,$D$160)),"N/A")</f>
        <v>1</v>
      </c>
      <c r="F160" s="209" t="b">
        <f>IF('T1 MET'!D16&gt;0,(ROUND('T1 MET'!D41,$D$160)=ROUND('T1 MET'!D16/'T1 MET'!D39,$D$160)),"N/A")</f>
        <v>1</v>
      </c>
      <c r="G160" s="209" t="b">
        <f>IF('T1 MET'!E16&gt;0,(ROUND('T1 MET'!E41,$D$160)=ROUND('T1 MET'!E16/'T1 MET'!E39,$D$160)),"N/A")</f>
        <v>1</v>
      </c>
      <c r="H160" s="209" t="b">
        <f>IF('T1 MET'!F16&gt;0,(ROUND('T1 MET'!F41,$D$160)=ROUND('T1 MET'!F16/'T1 MET'!F39,$D$160)),"N/A")</f>
        <v>1</v>
      </c>
      <c r="I160" s="209" t="b">
        <f>IF('T1 MET'!G16&gt;0,(ROUND('T1 MET'!G41,$D$160)=ROUND('T1 MET'!G16/'T1 MET'!G39,$D$160)),"N/A")</f>
        <v>1</v>
      </c>
      <c r="J160" s="209" t="b">
        <f>IF('T1 MET'!H16&gt;0,(ROUND('T1 MET'!H41,$D$160)=ROUND('T1 MET'!H16/'T1 MET'!H39,$D$160)),"N/A")</f>
        <v>1</v>
      </c>
      <c r="K160" s="209" t="b">
        <f>IF('T1 MET'!I16&gt;0,(ROUND('T1 MET'!I41,$D$160)=ROUND('T1 MET'!I16/'T1 MET'!I39,$D$160)),"N/A")</f>
        <v>1</v>
      </c>
      <c r="L160" s="209" t="b">
        <f>IF('T1 MET'!J16&gt;0,(ROUND('T1 MET'!J41,$D$160)=ROUND('T1 MET'!J16/'T1 MET'!J39,$D$160)),"N/A")</f>
        <v>1</v>
      </c>
      <c r="M160" s="209" t="b">
        <f>IF('T1 MET'!K16&gt;0,(ROUND('T1 MET'!K41,$D$160)=ROUND('T1 MET'!K16/'T1 MET'!K39,$D$160)),"N/A")</f>
        <v>1</v>
      </c>
      <c r="N160" s="209" t="b">
        <f>IF('T1 MET'!L16&gt;0,(ROUND('T1 MET'!L41,$D$160)=ROUND('T1 MET'!L16/'T1 MET'!L39,$D$160)),"N/A")</f>
        <v>1</v>
      </c>
      <c r="O160" s="209" t="b">
        <f>IF('T1 MET'!M16&gt;0,(ROUND('T1 MET'!M41,$D$160)=ROUND('T1 MET'!M16/'T1 MET'!M39,$D$160)),"N/A")</f>
        <v>1</v>
      </c>
      <c r="P160" s="209" t="b">
        <f>IF('T1 MET'!N16&gt;0,(ROUND('T1 MET'!N41,$D$160)=ROUND('T1 MET'!N16/'T1 MET'!N39,$D$160)),"N/A")</f>
        <v>1</v>
      </c>
      <c r="Q160" s="209" t="b">
        <f>IF('T1 MET'!O16&gt;0,(ROUND('T1 MET'!O41,$D$160)=ROUND('T1 MET'!O16/'T1 MET'!O39,$D$160)),"N/A")</f>
        <v>1</v>
      </c>
    </row>
    <row r="161" spans="1:17" s="223" customFormat="1" ht="15" customHeight="1" outlineLevel="1">
      <c r="A161" s="211"/>
      <c r="B161" s="1264"/>
      <c r="C161" s="1265" t="s">
        <v>131</v>
      </c>
      <c r="D161" s="1268"/>
      <c r="E161" s="221">
        <f>IF('T1 MET'!C16&gt;0,(ROUND('T1 MET'!C41,$D$160)),"N/A")</f>
        <v>0.04</v>
      </c>
      <c r="F161" s="221">
        <f>IF('T1 MET'!D16&gt;0,(ROUND('T1 MET'!D41,$D$160)),"N/A")</f>
        <v>0.04</v>
      </c>
      <c r="G161" s="221">
        <f>IF('T1 MET'!E16&gt;0,(ROUND('T1 MET'!E41,$D$160)),"N/A")</f>
        <v>0.04</v>
      </c>
      <c r="H161" s="221">
        <f>IF('T1 MET'!F16&gt;0,(ROUND('T1 MET'!F41,$D$160)),"N/A")</f>
        <v>0.04</v>
      </c>
      <c r="I161" s="221">
        <f>IF('T1 MET'!G16&gt;0,(ROUND('T1 MET'!G41,$D$160)),"N/A")</f>
        <v>0.04</v>
      </c>
      <c r="J161" s="221">
        <f>IF('T1 MET'!H16&gt;0,(ROUND('T1 MET'!H41,$D$160)),"N/A")</f>
        <v>4.3999999999999997E-2</v>
      </c>
      <c r="K161" s="221">
        <f>IF('T1 MET'!I16&gt;0,(ROUND('T1 MET'!I41,$D$160)),"N/A")</f>
        <v>4.2999999999999997E-2</v>
      </c>
      <c r="L161" s="221">
        <f>IF('T1 MET'!J16&gt;0,(ROUND('T1 MET'!J41,$D$160)),"N/A")</f>
        <v>0.04</v>
      </c>
      <c r="M161" s="221">
        <f>IF('T1 MET'!K16&gt;0,(ROUND('T1 MET'!K41,$D$160)),"N/A")</f>
        <v>5.8000000000000003E-2</v>
      </c>
      <c r="N161" s="221">
        <f>IF('T1 MET'!L16&gt;0,(ROUND('T1 MET'!L41,$D$160)),"N/A")</f>
        <v>5.8000000000000003E-2</v>
      </c>
      <c r="O161" s="221">
        <f>IF('T1 MET'!M16&gt;0,(ROUND('T1 MET'!M41,$D$160)),"N/A")</f>
        <v>5.8000000000000003E-2</v>
      </c>
      <c r="P161" s="221">
        <f>IF('T1 MET'!N16&gt;0,(ROUND('T1 MET'!N41,$D$160)),"N/A")</f>
        <v>5.8000000000000003E-2</v>
      </c>
      <c r="Q161" s="221">
        <f>IF('T1 MET'!O16&gt;0,(ROUND('T1 MET'!O41,$D$160)),"N/A")</f>
        <v>5.8000000000000003E-2</v>
      </c>
    </row>
    <row r="162" spans="1:17" s="223" customFormat="1" ht="15" customHeight="1" outlineLevel="1">
      <c r="A162" s="211"/>
      <c r="B162" s="1264"/>
      <c r="C162" s="1265" t="s">
        <v>132</v>
      </c>
      <c r="D162" s="1268"/>
      <c r="E162" s="221">
        <f>IF('T1 MET'!C16&gt;0,ROUND('T1 MET'!C16/'T1 MET'!C39,$D$160),"N/A")</f>
        <v>0.04</v>
      </c>
      <c r="F162" s="221">
        <f>IF('T1 MET'!D16&gt;0,ROUND('T1 MET'!D16/'T1 MET'!D39,$D$160),"N/A")</f>
        <v>0.04</v>
      </c>
      <c r="G162" s="221">
        <f>IF('T1 MET'!E16&gt;0,ROUND('T1 MET'!E16/'T1 MET'!E39,$D$160),"N/A")</f>
        <v>0.04</v>
      </c>
      <c r="H162" s="221">
        <f>IF('T1 MET'!F16&gt;0,ROUND('T1 MET'!F16/'T1 MET'!F39,$D$160),"N/A")</f>
        <v>0.04</v>
      </c>
      <c r="I162" s="221">
        <f>IF('T1 MET'!G16&gt;0,ROUND('T1 MET'!G16/'T1 MET'!G39,$D$160),"N/A")</f>
        <v>0.04</v>
      </c>
      <c r="J162" s="221">
        <f>IF('T1 MET'!H16&gt;0,ROUND('T1 MET'!H16/'T1 MET'!H39,$D$160),"N/A")</f>
        <v>4.3999999999999997E-2</v>
      </c>
      <c r="K162" s="221">
        <f>IF('T1 MET'!I16&gt;0,ROUND('T1 MET'!I16/'T1 MET'!I39,$D$160),"N/A")</f>
        <v>4.2999999999999997E-2</v>
      </c>
      <c r="L162" s="221">
        <f>IF('T1 MET'!J16&gt;0,ROUND('T1 MET'!J16/'T1 MET'!J39,$D$160),"N/A")</f>
        <v>0.04</v>
      </c>
      <c r="M162" s="221">
        <f>IF('T1 MET'!K16&gt;0,ROUND('T1 MET'!K16/'T1 MET'!K39,$D$160),"N/A")</f>
        <v>5.8000000000000003E-2</v>
      </c>
      <c r="N162" s="221">
        <f>IF('T1 MET'!L16&gt;0,ROUND('T1 MET'!L16/'T1 MET'!L39,$D$160),"N/A")</f>
        <v>5.8000000000000003E-2</v>
      </c>
      <c r="O162" s="221">
        <f>IF('T1 MET'!M16&gt;0,ROUND('T1 MET'!M16/'T1 MET'!M39,$D$160),"N/A")</f>
        <v>5.8000000000000003E-2</v>
      </c>
      <c r="P162" s="221">
        <f>IF('T1 MET'!N16&gt;0,ROUND('T1 MET'!N16/'T1 MET'!N39,$D$160),"N/A")</f>
        <v>5.8000000000000003E-2</v>
      </c>
      <c r="Q162" s="221">
        <f>IF('T1 MET'!O16&gt;0,ROUND('T1 MET'!O16/'T1 MET'!O39,$D$160),"N/A")</f>
        <v>5.8000000000000003E-2</v>
      </c>
    </row>
    <row r="163" spans="1:17" s="223" customFormat="1" ht="15" customHeight="1">
      <c r="A163" s="208" t="s">
        <v>133</v>
      </c>
      <c r="B163" s="1261" t="s">
        <v>157</v>
      </c>
      <c r="C163" s="1275" t="s">
        <v>156</v>
      </c>
      <c r="D163" s="1263">
        <v>2</v>
      </c>
      <c r="E163" s="209" t="b">
        <f>IF('T1 MET'!C16&gt;0,IF(ISERROR(ROUND(('T1 MET'!C16-('T1 MET'!C39*'T1 MET'!C43))/(('T1 MET'!C39*'T1 MET'!C42)-('T1 MET'!C39*'T1 MET'!C43)),$D$163)),"N/A",ROUND(('T1 MET'!C16-('T1 MET'!C39*'T1 MET'!C43))/(('T1 MET'!C39*'T1 MET'!C42)-('T1 MET'!C39*'T1 MET'!C43)),$D$163))=ROUND('T1 MET'!C44,$D$163),"N/A")</f>
        <v>1</v>
      </c>
      <c r="F163" s="209" t="b">
        <f>IF('T1 MET'!D16&gt;0,IF(ISERROR(ROUND(('T1 MET'!D16-('T1 MET'!D39*'T1 MET'!D43))/(('T1 MET'!D39*'T1 MET'!D42)-('T1 MET'!D39*'T1 MET'!D43)),$D$163)),"N/A",ROUND(('T1 MET'!D16-('T1 MET'!D39*'T1 MET'!D43))/(('T1 MET'!D39*'T1 MET'!D42)-('T1 MET'!D39*'T1 MET'!D43)),$D$163))=ROUND('T1 MET'!D44,$D$163),"N/A")</f>
        <v>1</v>
      </c>
      <c r="G163" s="209" t="b">
        <f>IF('T1 MET'!E16&gt;0,IF(ISERROR(ROUND(('T1 MET'!E16-('T1 MET'!E39*'T1 MET'!E43))/(('T1 MET'!E39*'T1 MET'!E42)-('T1 MET'!E39*'T1 MET'!E43)),$D$163)),"N/A",ROUND(('T1 MET'!E16-('T1 MET'!E39*'T1 MET'!E43))/(('T1 MET'!E39*'T1 MET'!E42)-('T1 MET'!E39*'T1 MET'!E43)),$D$163))=ROUND('T1 MET'!E44,$D$163),"N/A")</f>
        <v>1</v>
      </c>
      <c r="H163" s="209" t="b">
        <f>IF('T1 MET'!F16&gt;0,IF(ISERROR(ROUND(('T1 MET'!F16-('T1 MET'!F39*'T1 MET'!F43))/(('T1 MET'!F39*'T1 MET'!F42)-('T1 MET'!F39*'T1 MET'!F43)),$D$163)),"N/A",ROUND(('T1 MET'!F16-('T1 MET'!F39*'T1 MET'!F43))/(('T1 MET'!F39*'T1 MET'!F42)-('T1 MET'!F39*'T1 MET'!F43)),$D$163))=ROUND('T1 MET'!F44,$D$163),"N/A")</f>
        <v>1</v>
      </c>
      <c r="I163" s="209" t="b">
        <f>IF('T1 MET'!G16&gt;0,IF(ISERROR(ROUND(('T1 MET'!G16-('T1 MET'!G39*'T1 MET'!G43))/(('T1 MET'!G39*'T1 MET'!G42)-('T1 MET'!G39*'T1 MET'!G43)),$D$163)),"N/A",ROUND(('T1 MET'!G16-('T1 MET'!G39*'T1 MET'!G43))/(('T1 MET'!G39*'T1 MET'!G42)-('T1 MET'!G39*'T1 MET'!G43)),$D$163))=ROUND('T1 MET'!G44,$D$163),"N/A")</f>
        <v>1</v>
      </c>
      <c r="J163" s="209" t="b">
        <f>IF('T1 MET'!H16&gt;0,IF(ISERROR(ROUND(('T1 MET'!H16-('T1 MET'!H39*'T1 MET'!H43))/(('T1 MET'!H39*'T1 MET'!H42)-('T1 MET'!H39*'T1 MET'!H43)),$D$163)),"N/A",ROUND(('T1 MET'!H16-('T1 MET'!H39*'T1 MET'!H43))/(('T1 MET'!H39*'T1 MET'!H42)-('T1 MET'!H39*'T1 MET'!H43)),$D$163))=ROUND('T1 MET'!H44,$D$163),"N/A")</f>
        <v>1</v>
      </c>
      <c r="K163" s="209" t="b">
        <f>IF('T1 MET'!I16&gt;0,IF(ISERROR(ROUND(('T1 MET'!I16-('T1 MET'!I39*'T1 MET'!I43))/(('T1 MET'!I39*'T1 MET'!I42)-('T1 MET'!I39*'T1 MET'!I43)),$D$163)),"N/A",ROUND(('T1 MET'!I16-('T1 MET'!I39*'T1 MET'!I43))/(('T1 MET'!I39*'T1 MET'!I42)-('T1 MET'!I39*'T1 MET'!I43)),$D$163))=ROUND('T1 MET'!I44,$D$163),"N/A")</f>
        <v>1</v>
      </c>
      <c r="L163" s="209" t="b">
        <f>IF('T1 MET'!J16&gt;0,IF(ISERROR(ROUND(('T1 MET'!J16-('T1 MET'!J39*'T1 MET'!J43))/(('T1 MET'!J39*'T1 MET'!J42)-('T1 MET'!J39*'T1 MET'!J43)),$D$163)),"N/A",ROUND(('T1 MET'!J16-('T1 MET'!J39*'T1 MET'!J43))/(('T1 MET'!J39*'T1 MET'!J42)-('T1 MET'!J39*'T1 MET'!J43)),$D$163))=ROUND('T1 MET'!J44,$D$163),"N/A")</f>
        <v>1</v>
      </c>
      <c r="M163" s="209" t="b">
        <f>IF('T1 MET'!K16&gt;0,IF(ISERROR(ROUND(('T1 MET'!K16-('T1 MET'!K39*'T1 MET'!K43))/(('T1 MET'!K39*'T1 MET'!K42)-('T1 MET'!K39*'T1 MET'!K43)),$D$163)),"N/A",ROUND(('T1 MET'!K16-('T1 MET'!K39*'T1 MET'!K43))/(('T1 MET'!K39*'T1 MET'!K42)-('T1 MET'!K39*'T1 MET'!K43)),$D$163))=ROUND('T1 MET'!K44,$D$163),"N/A")</f>
        <v>1</v>
      </c>
      <c r="N163" s="209" t="b">
        <f>IF('T1 MET'!L16&gt;0,IF(ISERROR(ROUND(('T1 MET'!L16-('T1 MET'!L39*'T1 MET'!L43))/(('T1 MET'!L39*'T1 MET'!L42)-('T1 MET'!L39*'T1 MET'!L43)),$D$163)),"N/A",ROUND(('T1 MET'!L16-('T1 MET'!L39*'T1 MET'!L43))/(('T1 MET'!L39*'T1 MET'!L42)-('T1 MET'!L39*'T1 MET'!L43)),$D$163))=ROUND('T1 MET'!L44,$D$163),"N/A")</f>
        <v>1</v>
      </c>
      <c r="O163" s="209" t="b">
        <f>IF('T1 MET'!M16&gt;0,IF(ISERROR(ROUND(('T1 MET'!M16-('T1 MET'!M39*'T1 MET'!M43))/(('T1 MET'!M39*'T1 MET'!M42)-('T1 MET'!M39*'T1 MET'!M43)),$D$163)),"N/A",ROUND(('T1 MET'!M16-('T1 MET'!M39*'T1 MET'!M43))/(('T1 MET'!M39*'T1 MET'!M42)-('T1 MET'!M39*'T1 MET'!M43)),$D$163))=ROUND('T1 MET'!M44,$D$163),"N/A")</f>
        <v>1</v>
      </c>
      <c r="P163" s="209" t="b">
        <f>IF('T1 MET'!N16&gt;0,IF(ISERROR(ROUND(('T1 MET'!N16-('T1 MET'!N39*'T1 MET'!N43))/(('T1 MET'!N39*'T1 MET'!N42)-('T1 MET'!N39*'T1 MET'!N43)),$D$163)),"N/A",ROUND(('T1 MET'!N16-('T1 MET'!N39*'T1 MET'!N43))/(('T1 MET'!N39*'T1 MET'!N42)-('T1 MET'!N39*'T1 MET'!N43)),$D$163))=ROUND('T1 MET'!N44,$D$163),"N/A")</f>
        <v>1</v>
      </c>
      <c r="Q163" s="209" t="b">
        <f>IF('T1 MET'!O16&gt;0,IF(ISERROR(ROUND(('T1 MET'!O16-('T1 MET'!O39*'T1 MET'!O43))/(('T1 MET'!O39*'T1 MET'!O42)-('T1 MET'!O39*'T1 MET'!O43)),$D$163)),"N/A",ROUND(('T1 MET'!O16-('T1 MET'!O39*'T1 MET'!O43))/(('T1 MET'!O39*'T1 MET'!O42)-('T1 MET'!O39*'T1 MET'!O43)),$D$163))=ROUND('T1 MET'!O44,$D$163),"N/A")</f>
        <v>1</v>
      </c>
    </row>
    <row r="164" spans="1:17" s="223" customFormat="1" ht="15" customHeight="1" outlineLevel="1">
      <c r="A164" s="211"/>
      <c r="B164" s="1264"/>
      <c r="C164" s="1276" t="s">
        <v>155</v>
      </c>
      <c r="D164" s="1268"/>
      <c r="E164" s="222">
        <f>IF(ISERROR(ROUND(('T1 MET'!C16-('T1 MET'!C39*'T1 MET'!C43))/(('T1 MET'!C39*'T1 MET'!C42)-('T1 MET'!C39*'T1 MET'!C43)),$D$163)),"N/A",ROUND(('T1 MET'!C16-('T1 MET'!C39*'T1 MET'!C43))/(('T1 MET'!C39*'T1 MET'!C42)-('T1 MET'!C39*'T1 MET'!C43)),$D$163))</f>
        <v>1</v>
      </c>
      <c r="F164" s="222">
        <f>IF(ISERROR(ROUND(('T1 MET'!D16-('T1 MET'!D39*'T1 MET'!D43))/(('T1 MET'!D39*'T1 MET'!D42)-('T1 MET'!D39*'T1 MET'!D43)),$D$163)),"N/A",ROUND(('T1 MET'!D16-('T1 MET'!D39*'T1 MET'!D43))/(('T1 MET'!D39*'T1 MET'!D42)-('T1 MET'!D39*'T1 MET'!D43)),$D$163))</f>
        <v>1</v>
      </c>
      <c r="G164" s="222">
        <f>IF(ISERROR(ROUND(('T1 MET'!E16-('T1 MET'!E39*'T1 MET'!E43))/(('T1 MET'!E39*'T1 MET'!E42)-('T1 MET'!E39*'T1 MET'!E43)),$D$163)),"N/A",ROUND(('T1 MET'!E16-('T1 MET'!E39*'T1 MET'!E43))/(('T1 MET'!E39*'T1 MET'!E42)-('T1 MET'!E39*'T1 MET'!E43)),$D$163))</f>
        <v>1</v>
      </c>
      <c r="H164" s="222">
        <f>IF(ISERROR(ROUND(('T1 MET'!F16-('T1 MET'!F39*'T1 MET'!F43))/(('T1 MET'!F39*'T1 MET'!F42)-('T1 MET'!F39*'T1 MET'!F43)),$D$163)),"N/A",ROUND(('T1 MET'!F16-('T1 MET'!F39*'T1 MET'!F43))/(('T1 MET'!F39*'T1 MET'!F42)-('T1 MET'!F39*'T1 MET'!F43)),$D$163))</f>
        <v>1</v>
      </c>
      <c r="I164" s="222">
        <f>IF(ISERROR(ROUND(('T1 MET'!G16-('T1 MET'!G39*'T1 MET'!G43))/(('T1 MET'!G39*'T1 MET'!G42)-('T1 MET'!G39*'T1 MET'!G43)),$D$163)),"N/A",ROUND(('T1 MET'!G16-('T1 MET'!G39*'T1 MET'!G43))/(('T1 MET'!G39*'T1 MET'!G42)-('T1 MET'!G39*'T1 MET'!G43)),$D$163))</f>
        <v>1</v>
      </c>
      <c r="J164" s="222">
        <f>IF(ISERROR(ROUND(('T1 MET'!H16-('T1 MET'!H39*'T1 MET'!H43))/(('T1 MET'!H39*'T1 MET'!H42)-('T1 MET'!H39*'T1 MET'!H43)),$D$163)),"N/A",ROUND(('T1 MET'!H16-('T1 MET'!H39*'T1 MET'!H43))/(('T1 MET'!H39*'T1 MET'!H42)-('T1 MET'!H39*'T1 MET'!H43)),$D$163))</f>
        <v>1</v>
      </c>
      <c r="K164" s="222">
        <f>IF(ISERROR(ROUND(('T1 MET'!I16-('T1 MET'!I39*'T1 MET'!I43))/(('T1 MET'!I39*'T1 MET'!I42)-('T1 MET'!I39*'T1 MET'!I43)),$D$163)),"N/A",ROUND(('T1 MET'!I16-('T1 MET'!I39*'T1 MET'!I43))/(('T1 MET'!I39*'T1 MET'!I42)-('T1 MET'!I39*'T1 MET'!I43)),$D$163))</f>
        <v>1</v>
      </c>
      <c r="L164" s="222">
        <f>IF(ISERROR(ROUND(('T1 MET'!J16-('T1 MET'!J39*'T1 MET'!J43))/(('T1 MET'!J39*'T1 MET'!J42)-('T1 MET'!J39*'T1 MET'!J43)),$D$163)),"N/A",ROUND(('T1 MET'!J16-('T1 MET'!J39*'T1 MET'!J43))/(('T1 MET'!J39*'T1 MET'!J42)-('T1 MET'!J39*'T1 MET'!J43)),$D$163))</f>
        <v>1</v>
      </c>
      <c r="M164" s="222">
        <f>IF(ISERROR(ROUND(('T1 MET'!K16-('T1 MET'!K39*'T1 MET'!K43))/(('T1 MET'!K39*'T1 MET'!K42)-('T1 MET'!K39*'T1 MET'!K43)),$D$163)),"N/A",ROUND(('T1 MET'!K16-('T1 MET'!K39*'T1 MET'!K43))/(('T1 MET'!K39*'T1 MET'!K42)-('T1 MET'!K39*'T1 MET'!K43)),$D$163))</f>
        <v>1</v>
      </c>
      <c r="N164" s="222">
        <f>IF(ISERROR(ROUND(('T1 MET'!L16-('T1 MET'!L39*'T1 MET'!L43))/(('T1 MET'!L39*'T1 MET'!L42)-('T1 MET'!L39*'T1 MET'!L43)),$D$163)),"N/A",ROUND(('T1 MET'!L16-('T1 MET'!L39*'T1 MET'!L43))/(('T1 MET'!L39*'T1 MET'!L42)-('T1 MET'!L39*'T1 MET'!L43)),$D$163))</f>
        <v>1</v>
      </c>
      <c r="O164" s="222">
        <f>IF(ISERROR(ROUND(('T1 MET'!M16-('T1 MET'!M39*'T1 MET'!M43))/(('T1 MET'!M39*'T1 MET'!M42)-('T1 MET'!M39*'T1 MET'!M43)),$D$163)),"N/A",ROUND(('T1 MET'!M16-('T1 MET'!M39*'T1 MET'!M43))/(('T1 MET'!M39*'T1 MET'!M42)-('T1 MET'!M39*'T1 MET'!M43)),$D$163))</f>
        <v>1</v>
      </c>
      <c r="P164" s="222">
        <f>IF(ISERROR(ROUND(('T1 MET'!N16-('T1 MET'!N39*'T1 MET'!N43))/(('T1 MET'!N39*'T1 MET'!N42)-('T1 MET'!N39*'T1 MET'!N43)),$D$163)),"N/A",ROUND(('T1 MET'!N16-('T1 MET'!N39*'T1 MET'!N43))/(('T1 MET'!N39*'T1 MET'!N42)-('T1 MET'!N39*'T1 MET'!N43)),$D$163))</f>
        <v>1</v>
      </c>
      <c r="Q164" s="222">
        <f>IF(ISERROR(ROUND(('T1 MET'!O16-('T1 MET'!O39*'T1 MET'!O43))/(('T1 MET'!O39*'T1 MET'!O42)-('T1 MET'!O39*'T1 MET'!O43)),$D$163)),"N/A",ROUND(('T1 MET'!O16-('T1 MET'!O39*'T1 MET'!O43))/(('T1 MET'!O39*'T1 MET'!O42)-('T1 MET'!O39*'T1 MET'!O43)),$D$163))</f>
        <v>1</v>
      </c>
    </row>
    <row r="165" spans="1:17" s="223" customFormat="1" ht="15" customHeight="1" outlineLevel="1">
      <c r="A165" s="211"/>
      <c r="B165" s="1264"/>
      <c r="C165" s="1276" t="s">
        <v>134</v>
      </c>
      <c r="D165" s="1268"/>
      <c r="E165" s="1277">
        <f>IF('T1 MET'!C16&gt;0,ROUND('T1 MET'!C44,$D$163),"N/A")</f>
        <v>1</v>
      </c>
      <c r="F165" s="1277">
        <f>IF('T1 MET'!D16&gt;0,ROUND('T1 MET'!D44,$D$163),"N/A")</f>
        <v>1</v>
      </c>
      <c r="G165" s="1277">
        <f>IF('T1 MET'!E16&gt;0,ROUND('T1 MET'!E44,$D$163),"N/A")</f>
        <v>1</v>
      </c>
      <c r="H165" s="1277">
        <f>IF('T1 MET'!F16&gt;0,ROUND('T1 MET'!F44,$D$163),"N/A")</f>
        <v>1</v>
      </c>
      <c r="I165" s="1277">
        <f>IF('T1 MET'!G16&gt;0,ROUND('T1 MET'!G44,$D$163),"N/A")</f>
        <v>1</v>
      </c>
      <c r="J165" s="1277">
        <f>IF('T1 MET'!H16&gt;0,ROUND('T1 MET'!H44,$D$163),"N/A")</f>
        <v>1</v>
      </c>
      <c r="K165" s="1277">
        <f>IF('T1 MET'!I16&gt;0,ROUND('T1 MET'!I44,$D$163),"N/A")</f>
        <v>1</v>
      </c>
      <c r="L165" s="1277">
        <f>IF('T1 MET'!J16&gt;0,ROUND('T1 MET'!J44,$D$163),"N/A")</f>
        <v>1</v>
      </c>
      <c r="M165" s="1277">
        <f>IF('T1 MET'!K16&gt;0,ROUND('T1 MET'!K44,$D$163),"N/A")</f>
        <v>1</v>
      </c>
      <c r="N165" s="1277">
        <f>IF('T1 MET'!L16&gt;0,ROUND('T1 MET'!L44,$D$163),"N/A")</f>
        <v>1</v>
      </c>
      <c r="O165" s="1277">
        <f>IF('T1 MET'!M16&gt;0,ROUND('T1 MET'!M44,$D$163),"N/A")</f>
        <v>1</v>
      </c>
      <c r="P165" s="1277">
        <f>IF('T1 MET'!N16&gt;0,ROUND('T1 MET'!N44,$D$163),"N/A")</f>
        <v>1</v>
      </c>
      <c r="Q165" s="1277">
        <f>IF('T1 MET'!O16&gt;0,ROUND('T1 MET'!O44,$D$163),"N/A")</f>
        <v>1</v>
      </c>
    </row>
    <row r="166" spans="1:17" s="223" customFormat="1" ht="15" customHeight="1">
      <c r="A166" s="217" t="s">
        <v>135</v>
      </c>
      <c r="B166" s="1261" t="s">
        <v>136</v>
      </c>
      <c r="C166" s="1262" t="s">
        <v>137</v>
      </c>
      <c r="D166" s="1263">
        <v>3</v>
      </c>
      <c r="E166" s="209" t="b">
        <f>ROUND(SUM('T1 MET'!C36:C38),$D$166)=ROUND('T1 MET'!C39,$D$166)</f>
        <v>1</v>
      </c>
      <c r="F166" s="209" t="b">
        <f>ROUND(SUM('T1 MET'!D36:D38),$D$166)=ROUND('T1 MET'!D39,$D$166)</f>
        <v>1</v>
      </c>
      <c r="G166" s="209" t="b">
        <f>ROUND(SUM('T1 MET'!E36:E38),$D$166)=ROUND('T1 MET'!E39,$D$166)</f>
        <v>1</v>
      </c>
      <c r="H166" s="209" t="b">
        <f>ROUND(SUM('T1 MET'!F36:F38),$D$166)=ROUND('T1 MET'!F39,$D$166)</f>
        <v>1</v>
      </c>
      <c r="I166" s="209" t="b">
        <f>ROUND(SUM('T1 MET'!G36:G38),$D$166)=ROUND('T1 MET'!G39,$D$166)</f>
        <v>1</v>
      </c>
      <c r="J166" s="209" t="b">
        <f>ROUND(SUM('T1 MET'!H36:H38),$D$166)=ROUND('T1 MET'!H39,$D$166)</f>
        <v>1</v>
      </c>
      <c r="K166" s="209" t="b">
        <f>ROUND(SUM('T1 MET'!I36:I38),$D$166)=ROUND('T1 MET'!I39,$D$166)</f>
        <v>1</v>
      </c>
      <c r="L166" s="209" t="b">
        <f>ROUND(SUM('T1 MET'!J36:J38),$D$166)=ROUND('T1 MET'!J39,$D$166)</f>
        <v>1</v>
      </c>
      <c r="M166" s="209" t="b">
        <f>ROUND(SUM('T1 MET'!K36:K38),$D$166)=ROUND('T1 MET'!K39,$D$166)</f>
        <v>1</v>
      </c>
      <c r="N166" s="209" t="b">
        <f>ROUND(SUM('T1 MET'!L36:L38),$D$166)=ROUND('T1 MET'!L39,$D$166)</f>
        <v>1</v>
      </c>
      <c r="O166" s="209" t="b">
        <f>ROUND(SUM('T1 MET'!M36:M38),$D$166)=ROUND('T1 MET'!M39,$D$166)</f>
        <v>1</v>
      </c>
      <c r="P166" s="209" t="b">
        <f>ROUND(SUM('T1 MET'!N36:N38),$D$166)=ROUND('T1 MET'!N39,$D$166)</f>
        <v>1</v>
      </c>
      <c r="Q166" s="209" t="b">
        <f>ROUND(SUM('T1 MET'!O36:O38),$D$166)=ROUND('T1 MET'!O39,$D$166)</f>
        <v>1</v>
      </c>
    </row>
    <row r="167" spans="1:17" s="223" customFormat="1" ht="15" customHeight="1" outlineLevel="1">
      <c r="A167" s="218"/>
      <c r="B167" s="1264"/>
      <c r="C167" s="1265" t="s">
        <v>138</v>
      </c>
      <c r="D167" s="1268"/>
      <c r="E167" s="212">
        <f>ROUND(SUM('T1 MET'!C36:C38),$D$166)</f>
        <v>2662.5590000000002</v>
      </c>
      <c r="F167" s="212">
        <f>ROUND(SUM('T1 MET'!D36:D38),$D$166)</f>
        <v>2560.0309999999999</v>
      </c>
      <c r="G167" s="212">
        <f>ROUND(SUM('T1 MET'!E36:E38),$D$166)</f>
        <v>675</v>
      </c>
      <c r="H167" s="212">
        <f>ROUND(SUM('T1 MET'!F36:F38),$D$166)</f>
        <v>4458.75</v>
      </c>
      <c r="I167" s="212">
        <f>ROUND(SUM('T1 MET'!G36:G38),$D$166)</f>
        <v>4644.71</v>
      </c>
      <c r="J167" s="212">
        <f>ROUND(SUM('T1 MET'!H36:H38),$D$166)</f>
        <v>4728.8540000000003</v>
      </c>
      <c r="K167" s="212">
        <f>ROUND(SUM('T1 MET'!I36:I38),$D$166)</f>
        <v>4837</v>
      </c>
      <c r="L167" s="212">
        <f>ROUND(SUM('T1 MET'!J36:J38),$D$166)</f>
        <v>5025</v>
      </c>
      <c r="M167" s="212">
        <f>ROUND(SUM('T1 MET'!K36:K38),$D$166)</f>
        <v>2508.2220000000002</v>
      </c>
      <c r="N167" s="212">
        <f>ROUND(SUM('T1 MET'!L36:L38),$D$166)</f>
        <v>2553.1190000000001</v>
      </c>
      <c r="O167" s="212">
        <f>ROUND(SUM('T1 MET'!M36:M38),$D$166)</f>
        <v>2599.33</v>
      </c>
      <c r="P167" s="212">
        <f>ROUND(SUM('T1 MET'!N36:N38),$D$166)</f>
        <v>2646.3780000000002</v>
      </c>
      <c r="Q167" s="212">
        <f>ROUND(SUM('T1 MET'!O36:O38),$D$166)</f>
        <v>2694.2779999999998</v>
      </c>
    </row>
    <row r="168" spans="1:17" s="223" customFormat="1" ht="15" customHeight="1" outlineLevel="1">
      <c r="A168" s="218"/>
      <c r="B168" s="1264"/>
      <c r="C168" s="1265" t="s">
        <v>139</v>
      </c>
      <c r="D168" s="1268"/>
      <c r="E168" s="212">
        <f>ROUND('T1 MET'!C39,$D$166)</f>
        <v>2662.5590000000002</v>
      </c>
      <c r="F168" s="212">
        <f>ROUND('T1 MET'!D39,$D$166)</f>
        <v>2560.0309999999999</v>
      </c>
      <c r="G168" s="212">
        <f>ROUND('T1 MET'!E39,$D$166)</f>
        <v>675</v>
      </c>
      <c r="H168" s="212">
        <f>ROUND('T1 MET'!F39,$D$166)</f>
        <v>4458.75</v>
      </c>
      <c r="I168" s="212">
        <f>ROUND('T1 MET'!G39,$D$166)</f>
        <v>4644.71</v>
      </c>
      <c r="J168" s="212">
        <f>ROUND('T1 MET'!H39,$D$166)</f>
        <v>4728.8540000000003</v>
      </c>
      <c r="K168" s="212">
        <f>ROUND('T1 MET'!I39,$D$166)</f>
        <v>4837</v>
      </c>
      <c r="L168" s="212">
        <f>ROUND('T1 MET'!J39,$D$166)</f>
        <v>5025</v>
      </c>
      <c r="M168" s="212">
        <f>ROUND('T1 MET'!K39,$D$166)</f>
        <v>2508.2220000000002</v>
      </c>
      <c r="N168" s="212">
        <f>ROUND('T1 MET'!L39,$D$166)</f>
        <v>2553.1190000000001</v>
      </c>
      <c r="O168" s="212">
        <f>ROUND('T1 MET'!M39,$D$166)</f>
        <v>2599.33</v>
      </c>
      <c r="P168" s="212">
        <f>ROUND('T1 MET'!N39,$D$166)</f>
        <v>2646.3780000000002</v>
      </c>
      <c r="Q168" s="212">
        <f>ROUND('T1 MET'!O39,$D$166)</f>
        <v>2694.2779999999998</v>
      </c>
    </row>
    <row r="169" spans="1:17" s="223" customFormat="1" ht="15" customHeight="1">
      <c r="A169" s="208" t="s">
        <v>140</v>
      </c>
      <c r="B169" s="1261" t="s">
        <v>136</v>
      </c>
      <c r="C169" s="1275" t="s">
        <v>141</v>
      </c>
      <c r="D169" s="1263">
        <v>3</v>
      </c>
      <c r="E169" s="209" t="b">
        <f>IF(ROUND('T1 MET'!C39,$D$169)=0,ROUND('T1 MET'!C16,$D$169)=0,TRUE)</f>
        <v>1</v>
      </c>
      <c r="F169" s="209" t="b">
        <f>IF(ROUND('T1 MET'!D39,$D$169)=0,ROUND('T1 MET'!D16,$D$169)=0,TRUE)</f>
        <v>1</v>
      </c>
      <c r="G169" s="209" t="b">
        <f>IF(ROUND('T1 MET'!E39,$D$169)=0,ROUND('T1 MET'!E16,$D$169)=0,TRUE)</f>
        <v>1</v>
      </c>
      <c r="H169" s="209" t="b">
        <f>IF(ROUND('T1 MET'!F39,$D$169)=0,ROUND('T1 MET'!F16,$D$169)=0,TRUE)</f>
        <v>1</v>
      </c>
      <c r="I169" s="209" t="b">
        <f>IF(ROUND('T1 MET'!G39,$D$169)=0,ROUND('T1 MET'!G16,$D$169)=0,TRUE)</f>
        <v>1</v>
      </c>
      <c r="J169" s="209" t="b">
        <f>IF(ROUND('T1 MET'!H39,$D$169)=0,ROUND('T1 MET'!H16,$D$169)=0,TRUE)</f>
        <v>1</v>
      </c>
      <c r="K169" s="209" t="b">
        <f>IF(ROUND('T1 MET'!I39,$D$169)=0,ROUND('T1 MET'!I16,$D$169)=0,TRUE)</f>
        <v>1</v>
      </c>
      <c r="L169" s="209" t="b">
        <f>IF(ROUND('T1 MET'!J39,$D$169)=0,ROUND('T1 MET'!J16,$D$169)=0,TRUE)</f>
        <v>1</v>
      </c>
      <c r="M169" s="209" t="b">
        <f>IF(ROUND('T1 MET'!K39,$D$169)=0,ROUND('T1 MET'!K16,$D$169)=0,TRUE)</f>
        <v>1</v>
      </c>
      <c r="N169" s="209" t="b">
        <f>IF(ROUND('T1 MET'!L39,$D$169)=0,ROUND('T1 MET'!L16,$D$169)=0,TRUE)</f>
        <v>1</v>
      </c>
      <c r="O169" s="209" t="b">
        <f>IF(ROUND('T1 MET'!M39,$D$169)=0,ROUND('T1 MET'!M16,$D$169)=0,TRUE)</f>
        <v>1</v>
      </c>
      <c r="P169" s="209" t="b">
        <f>IF(ROUND('T1 MET'!N39,$D$169)=0,ROUND('T1 MET'!N16,$D$169)=0,TRUE)</f>
        <v>1</v>
      </c>
      <c r="Q169" s="209" t="b">
        <f>IF(ROUND('T1 MET'!O39,$D$169)=0,ROUND('T1 MET'!O16,$D$169)=0,TRUE)</f>
        <v>1</v>
      </c>
    </row>
    <row r="170" spans="1:17" s="223" customFormat="1" ht="15" customHeight="1" outlineLevel="1">
      <c r="A170" s="211"/>
      <c r="B170" s="1264"/>
      <c r="C170" s="1265" t="s">
        <v>139</v>
      </c>
      <c r="D170" s="1268"/>
      <c r="E170" s="212">
        <f>ROUND('T1 MET'!C39,$D$169)</f>
        <v>2662.5590000000002</v>
      </c>
      <c r="F170" s="212">
        <f>ROUND('T1 MET'!D39,$D$169)</f>
        <v>2560.0309999999999</v>
      </c>
      <c r="G170" s="212">
        <f>ROUND('T1 MET'!E39,$D$169)</f>
        <v>675</v>
      </c>
      <c r="H170" s="212">
        <f>ROUND('T1 MET'!F39,$D$169)</f>
        <v>4458.75</v>
      </c>
      <c r="I170" s="212">
        <f>ROUND('T1 MET'!G39,$D$169)</f>
        <v>4644.71</v>
      </c>
      <c r="J170" s="212">
        <f>ROUND('T1 MET'!H39,$D$169)</f>
        <v>4728.8540000000003</v>
      </c>
      <c r="K170" s="212">
        <f>ROUND('T1 MET'!I39,$D$169)</f>
        <v>4837</v>
      </c>
      <c r="L170" s="212">
        <f>ROUND('T1 MET'!J39,$D$169)</f>
        <v>5025</v>
      </c>
      <c r="M170" s="212">
        <f>ROUND('T1 MET'!K39,$D$169)</f>
        <v>2508.2220000000002</v>
      </c>
      <c r="N170" s="212">
        <f>ROUND('T1 MET'!L39,$D$169)</f>
        <v>2553.1190000000001</v>
      </c>
      <c r="O170" s="212">
        <f>ROUND('T1 MET'!M39,$D$169)</f>
        <v>2599.33</v>
      </c>
      <c r="P170" s="212">
        <f>ROUND('T1 MET'!N39,$D$169)</f>
        <v>2646.3780000000002</v>
      </c>
      <c r="Q170" s="212">
        <f>ROUND('T1 MET'!O39,$D$169)</f>
        <v>2694.2779999999998</v>
      </c>
    </row>
    <row r="171" spans="1:17" s="223" customFormat="1" ht="15" customHeight="1" outlineLevel="1">
      <c r="A171" s="211"/>
      <c r="B171" s="1264"/>
      <c r="C171" s="1265" t="s">
        <v>142</v>
      </c>
      <c r="D171" s="1268"/>
      <c r="E171" s="212">
        <f>ROUND('T1 MET'!C16,$D$169)</f>
        <v>106.502</v>
      </c>
      <c r="F171" s="212">
        <f>ROUND('T1 MET'!D16,$D$169)</f>
        <v>102.401</v>
      </c>
      <c r="G171" s="212">
        <f>ROUND('T1 MET'!E16,$D$169)</f>
        <v>27</v>
      </c>
      <c r="H171" s="212">
        <f>ROUND('T1 MET'!F16,$D$169)</f>
        <v>178.35</v>
      </c>
      <c r="I171" s="212">
        <f>ROUND('T1 MET'!G16,$D$169)</f>
        <v>185.78800000000001</v>
      </c>
      <c r="J171" s="212">
        <f>ROUND('T1 MET'!H16,$D$169)</f>
        <v>205.73400000000001</v>
      </c>
      <c r="K171" s="212">
        <f>ROUND('T1 MET'!I16,$D$169)</f>
        <v>208</v>
      </c>
      <c r="L171" s="212">
        <f>ROUND('T1 MET'!J16,$D$169)</f>
        <v>201</v>
      </c>
      <c r="M171" s="212">
        <f>ROUND('T1 MET'!K16,$D$169)</f>
        <v>145.226</v>
      </c>
      <c r="N171" s="212">
        <f>ROUND('T1 MET'!L16,$D$169)</f>
        <v>147.82599999999999</v>
      </c>
      <c r="O171" s="212">
        <f>ROUND('T1 MET'!M16,$D$169)</f>
        <v>150.501</v>
      </c>
      <c r="P171" s="212">
        <f>ROUND('T1 MET'!N16,$D$169)</f>
        <v>153.22499999999999</v>
      </c>
      <c r="Q171" s="212">
        <f>ROUND('T1 MET'!O16,$D$169)</f>
        <v>155.999</v>
      </c>
    </row>
    <row r="172" spans="1:17" s="210" customFormat="1" ht="15" customHeight="1">
      <c r="A172" s="208" t="s">
        <v>451</v>
      </c>
      <c r="B172" s="1261" t="s">
        <v>452</v>
      </c>
      <c r="C172" s="1275" t="s">
        <v>453</v>
      </c>
      <c r="D172" s="1263">
        <v>3</v>
      </c>
      <c r="M172" s="209" t="b">
        <f>IF('T1 MET'!K15=0,"N/A",ROUND('T1 MET'!K50,$D$172)=ROUND('T1 MET'!K15,$D$172))</f>
        <v>1</v>
      </c>
      <c r="N172" s="209" t="b">
        <f>IF('T1 MET'!L15=0,"N/A",ROUND('T1 MET'!L50,$D$172)=ROUND('T1 MET'!L15,$D$172))</f>
        <v>1</v>
      </c>
      <c r="O172" s="209" t="b">
        <f>IF('T1 MET'!M15=0,"N/A",ROUND('T1 MET'!M50,$D$172)=ROUND('T1 MET'!M15,$D$172))</f>
        <v>1</v>
      </c>
      <c r="P172" s="209" t="b">
        <f>IF('T1 MET'!N15=0,"N/A",ROUND('T1 MET'!N50,$D$172)=ROUND('T1 MET'!N15,$D$172))</f>
        <v>1</v>
      </c>
      <c r="Q172" s="209" t="b">
        <f>IF('T1 MET'!O15=0,"N/A",ROUND('T1 MET'!O50,$D$172)=ROUND('T1 MET'!O15,$D$172))</f>
        <v>1</v>
      </c>
    </row>
    <row r="173" spans="1:17" s="213" customFormat="1" ht="15" customHeight="1" outlineLevel="1">
      <c r="A173" s="211"/>
      <c r="B173" s="1264"/>
      <c r="C173" s="1265" t="s">
        <v>454</v>
      </c>
      <c r="D173" s="1268"/>
      <c r="E173" s="210"/>
      <c r="F173" s="210"/>
      <c r="G173" s="210"/>
      <c r="H173" s="210"/>
      <c r="I173" s="210"/>
      <c r="M173" s="1267">
        <f>IF('T1 MET'!K15=0,"N/A",ROUND('T1 MET'!K50,$D$172))</f>
        <v>610.19299999999998</v>
      </c>
      <c r="N173" s="1267">
        <f>IF('T1 MET'!L15=0,"N/A",ROUND('T1 MET'!L50,$D$172))</f>
        <v>621.11599999999999</v>
      </c>
      <c r="O173" s="1267">
        <f>IF('T1 MET'!M15=0,"N/A",ROUND('T1 MET'!M50,$D$172))</f>
        <v>632.35799999999995</v>
      </c>
      <c r="P173" s="1267">
        <f>IF('T1 MET'!N15=0,"N/A",ROUND('T1 MET'!N50,$D$172))</f>
        <v>643.80399999999997</v>
      </c>
      <c r="Q173" s="1267">
        <f>IF('T1 MET'!O15=0,"N/A",ROUND('T1 MET'!O50,$D$172))</f>
        <v>655.45699999999999</v>
      </c>
    </row>
    <row r="174" spans="1:17" s="213" customFormat="1" ht="15" customHeight="1" outlineLevel="1">
      <c r="A174" s="211"/>
      <c r="B174" s="1264"/>
      <c r="C174" s="1265" t="s">
        <v>455</v>
      </c>
      <c r="D174" s="1268"/>
      <c r="E174" s="210"/>
      <c r="F174" s="210"/>
      <c r="G174" s="210"/>
      <c r="H174" s="210"/>
      <c r="I174" s="210"/>
      <c r="M174" s="1267">
        <f>IF('T1 MET'!K15=0,"N/A",ROUND('T1 MET'!K15,$D$172))</f>
        <v>610.19299999999998</v>
      </c>
      <c r="N174" s="1267">
        <f>IF('T1 MET'!L15=0,"N/A",ROUND('T1 MET'!L15,$D$172))</f>
        <v>621.11599999999999</v>
      </c>
      <c r="O174" s="1267">
        <f>IF('T1 MET'!M15=0,"N/A",ROUND('T1 MET'!M15,$D$172))</f>
        <v>632.35799999999995</v>
      </c>
      <c r="P174" s="1267">
        <f>IF('T1 MET'!N15=0,"N/A",ROUND('T1 MET'!N15,$D$172))</f>
        <v>643.80399999999997</v>
      </c>
      <c r="Q174" s="1267">
        <f>IF('T1 MET'!O15=0,"N/A",ROUND('T1 MET'!O15,$D$172))</f>
        <v>655.45699999999999</v>
      </c>
    </row>
    <row r="175" spans="1:17" s="210" customFormat="1" ht="15" customHeight="1">
      <c r="A175" s="208" t="s">
        <v>456</v>
      </c>
      <c r="B175" s="1261" t="s">
        <v>457</v>
      </c>
      <c r="C175" s="1275" t="s">
        <v>458</v>
      </c>
      <c r="D175" s="1263">
        <v>3</v>
      </c>
      <c r="M175" s="209" t="b">
        <f>IF('T1 MET'!K16=0,"N/A",ROUND('T1 MET'!K51,$D$175)=ROUND('T1 MET'!K36*'T1 MET'!K41,$D$175))</f>
        <v>1</v>
      </c>
      <c r="N175" s="209" t="b">
        <f>IF('T1 MET'!L16=0,"N/A",ROUND('T1 MET'!L51,$D$175)=ROUND('T1 MET'!L36*'T1 MET'!L41,$D$175))</f>
        <v>1</v>
      </c>
      <c r="O175" s="209" t="b">
        <f>IF('T1 MET'!M16=0,"N/A",ROUND('T1 MET'!M51,$D$175)=ROUND('T1 MET'!M36*'T1 MET'!M41,$D$175))</f>
        <v>1</v>
      </c>
      <c r="P175" s="209" t="b">
        <f>IF('T1 MET'!N16=0,"N/A",ROUND('T1 MET'!N51,$D$175)=ROUND('T1 MET'!N36*'T1 MET'!N41,$D$175))</f>
        <v>1</v>
      </c>
      <c r="Q175" s="209" t="b">
        <f>IF('T1 MET'!O16=0,"N/A",ROUND('T1 MET'!O51,$D$175)=ROUND('T1 MET'!O36*'T1 MET'!O41,$D$175))</f>
        <v>1</v>
      </c>
    </row>
    <row r="176" spans="1:17" s="213" customFormat="1" ht="15" customHeight="1" outlineLevel="1">
      <c r="A176" s="211"/>
      <c r="B176" s="1264"/>
      <c r="C176" s="1265" t="s">
        <v>459</v>
      </c>
      <c r="D176" s="1268"/>
      <c r="E176" s="210"/>
      <c r="F176" s="210"/>
      <c r="G176" s="210"/>
      <c r="H176" s="210"/>
      <c r="I176" s="210"/>
      <c r="M176" s="1267">
        <f>IF('T1 MET'!K16=0,"N/A",ROUND('T1 MET'!K51,$D$175))</f>
        <v>145.226</v>
      </c>
      <c r="N176" s="1267">
        <f>IF('T1 MET'!L16=0,"N/A",ROUND('T1 MET'!L51,$D$175))</f>
        <v>147.82599999999999</v>
      </c>
      <c r="O176" s="1267">
        <f>IF('T1 MET'!M16=0,"N/A",ROUND('T1 MET'!M51,$D$175))</f>
        <v>150.501</v>
      </c>
      <c r="P176" s="1267">
        <f>IF('T1 MET'!N16=0,"N/A",ROUND('T1 MET'!N51,$D$175))</f>
        <v>153.22499999999999</v>
      </c>
      <c r="Q176" s="1267">
        <f>IF('T1 MET'!O16=0,"N/A",ROUND('T1 MET'!O51,$D$175))</f>
        <v>155.999</v>
      </c>
    </row>
    <row r="177" spans="1:18" s="213" customFormat="1" ht="15" customHeight="1" outlineLevel="1">
      <c r="A177" s="211"/>
      <c r="B177" s="1264"/>
      <c r="C177" s="1265" t="s">
        <v>460</v>
      </c>
      <c r="D177" s="1268"/>
      <c r="E177" s="210"/>
      <c r="F177" s="210"/>
      <c r="G177" s="210"/>
      <c r="H177" s="210"/>
      <c r="I177" s="210"/>
      <c r="M177" s="1267">
        <f>IF('T1 MET'!K16=0,"N/A",ROUND('T1 MET'!K36*'T1 MET'!K41,$D$175))</f>
        <v>145.226</v>
      </c>
      <c r="N177" s="1267">
        <f>IF('T1 MET'!L16=0,"N/A",ROUND('T1 MET'!L36*'T1 MET'!L41,$D$175))</f>
        <v>147.82599999999999</v>
      </c>
      <c r="O177" s="1267">
        <f>IF('T1 MET'!M16=0,"N/A",ROUND('T1 MET'!M36*'T1 MET'!M41,$D$175))</f>
        <v>150.501</v>
      </c>
      <c r="P177" s="1267">
        <f>IF('T1 MET'!N16=0,"N/A",ROUND('T1 MET'!N36*'T1 MET'!N41,$D$175))</f>
        <v>153.22499999999999</v>
      </c>
      <c r="Q177" s="1267">
        <f>IF('T1 MET'!O16=0,"N/A",ROUND('T1 MET'!O36*'T1 MET'!O41,$D$175))</f>
        <v>155.999</v>
      </c>
    </row>
    <row r="178" spans="1:18" s="216" customFormat="1" ht="18.75">
      <c r="A178" s="202" t="s">
        <v>76</v>
      </c>
      <c r="B178" s="203" t="s">
        <v>77</v>
      </c>
      <c r="C178" s="204" t="s">
        <v>144</v>
      </c>
      <c r="D178" s="214"/>
      <c r="E178" s="228"/>
      <c r="F178" s="228"/>
      <c r="G178" s="228"/>
      <c r="H178" s="215"/>
      <c r="I178" s="215"/>
      <c r="J178" s="215"/>
      <c r="K178" s="215"/>
      <c r="L178" s="215"/>
      <c r="M178" s="215"/>
      <c r="N178" s="215"/>
      <c r="O178" s="215"/>
      <c r="P178" s="215"/>
      <c r="Q178" s="215"/>
    </row>
    <row r="179" spans="1:18" s="210" customFormat="1" ht="15" customHeight="1">
      <c r="A179" s="217" t="s">
        <v>84</v>
      </c>
      <c r="B179" s="1261" t="s">
        <v>85</v>
      </c>
      <c r="C179" s="1262" t="s">
        <v>145</v>
      </c>
      <c r="D179" s="1263">
        <v>3</v>
      </c>
      <c r="E179" s="209" t="b">
        <f>ROUND('T1 NSA'!C18,$D$179)=ROUND(SUM('T1 NSA'!C14:C17)+'T1 NSA'!C12,$D$179)</f>
        <v>1</v>
      </c>
      <c r="F179" s="209" t="b">
        <f>ROUND('T1 NSA'!D18,$D$179)=ROUND(SUM('T1 NSA'!D14:D17)+'T1 NSA'!D12,$D$179)</f>
        <v>1</v>
      </c>
      <c r="G179" s="209" t="b">
        <f>ROUND('T1 NSA'!E18,$D$179)=ROUND(SUM('T1 NSA'!E14:E17)+'T1 NSA'!E12,$D$179)</f>
        <v>1</v>
      </c>
      <c r="H179" s="209" t="b">
        <f>ROUND('T1 NSA'!F18,$D$179)=ROUND(SUM('T1 NSA'!F14:F17)+'T1 NSA'!F12,$D$179)</f>
        <v>1</v>
      </c>
      <c r="I179" s="209" t="b">
        <f>ROUND('T1 NSA'!G18,$D$179)=ROUND(SUM('T1 NSA'!G14:G17)+'T1 NSA'!G12,$D$179)</f>
        <v>1</v>
      </c>
      <c r="J179" s="209" t="b">
        <f>ROUND('T1 NSA'!H18,$D$179)=ROUND(SUM('T1 NSA'!H14:H17)+'T1 NSA'!H12,$D$179)</f>
        <v>1</v>
      </c>
      <c r="K179" s="209" t="b">
        <f>ROUND('T1 NSA'!I18,$D$179)=ROUND(SUM('T1 NSA'!I14:I17)+'T1 NSA'!I12,$D$179)</f>
        <v>1</v>
      </c>
      <c r="L179" s="209" t="b">
        <f>ROUND('T1 NSA'!J18,$D$179)=ROUND(SUM('T1 NSA'!J14:J17)+'T1 NSA'!J12,$D$179)</f>
        <v>1</v>
      </c>
      <c r="M179" s="209" t="b">
        <f>ROUND('T1 NSA'!K18,$D$179)=ROUND(SUM('T1 NSA'!K14:K17)+'T1 NSA'!K12,$D$179)</f>
        <v>1</v>
      </c>
      <c r="N179" s="209" t="b">
        <f>ROUND('T1 NSA'!L18,$D$179)=ROUND(SUM('T1 NSA'!L14:L17)+'T1 NSA'!L12,$D$179)</f>
        <v>1</v>
      </c>
      <c r="O179" s="209" t="b">
        <f>ROUND('T1 NSA'!M18,$D$179)=ROUND(SUM('T1 NSA'!M14:M17)+'T1 NSA'!M12,$D$179)</f>
        <v>1</v>
      </c>
      <c r="P179" s="209" t="b">
        <f>ROUND('T1 NSA'!N18,$D$179)=ROUND(SUM('T1 NSA'!N14:N17)+'T1 NSA'!N12,$D$179)</f>
        <v>1</v>
      </c>
      <c r="Q179" s="209" t="b">
        <f>ROUND('T1 NSA'!O18,$D$179)=ROUND(SUM('T1 NSA'!O14:O17)+'T1 NSA'!O12,$D$179)</f>
        <v>1</v>
      </c>
      <c r="R179" s="216"/>
    </row>
    <row r="180" spans="1:18" s="213" customFormat="1" ht="15" customHeight="1" outlineLevel="1">
      <c r="A180" s="218"/>
      <c r="B180" s="1264"/>
      <c r="C180" s="1265" t="s">
        <v>87</v>
      </c>
      <c r="D180" s="1268"/>
      <c r="E180" s="212">
        <f>ROUND('T1 NSA'!C18,$D$179)</f>
        <v>8473.6659999999993</v>
      </c>
      <c r="F180" s="212">
        <f>ROUND('T1 NSA'!D18,$D$179)</f>
        <v>8652.2469999999994</v>
      </c>
      <c r="G180" s="212">
        <f>ROUND('T1 NSA'!E18,$D$179)</f>
        <v>8258.0049999999992</v>
      </c>
      <c r="H180" s="212">
        <f>ROUND('T1 NSA'!F18,$D$179)</f>
        <v>7984.4849999999997</v>
      </c>
      <c r="I180" s="212">
        <f>ROUND('T1 NSA'!G18,$D$179)</f>
        <v>7998.1120000000001</v>
      </c>
      <c r="J180" s="212">
        <f>ROUND('T1 NSA'!H18,$D$179)</f>
        <v>8227.4779999999992</v>
      </c>
      <c r="K180" s="212">
        <f>ROUND('T1 NSA'!I18,$D$179)</f>
        <v>7985.4229999999998</v>
      </c>
      <c r="L180" s="212">
        <f>ROUND('T1 NSA'!J18,$D$179)</f>
        <v>8679.8909999999996</v>
      </c>
      <c r="M180" s="212">
        <f>ROUND('T1 NSA'!K18,$D$179)</f>
        <v>9941.6589999999997</v>
      </c>
      <c r="N180" s="212">
        <f>ROUND('T1 NSA'!L18,$D$179)</f>
        <v>9877.1759999999995</v>
      </c>
      <c r="O180" s="212">
        <f>ROUND('T1 NSA'!M18,$D$179)</f>
        <v>9864.6409999999996</v>
      </c>
      <c r="P180" s="212">
        <f>ROUND('T1 NSA'!N18,$D$179)</f>
        <v>9843.52</v>
      </c>
      <c r="Q180" s="212">
        <f>ROUND('T1 NSA'!O18,$D$179)</f>
        <v>9899.2129999999997</v>
      </c>
      <c r="R180" s="216"/>
    </row>
    <row r="181" spans="1:18" s="213" customFormat="1" ht="15" customHeight="1" outlineLevel="1">
      <c r="A181" s="218"/>
      <c r="B181" s="1264"/>
      <c r="C181" s="1265" t="s">
        <v>88</v>
      </c>
      <c r="D181" s="1268"/>
      <c r="E181" s="212">
        <f>ROUND(SUM('T1 NSA'!C14:C17)+'T1 NSA'!C12,$D$179)</f>
        <v>8473.6659999999993</v>
      </c>
      <c r="F181" s="212">
        <f>ROUND(SUM('T1 NSA'!D14:D17)+'T1 NSA'!D12,$D$179)</f>
        <v>8652.2469999999994</v>
      </c>
      <c r="G181" s="212">
        <f>ROUND(SUM('T1 NSA'!E14:E17)+'T1 NSA'!E12,$D$179)</f>
        <v>8258.0049999999992</v>
      </c>
      <c r="H181" s="212">
        <f>ROUND(SUM('T1 NSA'!F14:F17)+'T1 NSA'!F12,$D$179)</f>
        <v>7984.4849999999997</v>
      </c>
      <c r="I181" s="212">
        <f>ROUND(SUM('T1 NSA'!G14:G17)+'T1 NSA'!G12,$D$179)</f>
        <v>7998.1120000000001</v>
      </c>
      <c r="J181" s="212">
        <f>ROUND(SUM('T1 NSA'!H14:H17)+'T1 NSA'!H12,$D$179)</f>
        <v>8227.4779999999992</v>
      </c>
      <c r="K181" s="212">
        <f>ROUND(SUM('T1 NSA'!I14:I17)+'T1 NSA'!I12,$D$179)</f>
        <v>7985.4229999999998</v>
      </c>
      <c r="L181" s="212">
        <f>ROUND(SUM('T1 NSA'!J14:J17)+'T1 NSA'!J12,$D$179)</f>
        <v>8679.8909999999996</v>
      </c>
      <c r="M181" s="212">
        <f>ROUND(SUM('T1 NSA'!K14:K17)+'T1 NSA'!K12,$D$179)</f>
        <v>9941.6589999999997</v>
      </c>
      <c r="N181" s="212">
        <f>ROUND(SUM('T1 NSA'!L14:L17)+'T1 NSA'!L12,$D$179)</f>
        <v>9877.1759999999995</v>
      </c>
      <c r="O181" s="212">
        <f>ROUND(SUM('T1 NSA'!M14:M17)+'T1 NSA'!M12,$D$179)</f>
        <v>9864.6409999999996</v>
      </c>
      <c r="P181" s="212">
        <f>ROUND(SUM('T1 NSA'!N14:N17)+'T1 NSA'!N12,$D$179)</f>
        <v>9843.52</v>
      </c>
      <c r="Q181" s="212">
        <f>ROUND(SUM('T1 NSA'!O14:O17)+'T1 NSA'!O12,$D$179)</f>
        <v>9899.2129999999997</v>
      </c>
      <c r="R181" s="216"/>
    </row>
    <row r="182" spans="1:18" s="210" customFormat="1" ht="15" customHeight="1">
      <c r="A182" s="217" t="s">
        <v>89</v>
      </c>
      <c r="B182" s="1261" t="s">
        <v>90</v>
      </c>
      <c r="C182" s="1262" t="s">
        <v>91</v>
      </c>
      <c r="D182" s="1263">
        <v>3</v>
      </c>
      <c r="E182" s="209" t="b">
        <f>ROUND('T1 NSA'!C31,$D$182)=ROUND(SUM('T1 NSA'!C22:C30),$D$182)</f>
        <v>1</v>
      </c>
      <c r="F182" s="209" t="b">
        <f>ROUND('T1 NSA'!D31,$D$182)=ROUND(SUM('T1 NSA'!D22:D30),$D$182)</f>
        <v>1</v>
      </c>
      <c r="G182" s="209" t="b">
        <f>ROUND('T1 NSA'!E31,$D$182)=ROUND(SUM('T1 NSA'!E22:E30),$D$182)</f>
        <v>1</v>
      </c>
      <c r="H182" s="209" t="b">
        <f>ROUND('T1 NSA'!F31,$D$182)=ROUND(SUM('T1 NSA'!F22:F30),$D$182)</f>
        <v>1</v>
      </c>
      <c r="I182" s="209" t="b">
        <f>ROUND('T1 NSA'!G31,$D$182)=ROUND(SUM('T1 NSA'!G22:G30),$D$182)</f>
        <v>1</v>
      </c>
      <c r="J182" s="209" t="b">
        <f>ROUND('T1 NSA'!H31,$D$182)=ROUND(SUM('T1 NSA'!H22:H30),$D$182)</f>
        <v>1</v>
      </c>
      <c r="K182" s="209" t="b">
        <f>ROUND('T1 NSA'!I31,$D$182)=ROUND(SUM('T1 NSA'!I22:I30),$D$182)</f>
        <v>1</v>
      </c>
      <c r="L182" s="209" t="b">
        <f>ROUND('T1 NSA'!J31,$D$182)=ROUND(SUM('T1 NSA'!J22:J30),$D$182)</f>
        <v>1</v>
      </c>
      <c r="M182" s="209" t="b">
        <f>ROUND('T1 NSA'!K31,$D$182)=ROUND(SUM('T1 NSA'!K22:K30),$D$182)</f>
        <v>1</v>
      </c>
      <c r="N182" s="209" t="b">
        <f>ROUND('T1 NSA'!L31,$D$182)=ROUND(SUM('T1 NSA'!L22:L30),$D$182)</f>
        <v>1</v>
      </c>
      <c r="O182" s="209" t="b">
        <f>ROUND('T1 NSA'!M31,$D$182)=ROUND(SUM('T1 NSA'!M22:M30),$D$182)</f>
        <v>1</v>
      </c>
      <c r="P182" s="209" t="b">
        <f>ROUND('T1 NSA'!N31,$D$182)=ROUND(SUM('T1 NSA'!N22:N30),$D$182)</f>
        <v>1</v>
      </c>
      <c r="Q182" s="209" t="b">
        <f>ROUND('T1 NSA'!O31,$D$182)=ROUND(SUM('T1 NSA'!O22:O30),$D$182)</f>
        <v>1</v>
      </c>
      <c r="R182" s="216"/>
    </row>
    <row r="183" spans="1:18" s="213" customFormat="1" ht="15" customHeight="1" outlineLevel="1">
      <c r="A183" s="218"/>
      <c r="B183" s="1264"/>
      <c r="C183" s="1265" t="s">
        <v>92</v>
      </c>
      <c r="D183" s="1268"/>
      <c r="E183" s="212">
        <f>ROUND('T1 NSA'!C31,$D$182)</f>
        <v>8473.6659999999993</v>
      </c>
      <c r="F183" s="212">
        <f>ROUND('T1 NSA'!D31,$D$182)</f>
        <v>8652.2469999999994</v>
      </c>
      <c r="G183" s="212">
        <f>ROUND('T1 NSA'!E31,$D$182)</f>
        <v>8258.0049999999992</v>
      </c>
      <c r="H183" s="212">
        <f>ROUND('T1 NSA'!F31,$D$182)</f>
        <v>7984.4849999999997</v>
      </c>
      <c r="I183" s="212">
        <f>ROUND('T1 NSA'!G31,$D$182)</f>
        <v>7998.1120000000001</v>
      </c>
      <c r="J183" s="212">
        <f>ROUND('T1 NSA'!H31,$D$182)</f>
        <v>8227.4779999999992</v>
      </c>
      <c r="K183" s="212">
        <f>ROUND('T1 NSA'!I31,$D$182)</f>
        <v>7985.4229999999998</v>
      </c>
      <c r="L183" s="212">
        <f>ROUND('T1 NSA'!J31,$D$182)</f>
        <v>8679.8909999999996</v>
      </c>
      <c r="M183" s="212">
        <f>ROUND('T1 NSA'!K31,$D$182)</f>
        <v>9941.6589999999997</v>
      </c>
      <c r="N183" s="212">
        <f>ROUND('T1 NSA'!L31,$D$182)</f>
        <v>9877.1759999999995</v>
      </c>
      <c r="O183" s="212">
        <f>ROUND('T1 NSA'!M31,$D$182)</f>
        <v>9864.6409999999996</v>
      </c>
      <c r="P183" s="212">
        <f>ROUND('T1 NSA'!N31,$D$182)</f>
        <v>9843.52</v>
      </c>
      <c r="Q183" s="212">
        <f>ROUND('T1 NSA'!O31,$D$182)</f>
        <v>9899.2129999999997</v>
      </c>
      <c r="R183" s="216"/>
    </row>
    <row r="184" spans="1:18" s="213" customFormat="1" ht="15" customHeight="1" outlineLevel="1">
      <c r="A184" s="218"/>
      <c r="B184" s="1264"/>
      <c r="C184" s="1265" t="s">
        <v>93</v>
      </c>
      <c r="D184" s="1268"/>
      <c r="E184" s="212">
        <f>ROUND(SUM('T1 NSA'!C22:C30),$D$182)</f>
        <v>8473.6659999999993</v>
      </c>
      <c r="F184" s="212">
        <f>ROUND(SUM('T1 NSA'!D22:D30),$D$182)</f>
        <v>8652.2469999999994</v>
      </c>
      <c r="G184" s="212">
        <f>ROUND(SUM('T1 NSA'!E22:E30),$D$182)</f>
        <v>8258.0049999999992</v>
      </c>
      <c r="H184" s="212">
        <f>ROUND(SUM('T1 NSA'!F22:F30),$D$182)</f>
        <v>7984.4849999999997</v>
      </c>
      <c r="I184" s="212">
        <f>ROUND(SUM('T1 NSA'!G22:G30),$D$182)</f>
        <v>7998.1120000000001</v>
      </c>
      <c r="J184" s="212">
        <f>ROUND(SUM('T1 NSA'!H22:H30),$D$182)</f>
        <v>8227.4779999999992</v>
      </c>
      <c r="K184" s="212">
        <f>ROUND(SUM('T1 NSA'!I22:I30),$D$182)</f>
        <v>7985.4229999999998</v>
      </c>
      <c r="L184" s="212">
        <f>ROUND(SUM('T1 NSA'!J22:J30),$D$182)</f>
        <v>8679.8909999999996</v>
      </c>
      <c r="M184" s="212">
        <f>ROUND(SUM('T1 NSA'!K22:K30),$D$182)</f>
        <v>9941.6589999999997</v>
      </c>
      <c r="N184" s="212">
        <f>ROUND(SUM('T1 NSA'!L22:L30),$D$182)</f>
        <v>9877.1759999999995</v>
      </c>
      <c r="O184" s="212">
        <f>ROUND(SUM('T1 NSA'!M22:M30),$D$182)</f>
        <v>9864.6409999999996</v>
      </c>
      <c r="P184" s="212">
        <f>ROUND(SUM('T1 NSA'!N22:N30),$D$182)</f>
        <v>9843.52</v>
      </c>
      <c r="Q184" s="212">
        <f>ROUND(SUM('T1 NSA'!O22:O30),$D$182)</f>
        <v>9899.2129999999997</v>
      </c>
      <c r="R184" s="216"/>
    </row>
    <row r="185" spans="1:18" s="210" customFormat="1" ht="15" customHeight="1">
      <c r="A185" s="217" t="s">
        <v>94</v>
      </c>
      <c r="B185" s="1261" t="s">
        <v>90</v>
      </c>
      <c r="C185" s="1262" t="s">
        <v>95</v>
      </c>
      <c r="D185" s="1263">
        <v>3</v>
      </c>
      <c r="E185" s="209" t="b">
        <f>ROUND('T1 NSA'!C18,$D$185)=ROUND('T1 NSA'!C31,$D$185)</f>
        <v>1</v>
      </c>
      <c r="F185" s="209" t="b">
        <f>ROUND('T1 NSA'!D18,$D$185)=ROUND('T1 NSA'!D31,$D$185)</f>
        <v>1</v>
      </c>
      <c r="G185" s="209" t="b">
        <f>ROUND('T1 NSA'!E18,$D$185)=ROUND('T1 NSA'!E31,$D$185)</f>
        <v>1</v>
      </c>
      <c r="H185" s="209" t="b">
        <f>ROUND('T1 NSA'!F18,$D$185)=ROUND('T1 NSA'!F31,$D$185)</f>
        <v>1</v>
      </c>
      <c r="I185" s="209" t="b">
        <f>ROUND('T1 NSA'!G18,$D$185)=ROUND('T1 NSA'!G31,$D$185)</f>
        <v>1</v>
      </c>
      <c r="J185" s="209" t="b">
        <f>ROUND('T1 NSA'!H18,$D$185)=ROUND('T1 NSA'!H31,$D$185)</f>
        <v>1</v>
      </c>
      <c r="K185" s="209" t="b">
        <f>ROUND('T1 NSA'!I18,$D$185)=ROUND('T1 NSA'!I31,$D$185)</f>
        <v>1</v>
      </c>
      <c r="L185" s="209" t="b">
        <f>ROUND('T1 NSA'!J18,$D$185)=ROUND('T1 NSA'!J31,$D$185)</f>
        <v>1</v>
      </c>
      <c r="M185" s="209" t="b">
        <f>ROUND('T1 NSA'!K18,$D$185)=ROUND('T1 NSA'!K31,$D$185)</f>
        <v>1</v>
      </c>
      <c r="N185" s="209" t="b">
        <f>ROUND('T1 NSA'!L18,$D$185)=ROUND('T1 NSA'!L31,$D$185)</f>
        <v>1</v>
      </c>
      <c r="O185" s="209" t="b">
        <f>ROUND('T1 NSA'!M18,$D$185)=ROUND('T1 NSA'!M31,$D$185)</f>
        <v>1</v>
      </c>
      <c r="P185" s="209" t="b">
        <f>ROUND('T1 NSA'!N18,$D$185)=ROUND('T1 NSA'!N31,$D$185)</f>
        <v>1</v>
      </c>
      <c r="Q185" s="209" t="b">
        <f>ROUND('T1 NSA'!O18,$D$185)=ROUND('T1 NSA'!O31,$D$185)</f>
        <v>1</v>
      </c>
      <c r="R185" s="216"/>
    </row>
    <row r="186" spans="1:18" s="213" customFormat="1" ht="15" customHeight="1" outlineLevel="1">
      <c r="A186" s="218"/>
      <c r="B186" s="1264"/>
      <c r="C186" s="1265" t="s">
        <v>87</v>
      </c>
      <c r="D186" s="1268"/>
      <c r="E186" s="212">
        <f>ROUND('T1 NSA'!C18,$D$185)</f>
        <v>8473.6659999999993</v>
      </c>
      <c r="F186" s="212">
        <f>ROUND('T1 NSA'!D18,$D$185)</f>
        <v>8652.2469999999994</v>
      </c>
      <c r="G186" s="212">
        <f>ROUND('T1 NSA'!E18,$D$185)</f>
        <v>8258.0049999999992</v>
      </c>
      <c r="H186" s="212">
        <f>ROUND('T1 NSA'!F18,$D$185)</f>
        <v>7984.4849999999997</v>
      </c>
      <c r="I186" s="212">
        <f>ROUND('T1 NSA'!G18,$D$185)</f>
        <v>7998.1120000000001</v>
      </c>
      <c r="J186" s="212">
        <f>ROUND('T1 NSA'!H18,$D$185)</f>
        <v>8227.4779999999992</v>
      </c>
      <c r="K186" s="212">
        <f>ROUND('T1 NSA'!I18,$D$185)</f>
        <v>7985.4229999999998</v>
      </c>
      <c r="L186" s="212">
        <f>ROUND('T1 NSA'!J18,$D$185)</f>
        <v>8679.8909999999996</v>
      </c>
      <c r="M186" s="212">
        <f>ROUND('T1 NSA'!K18,$D$185)</f>
        <v>9941.6589999999997</v>
      </c>
      <c r="N186" s="212">
        <f>ROUND('T1 NSA'!L18,$D$185)</f>
        <v>9877.1759999999995</v>
      </c>
      <c r="O186" s="212">
        <f>ROUND('T1 NSA'!M18,$D$185)</f>
        <v>9864.6409999999996</v>
      </c>
      <c r="P186" s="212">
        <f>ROUND('T1 NSA'!N18,$D$185)</f>
        <v>9843.52</v>
      </c>
      <c r="Q186" s="212">
        <f>ROUND('T1 NSA'!O18,$D$185)</f>
        <v>9899.2129999999997</v>
      </c>
      <c r="R186" s="216"/>
    </row>
    <row r="187" spans="1:18" s="213" customFormat="1" ht="15" customHeight="1" outlineLevel="1">
      <c r="A187" s="218"/>
      <c r="B187" s="1264"/>
      <c r="C187" s="1265" t="s">
        <v>92</v>
      </c>
      <c r="D187" s="1268"/>
      <c r="E187" s="212">
        <f>ROUND('T1 NSA'!C31,$D$185)</f>
        <v>8473.6659999999993</v>
      </c>
      <c r="F187" s="212">
        <f>ROUND('T1 NSA'!D31,$D$185)</f>
        <v>8652.2469999999994</v>
      </c>
      <c r="G187" s="212">
        <f>ROUND('T1 NSA'!E31,$D$185)</f>
        <v>8258.0049999999992</v>
      </c>
      <c r="H187" s="212">
        <f>ROUND('T1 NSA'!F31,$D$185)</f>
        <v>7984.4849999999997</v>
      </c>
      <c r="I187" s="212">
        <f>ROUND('T1 NSA'!G31,$D$185)</f>
        <v>7998.1120000000001</v>
      </c>
      <c r="J187" s="212">
        <f>ROUND('T1 NSA'!H31,$D$185)</f>
        <v>8227.4779999999992</v>
      </c>
      <c r="K187" s="212">
        <f>ROUND('T1 NSA'!I31,$D$185)</f>
        <v>7985.4229999999998</v>
      </c>
      <c r="L187" s="212">
        <f>ROUND('T1 NSA'!J31,$D$185)</f>
        <v>8679.8909999999996</v>
      </c>
      <c r="M187" s="212">
        <f>ROUND('T1 NSA'!K31,$D$185)</f>
        <v>9941.6589999999997</v>
      </c>
      <c r="N187" s="212">
        <f>ROUND('T1 NSA'!L31,$D$185)</f>
        <v>9877.1759999999995</v>
      </c>
      <c r="O187" s="212">
        <f>ROUND('T1 NSA'!M31,$D$185)</f>
        <v>9864.6409999999996</v>
      </c>
      <c r="P187" s="212">
        <f>ROUND('T1 NSA'!N31,$D$185)</f>
        <v>9843.52</v>
      </c>
      <c r="Q187" s="212">
        <f>ROUND('T1 NSA'!O31,$D$185)</f>
        <v>9899.2129999999997</v>
      </c>
      <c r="R187" s="216"/>
    </row>
    <row r="188" spans="1:18" s="210" customFormat="1" ht="15" customHeight="1">
      <c r="A188" s="208" t="s">
        <v>461</v>
      </c>
      <c r="B188" s="1261" t="s">
        <v>462</v>
      </c>
      <c r="C188" s="1280" t="s">
        <v>463</v>
      </c>
      <c r="D188" s="1263">
        <v>3</v>
      </c>
      <c r="E188" s="209" t="b">
        <f>ROUND('T1 NSA'!C55,$D$188)&lt;&gt;0</f>
        <v>1</v>
      </c>
      <c r="F188" s="209" t="b">
        <f>ROUND('T1 NSA'!D55,$D$188)&lt;&gt;0</f>
        <v>1</v>
      </c>
      <c r="G188" s="209" t="b">
        <f>ROUND('T1 NSA'!E55,$D$188)&lt;&gt;0</f>
        <v>1</v>
      </c>
      <c r="H188" s="209" t="b">
        <f>ROUND('T1 NSA'!F55,$D$188)&lt;&gt;0</f>
        <v>1</v>
      </c>
      <c r="I188" s="209" t="b">
        <f>ROUND('T1 NSA'!G55,$D$188)&lt;&gt;0</f>
        <v>1</v>
      </c>
      <c r="J188" s="209" t="b">
        <f>ROUND('T1 NSA'!H55,$D$188)&lt;&gt;0</f>
        <v>1</v>
      </c>
      <c r="K188" s="209" t="b">
        <f>ROUND('T1 NSA'!I55,$D$188)&lt;&gt;0</f>
        <v>1</v>
      </c>
      <c r="L188" s="209" t="b">
        <f>ROUND('T1 NSA'!J55,$D$188)&lt;&gt;0</f>
        <v>1</v>
      </c>
      <c r="M188" s="209" t="b">
        <f>ROUND('T1 NSA'!K55,$D$188)&lt;&gt;0</f>
        <v>1</v>
      </c>
      <c r="N188" s="209" t="b">
        <f>ROUND('T1 NSA'!L55,$D$188)&lt;&gt;0</f>
        <v>1</v>
      </c>
      <c r="O188" s="209" t="b">
        <f>ROUND('T1 NSA'!M55,$D$188)&lt;&gt;0</f>
        <v>1</v>
      </c>
      <c r="P188" s="209" t="b">
        <f>ROUND('T1 NSA'!N55,$D$188)&lt;&gt;0</f>
        <v>1</v>
      </c>
      <c r="Q188" s="209" t="b">
        <f>ROUND('T1 NSA'!O55,$D$188)&lt;&gt;0</f>
        <v>1</v>
      </c>
      <c r="R188" s="216"/>
    </row>
    <row r="189" spans="1:18" s="213" customFormat="1" ht="15" customHeight="1" outlineLevel="1">
      <c r="A189" s="211"/>
      <c r="B189" s="1264"/>
      <c r="C189" s="1281" t="s">
        <v>464</v>
      </c>
      <c r="D189" s="1268"/>
      <c r="E189" s="212">
        <f>ROUND('T1 NSA'!C55,$D$188)</f>
        <v>7853.7250000000004</v>
      </c>
      <c r="F189" s="212">
        <f>ROUND('T1 NSA'!D55,$D$188)</f>
        <v>7942.7610000000004</v>
      </c>
      <c r="G189" s="212">
        <f>ROUND('T1 NSA'!E55,$D$188)</f>
        <v>7511.1419999999998</v>
      </c>
      <c r="H189" s="212">
        <f>ROUND('T1 NSA'!F55,$D$188)</f>
        <v>7015.1549999999997</v>
      </c>
      <c r="I189" s="212">
        <f>ROUND('T1 NSA'!G55,$D$188)</f>
        <v>6908.1480000000001</v>
      </c>
      <c r="J189" s="212">
        <f>ROUND('T1 NSA'!H55,$D$188)</f>
        <v>6747.9570000000003</v>
      </c>
      <c r="K189" s="212">
        <f>ROUND('T1 NSA'!I55,$D$188)</f>
        <v>6822.4589999999998</v>
      </c>
      <c r="L189" s="212">
        <f>ROUND('T1 NSA'!J55,$D$188)</f>
        <v>7502.1859999999997</v>
      </c>
      <c r="M189" s="212">
        <f>ROUND('T1 NSA'!K55,$D$188)</f>
        <v>8330.768</v>
      </c>
      <c r="N189" s="212">
        <f>ROUND('T1 NSA'!L55,$D$188)</f>
        <v>8217.31</v>
      </c>
      <c r="O189" s="212">
        <f>ROUND('T1 NSA'!M55,$D$188)</f>
        <v>8091.7060000000001</v>
      </c>
      <c r="P189" s="212">
        <f>ROUND('T1 NSA'!N55,$D$188)</f>
        <v>8052.9589999999998</v>
      </c>
      <c r="Q189" s="212">
        <f>ROUND('T1 NSA'!O55,$D$188)</f>
        <v>8094.7830000000004</v>
      </c>
      <c r="R189" s="216"/>
    </row>
    <row r="190" spans="1:18" s="210" customFormat="1" ht="15" customHeight="1">
      <c r="A190" s="208" t="s">
        <v>465</v>
      </c>
      <c r="B190" s="1261" t="s">
        <v>466</v>
      </c>
      <c r="C190" s="1262" t="s">
        <v>467</v>
      </c>
      <c r="D190" s="1263">
        <v>3</v>
      </c>
      <c r="E190" s="209" t="b">
        <f>ROUND('T1 NSA'!C57,$D$190)=ROUND(IF(OR('T1 NSA'!C56=0,'T1 NSA'!C56=""),'T1 NSA'!C55*1,'T1 NSA'!C55*'T1 NSA'!C56),$D$190)</f>
        <v>1</v>
      </c>
      <c r="F190" s="209" t="b">
        <f>ROUND('T1 NSA'!D57,$D$190)=ROUND(IF(OR('T1 NSA'!D56=0,'T1 NSA'!D56=""),'T1 NSA'!D55*1,'T1 NSA'!D55*'T1 NSA'!D56),$D$190)</f>
        <v>1</v>
      </c>
      <c r="G190" s="209" t="b">
        <f>ROUND('T1 NSA'!E57,$D$190)=ROUND(IF(OR('T1 NSA'!E56=0,'T1 NSA'!E56=""),'T1 NSA'!E55*1,'T1 NSA'!E55*'T1 NSA'!E56),$D$190)</f>
        <v>1</v>
      </c>
      <c r="H190" s="209" t="b">
        <f>ROUND('T1 NSA'!F57,$D$190)=ROUND(IF(OR('T1 NSA'!F56=0,'T1 NSA'!F56=""),'T1 NSA'!F55*1,'T1 NSA'!F55*'T1 NSA'!F56),$D$190)</f>
        <v>1</v>
      </c>
      <c r="I190" s="209" t="b">
        <f>ROUND('T1 NSA'!G57,$D$190)=ROUND(IF(OR('T1 NSA'!G56=0,'T1 NSA'!G56=""),'T1 NSA'!G55*1,'T1 NSA'!G55*'T1 NSA'!G56),$D$190)</f>
        <v>1</v>
      </c>
      <c r="J190" s="209" t="b">
        <f>ROUND('T1 NSA'!H57,$D$190)=ROUND(IF(OR('T1 NSA'!H56=0,'T1 NSA'!H56=""),'T1 NSA'!H55*1,'T1 NSA'!H55*'T1 NSA'!H56),$D$190)</f>
        <v>1</v>
      </c>
      <c r="K190" s="209" t="b">
        <f>ROUND('T1 NSA'!I57,$D$190)=ROUND(IF(OR('T1 NSA'!I56=0,'T1 NSA'!I56=""),'T1 NSA'!I55*1,'T1 NSA'!I55*'T1 NSA'!I56),$D$190)</f>
        <v>1</v>
      </c>
      <c r="L190" s="209" t="b">
        <f>ROUND('T1 NSA'!J57,$D$190)=ROUND(IF(OR('T1 NSA'!J56=0,'T1 NSA'!J56=""),'T1 NSA'!J55*1,'T1 NSA'!J55*'T1 NSA'!J56),$D$190)</f>
        <v>1</v>
      </c>
      <c r="M190" s="209" t="b">
        <f>ROUND('T1 NSA'!K57,$D$190)=ROUND(IF(OR('T1 NSA'!K56=0,'T1 NSA'!K56=""),'T1 NSA'!K55*1,'T1 NSA'!K55*'T1 NSA'!K56),$D$190)</f>
        <v>1</v>
      </c>
      <c r="N190" s="209" t="b">
        <f>ROUND('T1 NSA'!L57,$D$190)=ROUND(IF(OR('T1 NSA'!L56=0,'T1 NSA'!L56=""),'T1 NSA'!L55*1,'T1 NSA'!L55*'T1 NSA'!L56),$D$190)</f>
        <v>1</v>
      </c>
      <c r="O190" s="209" t="b">
        <f>ROUND('T1 NSA'!M57,$D$190)=ROUND(IF(OR('T1 NSA'!M56=0,'T1 NSA'!M56=""),'T1 NSA'!M55*1,'T1 NSA'!M55*'T1 NSA'!M56),$D$190)</f>
        <v>1</v>
      </c>
      <c r="P190" s="209" t="b">
        <f>ROUND('T1 NSA'!N57,$D$190)=ROUND(IF(OR('T1 NSA'!N56=0,'T1 NSA'!N56=""),'T1 NSA'!N55*1,'T1 NSA'!N55*'T1 NSA'!N56),$D$190)</f>
        <v>1</v>
      </c>
      <c r="Q190" s="209" t="b">
        <f>ROUND('T1 NSA'!O57,$D$190)=ROUND(IF(OR('T1 NSA'!O56=0,'T1 NSA'!O56=""),'T1 NSA'!O55*1,'T1 NSA'!O55*'T1 NSA'!O56),$D$190)</f>
        <v>1</v>
      </c>
      <c r="R190" s="216"/>
    </row>
    <row r="191" spans="1:18" s="213" customFormat="1" ht="15" customHeight="1" outlineLevel="1">
      <c r="A191" s="211"/>
      <c r="B191" s="1264"/>
      <c r="C191" s="1281" t="s">
        <v>468</v>
      </c>
      <c r="D191" s="1268"/>
      <c r="E191" s="212">
        <f>ROUND('T1 NSA'!C57,$D$190)</f>
        <v>7853.7250000000004</v>
      </c>
      <c r="F191" s="212">
        <f>ROUND('T1 NSA'!D57,$D$190)</f>
        <v>7942.7610000000004</v>
      </c>
      <c r="G191" s="212">
        <f>ROUND('T1 NSA'!E57,$D$190)</f>
        <v>7511.1419999999998</v>
      </c>
      <c r="H191" s="212">
        <f>ROUND('T1 NSA'!F57,$D$190)</f>
        <v>7015.1549999999997</v>
      </c>
      <c r="I191" s="212">
        <f>ROUND('T1 NSA'!G57,$D$190)</f>
        <v>6908.1480000000001</v>
      </c>
      <c r="J191" s="212">
        <f>ROUND('T1 NSA'!H57,$D$190)</f>
        <v>6747.9570000000003</v>
      </c>
      <c r="K191" s="212">
        <f>ROUND('T1 NSA'!I57,$D$190)</f>
        <v>6822.4589999999998</v>
      </c>
      <c r="L191" s="212">
        <f>ROUND('T1 NSA'!J57,$D$190)</f>
        <v>7502.1859999999997</v>
      </c>
      <c r="M191" s="212">
        <f>ROUND('T1 NSA'!K57,$D$190)</f>
        <v>8330.768</v>
      </c>
      <c r="N191" s="212">
        <f>ROUND('T1 NSA'!L57,$D$190)</f>
        <v>8217.31</v>
      </c>
      <c r="O191" s="212">
        <f>ROUND('T1 NSA'!M57,$D$190)</f>
        <v>8091.7060000000001</v>
      </c>
      <c r="P191" s="212">
        <f>ROUND('T1 NSA'!N57,$D$190)</f>
        <v>8052.9589999999998</v>
      </c>
      <c r="Q191" s="212">
        <f>ROUND('T1 NSA'!O57,$D$190)</f>
        <v>8094.7830000000004</v>
      </c>
      <c r="R191" s="216"/>
    </row>
    <row r="192" spans="1:18" s="213" customFormat="1" ht="15" customHeight="1" outlineLevel="1">
      <c r="A192" s="211"/>
      <c r="B192" s="1264"/>
      <c r="C192" s="1281" t="s">
        <v>469</v>
      </c>
      <c r="D192" s="1268"/>
      <c r="E192" s="212">
        <f>ROUND(IF(OR('T1 NSA'!C56=0,'T1 NSA'!C56=""),'T1 NSA'!C55*1,'T1 NSA'!C55*'T1 NSA'!C56),$D$190)</f>
        <v>7853.7250000000004</v>
      </c>
      <c r="F192" s="212">
        <f>ROUND(IF(OR('T1 NSA'!D56=0,'T1 NSA'!D56=""),'T1 NSA'!D55*1,'T1 NSA'!D55*'T1 NSA'!D56),$D$190)</f>
        <v>7942.7610000000004</v>
      </c>
      <c r="G192" s="212">
        <f>ROUND(IF(OR('T1 NSA'!E56=0,'T1 NSA'!E56=""),'T1 NSA'!E55*1,'T1 NSA'!E55*'T1 NSA'!E56),$D$190)</f>
        <v>7511.1419999999998</v>
      </c>
      <c r="H192" s="212">
        <f>ROUND(IF(OR('T1 NSA'!F56=0,'T1 NSA'!F56=""),'T1 NSA'!F55*1,'T1 NSA'!F55*'T1 NSA'!F56),$D$190)</f>
        <v>7015.1549999999997</v>
      </c>
      <c r="I192" s="212">
        <f>ROUND(IF(OR('T1 NSA'!G56=0,'T1 NSA'!G56=""),'T1 NSA'!G55*1,'T1 NSA'!G55*'T1 NSA'!G56),$D$190)</f>
        <v>6908.1480000000001</v>
      </c>
      <c r="J192" s="212">
        <f>ROUND(IF(OR('T1 NSA'!H56=0,'T1 NSA'!H56=""),'T1 NSA'!H55*1,'T1 NSA'!H55*'T1 NSA'!H56),$D$190)</f>
        <v>6747.9570000000003</v>
      </c>
      <c r="K192" s="212">
        <f>ROUND(IF(OR('T1 NSA'!I56=0,'T1 NSA'!I56=""),'T1 NSA'!I55*1,'T1 NSA'!I55*'T1 NSA'!I56),$D$190)</f>
        <v>6822.4589999999998</v>
      </c>
      <c r="L192" s="212">
        <f>ROUND(IF(OR('T1 NSA'!J56=0,'T1 NSA'!J56=""),'T1 NSA'!J55*1,'T1 NSA'!J55*'T1 NSA'!J56),$D$190)</f>
        <v>7502.1859999999997</v>
      </c>
      <c r="M192" s="212">
        <f>ROUND(IF(OR('T1 NSA'!K56=0,'T1 NSA'!K56=""),'T1 NSA'!K55*1,'T1 NSA'!K55*'T1 NSA'!K56),$D$190)</f>
        <v>8330.768</v>
      </c>
      <c r="N192" s="212">
        <f>ROUND(IF(OR('T1 NSA'!L56=0,'T1 NSA'!L56=""),'T1 NSA'!L55*1,'T1 NSA'!L55*'T1 NSA'!L56),$D$190)</f>
        <v>8217.31</v>
      </c>
      <c r="O192" s="212">
        <f>ROUND(IF(OR('T1 NSA'!M56=0,'T1 NSA'!M56=""),'T1 NSA'!M55*1,'T1 NSA'!M55*'T1 NSA'!M56),$D$190)</f>
        <v>8091.7060000000001</v>
      </c>
      <c r="P192" s="212">
        <f>ROUND(IF(OR('T1 NSA'!N56=0,'T1 NSA'!N56=""),'T1 NSA'!N55*1,'T1 NSA'!N55*'T1 NSA'!N56),$D$190)</f>
        <v>8052.9589999999998</v>
      </c>
      <c r="Q192" s="212">
        <f>ROUND(IF(OR('T1 NSA'!O56=0,'T1 NSA'!O56=""),'T1 NSA'!O55*1,'T1 NSA'!O55*'T1 NSA'!O56),$D$190)</f>
        <v>8094.7830000000004</v>
      </c>
      <c r="R192" s="216"/>
    </row>
    <row r="193" spans="1:18" s="210" customFormat="1" ht="15" customHeight="1">
      <c r="A193" s="208" t="s">
        <v>470</v>
      </c>
      <c r="B193" s="1261" t="s">
        <v>466</v>
      </c>
      <c r="C193" s="1262" t="s">
        <v>471</v>
      </c>
      <c r="D193" s="1263">
        <v>3</v>
      </c>
      <c r="E193" s="209" t="b">
        <f>ROUND('T1 NSA'!C57,$D$193)=ROUND('T1 NSA'!C30,$D$193)</f>
        <v>1</v>
      </c>
      <c r="F193" s="209" t="b">
        <f>ROUND('T1 NSA'!D57,$D$193)=ROUND('T1 NSA'!D30,$D$193)</f>
        <v>1</v>
      </c>
      <c r="G193" s="209" t="b">
        <f>ROUND('T1 NSA'!E57,$D$193)=ROUND('T1 NSA'!E30,$D$193)</f>
        <v>1</v>
      </c>
      <c r="H193" s="209" t="b">
        <f>ROUND('T1 NSA'!F57,$D$193)=ROUND('T1 NSA'!F30,$D$193)</f>
        <v>1</v>
      </c>
      <c r="I193" s="209" t="b">
        <f>ROUND('T1 NSA'!G57,$D$193)=ROUND('T1 NSA'!G30,$D$193)</f>
        <v>1</v>
      </c>
      <c r="J193" s="209" t="b">
        <f>ROUND('T1 NSA'!H57,$D$193)=ROUND('T1 NSA'!H30,$D$193)</f>
        <v>1</v>
      </c>
      <c r="K193" s="209" t="b">
        <f>ROUND('T1 NSA'!I57,$D$193)=ROUND('T1 NSA'!I30,$D$193)</f>
        <v>1</v>
      </c>
      <c r="L193" s="209" t="b">
        <f>ROUND('T1 NSA'!J57,$D$193)=ROUND('T1 NSA'!J30,$D$193)</f>
        <v>1</v>
      </c>
      <c r="M193" s="209" t="b">
        <f>ROUND('T1 NSA'!K57,$D$193)=ROUND('T1 NSA'!K30,$D$193)</f>
        <v>1</v>
      </c>
      <c r="N193" s="209" t="b">
        <f>ROUND('T1 NSA'!L57,$D$193)=ROUND('T1 NSA'!L30,$D$193)</f>
        <v>1</v>
      </c>
      <c r="O193" s="209" t="b">
        <f>ROUND('T1 NSA'!M57,$D$193)=ROUND('T1 NSA'!M30,$D$193)</f>
        <v>1</v>
      </c>
      <c r="P193" s="209" t="b">
        <f>ROUND('T1 NSA'!N57,$D$193)=ROUND('T1 NSA'!N30,$D$193)</f>
        <v>1</v>
      </c>
      <c r="Q193" s="209" t="b">
        <f>ROUND('T1 NSA'!O57,$D$193)=ROUND('T1 NSA'!O30,$D$193)</f>
        <v>1</v>
      </c>
      <c r="R193" s="216"/>
    </row>
    <row r="194" spans="1:18" s="213" customFormat="1" ht="15" customHeight="1" outlineLevel="1">
      <c r="A194" s="211"/>
      <c r="B194" s="1264"/>
      <c r="C194" s="1265" t="s">
        <v>472</v>
      </c>
      <c r="D194" s="1268"/>
      <c r="E194" s="212">
        <f>ROUND('T1 NSA'!C57,$D$193)</f>
        <v>7853.7250000000004</v>
      </c>
      <c r="F194" s="212">
        <f>ROUND('T1 NSA'!D57,$D$193)</f>
        <v>7942.7610000000004</v>
      </c>
      <c r="G194" s="212">
        <f>ROUND('T1 NSA'!E57,$D$193)</f>
        <v>7511.1419999999998</v>
      </c>
      <c r="H194" s="212">
        <f>ROUND('T1 NSA'!F57,$D$193)</f>
        <v>7015.1549999999997</v>
      </c>
      <c r="I194" s="212">
        <f>ROUND('T1 NSA'!G57,$D$193)</f>
        <v>6908.1480000000001</v>
      </c>
      <c r="J194" s="212">
        <f>ROUND('T1 NSA'!H57,$D$193)</f>
        <v>6747.9570000000003</v>
      </c>
      <c r="K194" s="212">
        <f>ROUND('T1 NSA'!I57,$D$193)</f>
        <v>6822.4589999999998</v>
      </c>
      <c r="L194" s="212">
        <f>ROUND('T1 NSA'!J57,$D$193)</f>
        <v>7502.1859999999997</v>
      </c>
      <c r="M194" s="212">
        <f>ROUND('T1 NSA'!K57,$D$193)</f>
        <v>8330.768</v>
      </c>
      <c r="N194" s="212">
        <f>ROUND('T1 NSA'!L57,$D$193)</f>
        <v>8217.31</v>
      </c>
      <c r="O194" s="212">
        <f>ROUND('T1 NSA'!M57,$D$193)</f>
        <v>8091.7060000000001</v>
      </c>
      <c r="P194" s="212">
        <f>ROUND('T1 NSA'!N57,$D$193)</f>
        <v>8052.9589999999998</v>
      </c>
      <c r="Q194" s="212">
        <f>ROUND('T1 NSA'!O57,$D$193)</f>
        <v>8094.7830000000004</v>
      </c>
      <c r="R194" s="216"/>
    </row>
    <row r="195" spans="1:18" s="213" customFormat="1" ht="15" customHeight="1" outlineLevel="1">
      <c r="A195" s="211"/>
      <c r="B195" s="1264"/>
      <c r="C195" s="1265" t="s">
        <v>473</v>
      </c>
      <c r="D195" s="1268"/>
      <c r="E195" s="212">
        <f>ROUND('T1 NSA'!C30,$D$193)</f>
        <v>7853.7250000000004</v>
      </c>
      <c r="F195" s="212">
        <f>ROUND('T1 NSA'!D30,$D$193)</f>
        <v>7942.7610000000004</v>
      </c>
      <c r="G195" s="212">
        <f>ROUND('T1 NSA'!E30,$D$193)</f>
        <v>7511.1419999999998</v>
      </c>
      <c r="H195" s="212">
        <f>ROUND('T1 NSA'!F30,$D$193)</f>
        <v>7015.1549999999997</v>
      </c>
      <c r="I195" s="212">
        <f>ROUND('T1 NSA'!G30,$D$193)</f>
        <v>6908.1480000000001</v>
      </c>
      <c r="J195" s="212">
        <f>ROUND('T1 NSA'!H30,$D$193)</f>
        <v>6747.9570000000003</v>
      </c>
      <c r="K195" s="212">
        <f>ROUND('T1 NSA'!I30,$D$193)</f>
        <v>6822.4589999999998</v>
      </c>
      <c r="L195" s="212">
        <f>ROUND('T1 NSA'!J30,$D$193)</f>
        <v>7502.1859999999997</v>
      </c>
      <c r="M195" s="212">
        <f>ROUND('T1 NSA'!K30,$D$193)</f>
        <v>8330.768</v>
      </c>
      <c r="N195" s="212">
        <f>ROUND('T1 NSA'!L30,$D$193)</f>
        <v>8217.31</v>
      </c>
      <c r="O195" s="212">
        <f>ROUND('T1 NSA'!M30,$D$193)</f>
        <v>8091.7060000000001</v>
      </c>
      <c r="P195" s="212">
        <f>ROUND('T1 NSA'!N30,$D$193)</f>
        <v>8052.9589999999998</v>
      </c>
      <c r="Q195" s="212">
        <f>ROUND('T1 NSA'!O30,$D$193)</f>
        <v>8094.7830000000004</v>
      </c>
      <c r="R195" s="216"/>
    </row>
    <row r="196" spans="1:18" s="210" customFormat="1" ht="15" customHeight="1">
      <c r="A196" s="208" t="s">
        <v>474</v>
      </c>
      <c r="B196" s="1261" t="s">
        <v>466</v>
      </c>
      <c r="C196" s="1262" t="s">
        <v>475</v>
      </c>
      <c r="D196" s="1263">
        <v>3</v>
      </c>
      <c r="E196" s="209" t="b">
        <f>ROUND('T1 NSA'!C57,$D$196)&lt;=ROUND('T1 NSA'!C14,$D$196)</f>
        <v>1</v>
      </c>
      <c r="F196" s="209" t="b">
        <f>ROUND('T1 NSA'!D57,$D$196)&lt;=ROUND('T1 NSA'!D14,$D$196)</f>
        <v>1</v>
      </c>
      <c r="G196" s="209" t="b">
        <f>ROUND('T1 NSA'!E57,$D$196)&lt;=ROUND('T1 NSA'!E14,$D$196)</f>
        <v>1</v>
      </c>
      <c r="H196" s="209" t="b">
        <f>ROUND('T1 NSA'!F57,$D$196)&lt;=ROUND('T1 NSA'!F14,$D$196)</f>
        <v>1</v>
      </c>
      <c r="I196" s="209" t="b">
        <f>ROUND('T1 NSA'!G57,$D$196)&lt;=ROUND('T1 NSA'!G14,$D$196)</f>
        <v>1</v>
      </c>
      <c r="J196" s="209" t="b">
        <f>ROUND('T1 NSA'!H57,$D$196)&lt;=ROUND('T1 NSA'!H14,$D$196)</f>
        <v>1</v>
      </c>
      <c r="K196" s="209" t="b">
        <f>ROUND('T1 NSA'!I57,$D$196)&lt;=ROUND('T1 NSA'!I14,$D$196)</f>
        <v>1</v>
      </c>
      <c r="L196" s="209" t="b">
        <f>ROUND('T1 NSA'!J57,$D$196)&lt;=ROUND('T1 NSA'!J14,$D$196)</f>
        <v>1</v>
      </c>
      <c r="M196" s="209" t="b">
        <f>ROUND('T1 NSA'!K57,$D$196)&lt;=ROUND('T1 NSA'!K14,$D$196)</f>
        <v>1</v>
      </c>
      <c r="N196" s="209" t="b">
        <f>ROUND('T1 NSA'!L57,$D$196)&lt;=ROUND('T1 NSA'!L14,$D$196)</f>
        <v>1</v>
      </c>
      <c r="O196" s="209" t="b">
        <f>ROUND('T1 NSA'!M57,$D$196)&lt;=ROUND('T1 NSA'!M14,$D$196)</f>
        <v>1</v>
      </c>
      <c r="P196" s="209" t="b">
        <f>ROUND('T1 NSA'!N57,$D$196)&lt;=ROUND('T1 NSA'!N14,$D$196)</f>
        <v>1</v>
      </c>
      <c r="Q196" s="209" t="b">
        <f>ROUND('T1 NSA'!O57,$D$196)&lt;=ROUND('T1 NSA'!O14,$D$196)</f>
        <v>1</v>
      </c>
      <c r="R196" s="216"/>
    </row>
    <row r="197" spans="1:18" s="213" customFormat="1" ht="15" customHeight="1" outlineLevel="1">
      <c r="A197" s="211"/>
      <c r="B197" s="1264"/>
      <c r="C197" s="1265" t="s">
        <v>472</v>
      </c>
      <c r="D197" s="1268"/>
      <c r="E197" s="212">
        <f>ROUND('T1 NSA'!C57,$D$196)</f>
        <v>7853.7250000000004</v>
      </c>
      <c r="F197" s="212">
        <f>ROUND('T1 NSA'!D57,$D$196)</f>
        <v>7942.7610000000004</v>
      </c>
      <c r="G197" s="212">
        <f>ROUND('T1 NSA'!E57,$D$196)</f>
        <v>7511.1419999999998</v>
      </c>
      <c r="H197" s="212">
        <f>ROUND('T1 NSA'!F57,$D$196)</f>
        <v>7015.1549999999997</v>
      </c>
      <c r="I197" s="212">
        <f>ROUND('T1 NSA'!G57,$D$196)</f>
        <v>6908.1480000000001</v>
      </c>
      <c r="J197" s="212">
        <f>ROUND('T1 NSA'!H57,$D$196)</f>
        <v>6747.9570000000003</v>
      </c>
      <c r="K197" s="212">
        <f>ROUND('T1 NSA'!I57,$D$196)</f>
        <v>6822.4589999999998</v>
      </c>
      <c r="L197" s="212">
        <f>ROUND('T1 NSA'!J57,$D$196)</f>
        <v>7502.1859999999997</v>
      </c>
      <c r="M197" s="212">
        <f>ROUND('T1 NSA'!K57,$D$196)</f>
        <v>8330.768</v>
      </c>
      <c r="N197" s="212">
        <f>ROUND('T1 NSA'!L57,$D$196)</f>
        <v>8217.31</v>
      </c>
      <c r="O197" s="212">
        <f>ROUND('T1 NSA'!M57,$D$196)</f>
        <v>8091.7060000000001</v>
      </c>
      <c r="P197" s="212">
        <f>ROUND('T1 NSA'!N57,$D$196)</f>
        <v>8052.9589999999998</v>
      </c>
      <c r="Q197" s="212">
        <f>ROUND('T1 NSA'!O57,$D$196)</f>
        <v>8094.7830000000004</v>
      </c>
      <c r="R197" s="216"/>
    </row>
    <row r="198" spans="1:18" s="213" customFormat="1" ht="15" customHeight="1" outlineLevel="1">
      <c r="A198" s="211"/>
      <c r="B198" s="1264"/>
      <c r="C198" s="1265" t="s">
        <v>476</v>
      </c>
      <c r="D198" s="1268"/>
      <c r="E198" s="212">
        <f>ROUND('T1 NSA'!C14,$D$196)</f>
        <v>8057.8490000000002</v>
      </c>
      <c r="F198" s="212">
        <f>ROUND('T1 NSA'!D14,$D$196)</f>
        <v>8152.9059999999999</v>
      </c>
      <c r="G198" s="212">
        <f>ROUND('T1 NSA'!E14,$D$196)</f>
        <v>7748.3289999999997</v>
      </c>
      <c r="H198" s="212">
        <f>ROUND('T1 NSA'!F14,$D$196)</f>
        <v>7396.1019999999999</v>
      </c>
      <c r="I198" s="212">
        <f>ROUND('T1 NSA'!G14,$D$196)</f>
        <v>7372.2659999999996</v>
      </c>
      <c r="J198" s="212">
        <f>ROUND('T1 NSA'!H14,$D$196)</f>
        <v>7270.6570000000002</v>
      </c>
      <c r="K198" s="212">
        <f>ROUND('T1 NSA'!I14,$D$196)</f>
        <v>7160.11</v>
      </c>
      <c r="L198" s="212">
        <f>ROUND('T1 NSA'!J14,$D$196)</f>
        <v>7797.6909999999998</v>
      </c>
      <c r="M198" s="212">
        <f>ROUND('T1 NSA'!K14,$D$196)</f>
        <v>8780.5319999999992</v>
      </c>
      <c r="N198" s="212">
        <f>ROUND('T1 NSA'!L14,$D$196)</f>
        <v>8674.7479999999996</v>
      </c>
      <c r="O198" s="212">
        <f>ROUND('T1 NSA'!M14,$D$196)</f>
        <v>8557.2929999999997</v>
      </c>
      <c r="P198" s="212">
        <f>ROUND('T1 NSA'!N14,$D$196)</f>
        <v>8527.4509999999991</v>
      </c>
      <c r="Q198" s="212">
        <f>ROUND('T1 NSA'!O14,$D$196)</f>
        <v>8578.7939999999999</v>
      </c>
      <c r="R198" s="216"/>
    </row>
    <row r="199" spans="1:18" s="210" customFormat="1" ht="15" customHeight="1">
      <c r="A199" s="217" t="s">
        <v>100</v>
      </c>
      <c r="B199" s="1261" t="s">
        <v>101</v>
      </c>
      <c r="C199" s="1262" t="s">
        <v>152</v>
      </c>
      <c r="D199" s="1263">
        <v>3</v>
      </c>
      <c r="E199" s="209" t="b">
        <f>ROUND('T1 NSA'!C61,$D$199)=ROUND('T1 NSA'!C66,$D$199)</f>
        <v>1</v>
      </c>
      <c r="F199" s="209" t="b">
        <f>ROUND('T1 NSA'!D61,$D$199)=ROUND('T1 NSA'!D66,$D$199)</f>
        <v>1</v>
      </c>
      <c r="G199" s="209" t="b">
        <f>ROUND('T1 NSA'!E61,$D$199)=ROUND('T1 NSA'!E66,$D$199)</f>
        <v>1</v>
      </c>
      <c r="H199" s="209" t="b">
        <f>ROUND('T1 NSA'!F61,$D$199)=ROUND('T1 NSA'!F66,$D$199)</f>
        <v>1</v>
      </c>
      <c r="I199" s="209" t="b">
        <f>ROUND('T1 NSA'!G61,$D$199)=ROUND('T1 NSA'!G66,$D$199)</f>
        <v>1</v>
      </c>
      <c r="J199" s="209" t="b">
        <f>ROUND('T1 NSA'!H61,$D$199)=ROUND('T1 NSA'!H66,$D$199)</f>
        <v>1</v>
      </c>
      <c r="K199" s="209" t="b">
        <f>ROUND('T1 NSA'!I61,$D$199)=ROUND('T1 NSA'!I66,$D$199)</f>
        <v>1</v>
      </c>
      <c r="L199" s="209" t="b">
        <f>ROUND('T1 NSA'!J61,$D$199)=ROUND('T1 NSA'!J66,$D$199)</f>
        <v>1</v>
      </c>
      <c r="M199" s="209" t="b">
        <f>ROUND('T1 NSA'!K61,$D$199)=ROUND('T1 NSA'!K66,$D$199)</f>
        <v>1</v>
      </c>
      <c r="N199" s="209" t="b">
        <f>ROUND('T1 NSA'!L61,$D$199)=ROUND('T1 NSA'!L66,$D$199)</f>
        <v>1</v>
      </c>
      <c r="O199" s="209" t="b">
        <f>ROUND('T1 NSA'!M61,$D$199)=ROUND('T1 NSA'!M66,$D$199)</f>
        <v>1</v>
      </c>
      <c r="P199" s="209" t="b">
        <f>ROUND('T1 NSA'!N61,$D$199)=ROUND('T1 NSA'!N66,$D$199)</f>
        <v>1</v>
      </c>
      <c r="Q199" s="209" t="b">
        <f>ROUND('T1 NSA'!O61,$D$199)=ROUND('T1 NSA'!O66,$D$199)</f>
        <v>1</v>
      </c>
      <c r="R199" s="216"/>
    </row>
    <row r="200" spans="1:18" s="213" customFormat="1" ht="15" customHeight="1" outlineLevel="1">
      <c r="A200" s="218"/>
      <c r="B200" s="1264"/>
      <c r="C200" s="1265" t="s">
        <v>102</v>
      </c>
      <c r="D200" s="1268"/>
      <c r="E200" s="1267">
        <f>ROUND('T1 NSA'!C61,$D$199)</f>
        <v>8473.6659999999993</v>
      </c>
      <c r="F200" s="1267">
        <f>ROUND('T1 NSA'!D61,$D$199)</f>
        <v>8652.2469999999994</v>
      </c>
      <c r="G200" s="1267">
        <f>ROUND('T1 NSA'!E61,$D$199)</f>
        <v>8258.0049999999992</v>
      </c>
      <c r="H200" s="1267">
        <f>ROUND('T1 NSA'!F61,$D$199)</f>
        <v>7984.4849999999997</v>
      </c>
      <c r="I200" s="1267">
        <f>ROUND('T1 NSA'!G61,$D$199)</f>
        <v>7998.1120000000001</v>
      </c>
      <c r="J200" s="1267">
        <f>ROUND('T1 NSA'!H61,$D$199)</f>
        <v>8227.4779999999992</v>
      </c>
      <c r="K200" s="1267">
        <f>ROUND('T1 NSA'!I61,$D$199)</f>
        <v>7985.4229999999998</v>
      </c>
      <c r="L200" s="1267">
        <f>ROUND('T1 NSA'!J61,$D$199)</f>
        <v>8679.8909999999996</v>
      </c>
      <c r="M200" s="1267">
        <f>ROUND('T1 NSA'!K61,$D$199)</f>
        <v>9941.6589999999997</v>
      </c>
      <c r="N200" s="1267">
        <f>ROUND('T1 NSA'!L61,$D$199)</f>
        <v>9877.1759999999995</v>
      </c>
      <c r="O200" s="1267">
        <f>ROUND('T1 NSA'!M61,$D$199)</f>
        <v>9864.6409999999996</v>
      </c>
      <c r="P200" s="1267">
        <f>ROUND('T1 NSA'!N61,$D$199)</f>
        <v>9843.52</v>
      </c>
      <c r="Q200" s="1267">
        <f>ROUND('T1 NSA'!O61,$D$199)</f>
        <v>9899.2129999999997</v>
      </c>
      <c r="R200" s="216"/>
    </row>
    <row r="201" spans="1:18" s="213" customFormat="1" ht="15" customHeight="1" outlineLevel="1">
      <c r="A201" s="218"/>
      <c r="B201" s="1264"/>
      <c r="C201" s="1265" t="s">
        <v>103</v>
      </c>
      <c r="D201" s="1268"/>
      <c r="E201" s="1267">
        <f>ROUND('T1 NSA'!C66,$D$199)</f>
        <v>8473.6659999999993</v>
      </c>
      <c r="F201" s="1267">
        <f>ROUND('T1 NSA'!D66,$D$199)</f>
        <v>8652.2469999999994</v>
      </c>
      <c r="G201" s="1267">
        <f>ROUND('T1 NSA'!E66,$D$199)</f>
        <v>8258.0049999999992</v>
      </c>
      <c r="H201" s="1267">
        <f>ROUND('T1 NSA'!F66,$D$199)</f>
        <v>7984.4849999999997</v>
      </c>
      <c r="I201" s="1267">
        <f>ROUND('T1 NSA'!G66,$D$199)</f>
        <v>7998.1120000000001</v>
      </c>
      <c r="J201" s="1267">
        <f>ROUND('T1 NSA'!H66,$D$199)</f>
        <v>8227.4779999999992</v>
      </c>
      <c r="K201" s="1267">
        <f>ROUND('T1 NSA'!I66,$D$199)</f>
        <v>7985.4229999999998</v>
      </c>
      <c r="L201" s="1267">
        <f>ROUND('T1 NSA'!J66,$D$199)</f>
        <v>8679.8909999999996</v>
      </c>
      <c r="M201" s="1267">
        <f>ROUND('T1 NSA'!K66,$D$199)</f>
        <v>9941.6589999999997</v>
      </c>
      <c r="N201" s="1267">
        <f>ROUND('T1 NSA'!L66,$D$199)</f>
        <v>9877.1759999999995</v>
      </c>
      <c r="O201" s="1267">
        <f>ROUND('T1 NSA'!M66,$D$199)</f>
        <v>9864.6409999999996</v>
      </c>
      <c r="P201" s="1267">
        <f>ROUND('T1 NSA'!N66,$D$199)</f>
        <v>9843.52</v>
      </c>
      <c r="Q201" s="1267">
        <f>ROUND('T1 NSA'!O66,$D$199)</f>
        <v>9899.2129999999997</v>
      </c>
      <c r="R201" s="216"/>
    </row>
    <row r="202" spans="1:18" s="210" customFormat="1" ht="15" customHeight="1">
      <c r="A202" s="217" t="s">
        <v>114</v>
      </c>
      <c r="B202" s="1261" t="s">
        <v>115</v>
      </c>
      <c r="C202" s="1262" t="s">
        <v>116</v>
      </c>
      <c r="D202" s="1268"/>
      <c r="E202" s="209" t="b">
        <f>'T1 NSA'!C68='T1'!C68</f>
        <v>1</v>
      </c>
      <c r="F202" s="209" t="b">
        <f>'T1 NSA'!D68='T1'!D68</f>
        <v>1</v>
      </c>
      <c r="G202" s="209" t="b">
        <f>'T1 NSA'!E68='T1'!E68</f>
        <v>1</v>
      </c>
      <c r="H202" s="209" t="b">
        <f>'T1 NSA'!F68='T1'!F68</f>
        <v>1</v>
      </c>
      <c r="I202" s="209" t="b">
        <f>'T1 NSA'!G68='T1'!G68</f>
        <v>1</v>
      </c>
      <c r="J202" s="209" t="b">
        <f>'T1 NSA'!H68='T1'!H68</f>
        <v>1</v>
      </c>
      <c r="K202" s="209" t="b">
        <f>'T1 NSA'!I68='T1'!I68</f>
        <v>1</v>
      </c>
      <c r="L202" s="209" t="b">
        <f>'T1 NSA'!J68='T1'!J68</f>
        <v>1</v>
      </c>
      <c r="M202" s="209" t="b">
        <f>'T1 NSA'!K68='T1'!K68</f>
        <v>1</v>
      </c>
      <c r="N202" s="209" t="b">
        <f>'T1 NSA'!L68='T1'!L68</f>
        <v>1</v>
      </c>
      <c r="O202" s="209" t="b">
        <f>'T1 NSA'!M68='T1'!M68</f>
        <v>1</v>
      </c>
      <c r="P202" s="209" t="b">
        <f>'T1 NSA'!N68='T1'!N68</f>
        <v>1</v>
      </c>
      <c r="Q202" s="209" t="b">
        <f>'T1 NSA'!O68='T1'!O68</f>
        <v>1</v>
      </c>
      <c r="R202" s="216"/>
    </row>
    <row r="203" spans="1:18" s="213" customFormat="1" ht="15" customHeight="1" outlineLevel="1">
      <c r="A203" s="218"/>
      <c r="B203" s="1264"/>
      <c r="C203" s="1265" t="s">
        <v>146</v>
      </c>
      <c r="D203" s="1268"/>
      <c r="E203" s="1267">
        <f>'T1 NSA'!C68</f>
        <v>2782.28</v>
      </c>
      <c r="F203" s="1267">
        <f>'T1 NSA'!D68</f>
        <v>2876.7525623000001</v>
      </c>
      <c r="G203" s="1267">
        <f>'T1 NSA'!E68</f>
        <v>3019.6111864999998</v>
      </c>
      <c r="H203" s="1267">
        <f>'T1 NSA'!F68</f>
        <v>3150.1862650000003</v>
      </c>
      <c r="I203" s="1267">
        <f>'T1 NSA'!G68</f>
        <v>3509.556</v>
      </c>
      <c r="J203" s="1267">
        <f>'T1 NSA'!H68</f>
        <v>3777.0235627000002</v>
      </c>
      <c r="K203" s="1267">
        <f>'T1 NSA'!I68</f>
        <v>3855.5410000000002</v>
      </c>
      <c r="L203" s="1267">
        <f>'T1 NSA'!J68</f>
        <v>4059.8598324999998</v>
      </c>
      <c r="M203" s="1267">
        <f>'T1 NSA'!K68</f>
        <v>4082.2502751863694</v>
      </c>
      <c r="N203" s="1267">
        <f>'T1 NSA'!L68</f>
        <v>4167.7112108402225</v>
      </c>
      <c r="O203" s="1267">
        <f>'T1 NSA'!M68</f>
        <v>4253.1721464940756</v>
      </c>
      <c r="P203" s="1267">
        <f>'T1 NSA'!N68</f>
        <v>4326.7083004287861</v>
      </c>
      <c r="Q203" s="1267">
        <f>'T1 NSA'!O68</f>
        <v>4402.2319179833539</v>
      </c>
      <c r="R203" s="216"/>
    </row>
    <row r="204" spans="1:18" s="213" customFormat="1" ht="15" customHeight="1" outlineLevel="1">
      <c r="A204" s="218"/>
      <c r="B204" s="1264"/>
      <c r="C204" s="1265" t="s">
        <v>118</v>
      </c>
      <c r="D204" s="1268"/>
      <c r="E204" s="1267">
        <f>'T1'!C68</f>
        <v>2782.28</v>
      </c>
      <c r="F204" s="1267">
        <f>'T1'!D68</f>
        <v>2876.7525623000001</v>
      </c>
      <c r="G204" s="1267">
        <f>'T1'!E68</f>
        <v>3019.6111864999998</v>
      </c>
      <c r="H204" s="1267">
        <f>'T1'!F68</f>
        <v>3150.1862650000003</v>
      </c>
      <c r="I204" s="1267">
        <f>'T1'!G68</f>
        <v>3509.556</v>
      </c>
      <c r="J204" s="1267">
        <f>'T1'!H68</f>
        <v>3777.0235627000002</v>
      </c>
      <c r="K204" s="1267">
        <f>'T1'!I68</f>
        <v>3855.5410000000002</v>
      </c>
      <c r="L204" s="1267">
        <f>'T1'!J68</f>
        <v>4059.8598324999998</v>
      </c>
      <c r="M204" s="1267">
        <f>'T1'!K68</f>
        <v>4082.2502751863694</v>
      </c>
      <c r="N204" s="1267">
        <f>'T1'!L68</f>
        <v>4167.7112108402225</v>
      </c>
      <c r="O204" s="1267">
        <f>'T1'!M68</f>
        <v>4253.1721464940756</v>
      </c>
      <c r="P204" s="1267">
        <f>'T1'!N68</f>
        <v>4326.7083004287861</v>
      </c>
      <c r="Q204" s="1267">
        <f>'T1'!O68</f>
        <v>4402.2319179833539</v>
      </c>
      <c r="R204" s="216"/>
    </row>
    <row r="205" spans="1:18" s="210" customFormat="1" ht="15" customHeight="1">
      <c r="A205" s="217" t="s">
        <v>104</v>
      </c>
      <c r="B205" s="1261" t="s">
        <v>105</v>
      </c>
      <c r="C205" s="1262" t="s">
        <v>153</v>
      </c>
      <c r="D205" s="1263">
        <v>2</v>
      </c>
      <c r="E205" s="209" t="b">
        <f>ROUND(('T1 NSA'!C66/'T1 NSA'!C68),$D$205)=ROUND('T1 NSA'!C70,$D$205)</f>
        <v>1</v>
      </c>
      <c r="F205" s="209" t="b">
        <f>ROUND(('T1 NSA'!D66/'T1 NSA'!D68),$D$205)=ROUND('T1 NSA'!D70,$D$205)</f>
        <v>1</v>
      </c>
      <c r="G205" s="209" t="b">
        <f>ROUND(('T1 NSA'!E66/'T1 NSA'!E68),$D$205)=ROUND('T1 NSA'!E70,$D$205)</f>
        <v>1</v>
      </c>
      <c r="H205" s="209" t="b">
        <f>ROUND(('T1 NSA'!F66/'T1 NSA'!F68),$D$205)=ROUND('T1 NSA'!F70,$D$205)</f>
        <v>1</v>
      </c>
      <c r="I205" s="209" t="b">
        <f>ROUND(('T1 NSA'!G66/'T1 NSA'!G68),$D$205)=ROUND('T1 NSA'!G70,$D$205)</f>
        <v>1</v>
      </c>
      <c r="J205" s="209" t="b">
        <f>ROUND(('T1 NSA'!H66/'T1 NSA'!H68),$D$205)=ROUND('T1 NSA'!H70,$D$205)</f>
        <v>1</v>
      </c>
      <c r="K205" s="209" t="b">
        <f>ROUND(('T1 NSA'!I66/'T1 NSA'!I68),$D$205)=ROUND('T1 NSA'!I70,$D$205)</f>
        <v>1</v>
      </c>
      <c r="L205" s="209" t="b">
        <f>ROUND(('T1 NSA'!J66/'T1 NSA'!J68),$D$205)=ROUND('T1 NSA'!J70,$D$205)</f>
        <v>1</v>
      </c>
      <c r="M205" s="209" t="b">
        <f>ROUND(('T1 NSA'!K66/'T1 NSA'!K68),$D$205)=ROUND('T1 NSA'!K70,$D$205)</f>
        <v>1</v>
      </c>
      <c r="N205" s="209" t="b">
        <f>ROUND(('T1 NSA'!L66/'T1 NSA'!L68),$D$205)=ROUND('T1 NSA'!L70,$D$205)</f>
        <v>1</v>
      </c>
      <c r="O205" s="209" t="b">
        <f>ROUND(('T1 NSA'!M66/'T1 NSA'!M68),$D$205)=ROUND('T1 NSA'!M70,$D$205)</f>
        <v>1</v>
      </c>
      <c r="P205" s="209" t="b">
        <f>ROUND(('T1 NSA'!N66/'T1 NSA'!N68),$D$205)=ROUND('T1 NSA'!N70,$D$205)</f>
        <v>1</v>
      </c>
      <c r="Q205" s="209" t="b">
        <f>ROUND(('T1 NSA'!O66/'T1 NSA'!O68),$D$205)=ROUND('T1 NSA'!O70,$D$205)</f>
        <v>1</v>
      </c>
      <c r="R205" s="216"/>
    </row>
    <row r="206" spans="1:18" s="213" customFormat="1" ht="15" customHeight="1" outlineLevel="1">
      <c r="A206" s="218"/>
      <c r="B206" s="1264"/>
      <c r="C206" s="1265" t="s">
        <v>106</v>
      </c>
      <c r="D206" s="1268"/>
      <c r="E206" s="231">
        <f>ROUND(('T1 NSA'!C66/'T1 NSA'!C68),$D$205)</f>
        <v>3.05</v>
      </c>
      <c r="F206" s="231">
        <f>ROUND(('T1 NSA'!D66/'T1 NSA'!D68),$D$205)</f>
        <v>3.01</v>
      </c>
      <c r="G206" s="231">
        <f>ROUND(('T1 NSA'!E66/'T1 NSA'!E68),$D$205)</f>
        <v>2.73</v>
      </c>
      <c r="H206" s="231">
        <f>ROUND(('T1 NSA'!F66/'T1 NSA'!F68),$D$205)</f>
        <v>2.5299999999999998</v>
      </c>
      <c r="I206" s="231">
        <f>ROUND(('T1 NSA'!G66/'T1 NSA'!G68),$D$205)</f>
        <v>2.2799999999999998</v>
      </c>
      <c r="J206" s="231">
        <f>ROUND(('T1 NSA'!H66/'T1 NSA'!H68),$D$205)</f>
        <v>2.1800000000000002</v>
      </c>
      <c r="K206" s="231">
        <f>ROUND(('T1 NSA'!I66/'T1 NSA'!I68),$D$205)</f>
        <v>2.0699999999999998</v>
      </c>
      <c r="L206" s="231">
        <f>ROUND(('T1 NSA'!J66/'T1 NSA'!J68),$D$205)</f>
        <v>2.14</v>
      </c>
      <c r="M206" s="231">
        <f>ROUND(('T1 NSA'!K66/'T1 NSA'!K68),$D$205)</f>
        <v>2.44</v>
      </c>
      <c r="N206" s="231">
        <f>ROUND(('T1 NSA'!L66/'T1 NSA'!L68),$D$205)</f>
        <v>2.37</v>
      </c>
      <c r="O206" s="231">
        <f>ROUND(('T1 NSA'!M66/'T1 NSA'!M68),$D$205)</f>
        <v>2.3199999999999998</v>
      </c>
      <c r="P206" s="231">
        <f>ROUND(('T1 NSA'!N66/'T1 NSA'!N68),$D$205)</f>
        <v>2.2799999999999998</v>
      </c>
      <c r="Q206" s="231">
        <f>ROUND(('T1 NSA'!O66/'T1 NSA'!O68),$D$205)</f>
        <v>2.25</v>
      </c>
      <c r="R206" s="216"/>
    </row>
    <row r="207" spans="1:18" s="213" customFormat="1" ht="15" customHeight="1" outlineLevel="1">
      <c r="A207" s="218"/>
      <c r="B207" s="1264"/>
      <c r="C207" s="1265" t="s">
        <v>107</v>
      </c>
      <c r="D207" s="1268"/>
      <c r="E207" s="231">
        <f>ROUND('T1 NSA'!C70,$D$205)</f>
        <v>3.05</v>
      </c>
      <c r="F207" s="231">
        <f>ROUND('T1 NSA'!D70,$D$205)</f>
        <v>3.01</v>
      </c>
      <c r="G207" s="231">
        <f>ROUND('T1 NSA'!E70,$D$205)</f>
        <v>2.73</v>
      </c>
      <c r="H207" s="231">
        <f>ROUND('T1 NSA'!F70,$D$205)</f>
        <v>2.5299999999999998</v>
      </c>
      <c r="I207" s="231">
        <f>ROUND('T1 NSA'!G70,$D$205)</f>
        <v>2.2799999999999998</v>
      </c>
      <c r="J207" s="231">
        <f>ROUND('T1 NSA'!H70,$D$205)</f>
        <v>2.1800000000000002</v>
      </c>
      <c r="K207" s="231">
        <f>ROUND('T1 NSA'!I70,$D$205)</f>
        <v>2.0699999999999998</v>
      </c>
      <c r="L207" s="231">
        <f>ROUND('T1 NSA'!J70,$D$205)</f>
        <v>2.14</v>
      </c>
      <c r="M207" s="231">
        <f>ROUND('T1 NSA'!K70,$D$205)</f>
        <v>2.44</v>
      </c>
      <c r="N207" s="231">
        <f>ROUND('T1 NSA'!L70,$D$205)</f>
        <v>2.37</v>
      </c>
      <c r="O207" s="231">
        <f>ROUND('T1 NSA'!M70,$D$205)</f>
        <v>2.3199999999999998</v>
      </c>
      <c r="P207" s="231">
        <f>ROUND('T1 NSA'!N70,$D$205)</f>
        <v>2.2799999999999998</v>
      </c>
      <c r="Q207" s="231">
        <f>ROUND('T1 NSA'!O70,$D$205)</f>
        <v>2.25</v>
      </c>
      <c r="R207" s="216"/>
    </row>
    <row r="208" spans="1:18" s="210" customFormat="1" ht="15" customHeight="1">
      <c r="A208" s="208" t="s">
        <v>128</v>
      </c>
      <c r="B208" s="1261" t="s">
        <v>129</v>
      </c>
      <c r="C208" s="220" t="s">
        <v>130</v>
      </c>
      <c r="D208" s="1263">
        <v>3</v>
      </c>
      <c r="E208" s="209" t="b">
        <f>IF('T1 NSA'!C16&gt;0,(ROUND('T1 NSA'!C41,$D$208)=ROUND('T1 NSA'!C16/'T1 NSA'!C39,$D$208)),"N/A")</f>
        <v>1</v>
      </c>
      <c r="F208" s="209" t="b">
        <f>IF('T1 NSA'!D16&gt;0,(ROUND('T1 NSA'!D41,$D$208)=ROUND('T1 NSA'!D16/'T1 NSA'!D39,$D$208)),"N/A")</f>
        <v>1</v>
      </c>
      <c r="G208" s="209" t="b">
        <f>IF('T1 NSA'!E16&gt;0,(ROUND('T1 NSA'!E41,$D$208)=ROUND('T1 NSA'!E16/'T1 NSA'!E39,$D$208)),"N/A")</f>
        <v>1</v>
      </c>
      <c r="H208" s="209" t="b">
        <f>IF('T1 NSA'!F16&gt;0,(ROUND('T1 NSA'!F41,$D$208)=ROUND('T1 NSA'!F16/'T1 NSA'!F39,$D$208)),"N/A")</f>
        <v>1</v>
      </c>
      <c r="I208" s="209" t="b">
        <f>IF('T1 NSA'!G16&gt;0,(ROUND('T1 NSA'!G41,$D$208)=ROUND('T1 NSA'!G16/'T1 NSA'!G39,$D$208)),"N/A")</f>
        <v>1</v>
      </c>
      <c r="J208" s="209" t="b">
        <f>IF('T1 NSA'!H16&gt;0,(ROUND('T1 NSA'!H41,$D$208)=ROUND('T1 NSA'!H16/'T1 NSA'!H39,$D$208)),"N/A")</f>
        <v>1</v>
      </c>
      <c r="K208" s="209" t="b">
        <f>IF('T1 NSA'!I16&gt;0,(ROUND('T1 NSA'!I41,$D$208)=ROUND('T1 NSA'!I16/'T1 NSA'!I39,$D$208)),"N/A")</f>
        <v>1</v>
      </c>
      <c r="L208" s="209" t="b">
        <f>IF('T1 NSA'!J16&gt;0,(ROUND('T1 NSA'!J41,$D$208)=ROUND('T1 NSA'!J16/'T1 NSA'!J39,$D$208)),"N/A")</f>
        <v>1</v>
      </c>
      <c r="M208" s="209" t="str">
        <f>IF('T1 NSA'!K16&gt;0,(ROUND('T1 NSA'!K41,$D$208)=ROUND('T1 NSA'!K16/'T1 NSA'!K39,$D$208)),"N/A")</f>
        <v>N/A</v>
      </c>
      <c r="N208" s="209" t="str">
        <f>IF('T1 NSA'!L16&gt;0,(ROUND('T1 NSA'!L41,$D$208)=ROUND('T1 NSA'!L16/'T1 NSA'!L39,$D$208)),"N/A")</f>
        <v>N/A</v>
      </c>
      <c r="O208" s="209" t="str">
        <f>IF('T1 NSA'!M16&gt;0,(ROUND('T1 NSA'!M41,$D$208)=ROUND('T1 NSA'!M16/'T1 NSA'!M39,$D$208)),"N/A")</f>
        <v>N/A</v>
      </c>
      <c r="P208" s="209" t="b">
        <f>IF('T1 NSA'!N16&gt;0,(ROUND('T1 NSA'!N41,$D$208)=ROUND('T1 NSA'!N16/'T1 NSA'!N39,$D$208)),"N/A")</f>
        <v>1</v>
      </c>
      <c r="Q208" s="209" t="b">
        <f>IF('T1 NSA'!O16&gt;0,(ROUND('T1 NSA'!O41,$D$208)=ROUND('T1 NSA'!O16/'T1 NSA'!O39,$D$208)),"N/A")</f>
        <v>1</v>
      </c>
      <c r="R208" s="216"/>
    </row>
    <row r="209" spans="1:22" s="213" customFormat="1" ht="15" customHeight="1" outlineLevel="1">
      <c r="A209" s="211"/>
      <c r="B209" s="1264"/>
      <c r="C209" s="1265" t="s">
        <v>131</v>
      </c>
      <c r="D209" s="1268"/>
      <c r="E209" s="221">
        <f>IF('T1 NSA'!C16&gt;0,(ROUND('T1 NSA'!C41,$D$208)),"N/A")</f>
        <v>0.04</v>
      </c>
      <c r="F209" s="221">
        <f>IF('T1 NSA'!D16&gt;0,(ROUND('T1 NSA'!D41,$D$208)),"N/A")</f>
        <v>0.04</v>
      </c>
      <c r="G209" s="221">
        <f>IF('T1 NSA'!E16&gt;0,(ROUND('T1 NSA'!E41,$D$208)),"N/A")</f>
        <v>0.04</v>
      </c>
      <c r="H209" s="221">
        <f>IF('T1 NSA'!F16&gt;0,(ROUND('T1 NSA'!F41,$D$208)),"N/A")</f>
        <v>0.04</v>
      </c>
      <c r="I209" s="221">
        <f>IF('T1 NSA'!G16&gt;0,(ROUND('T1 NSA'!G41,$D$208)),"N/A")</f>
        <v>0.04</v>
      </c>
      <c r="J209" s="221">
        <f>IF('T1 NSA'!H16&gt;0,(ROUND('T1 NSA'!H41,$D$208)),"N/A")</f>
        <v>0.04</v>
      </c>
      <c r="K209" s="221">
        <f>IF('T1 NSA'!I16&gt;0,(ROUND('T1 NSA'!I41,$D$208)),"N/A")</f>
        <v>0.04</v>
      </c>
      <c r="L209" s="221">
        <f>IF('T1 NSA'!J16&gt;0,(ROUND('T1 NSA'!J41,$D$208)),"N/A")</f>
        <v>0.04</v>
      </c>
      <c r="M209" s="221" t="str">
        <f>IF('T1 NSA'!K16&gt;0,(ROUND('T1 NSA'!K41,$D$208)),"N/A")</f>
        <v>N/A</v>
      </c>
      <c r="N209" s="221" t="str">
        <f>IF('T1 NSA'!L16&gt;0,(ROUND('T1 NSA'!L41,$D$208)),"N/A")</f>
        <v>N/A</v>
      </c>
      <c r="O209" s="221" t="str">
        <f>IF('T1 NSA'!M16&gt;0,(ROUND('T1 NSA'!M41,$D$208)),"N/A")</f>
        <v>N/A</v>
      </c>
      <c r="P209" s="221">
        <f>IF('T1 NSA'!N16&gt;0,(ROUND('T1 NSA'!N41,$D$208)),"N/A")</f>
        <v>0</v>
      </c>
      <c r="Q209" s="221">
        <f>IF('T1 NSA'!O16&gt;0,(ROUND('T1 NSA'!O41,$D$208)),"N/A")</f>
        <v>2E-3</v>
      </c>
      <c r="R209" s="216"/>
    </row>
    <row r="210" spans="1:22" s="213" customFormat="1" ht="15" customHeight="1" outlineLevel="1">
      <c r="A210" s="211"/>
      <c r="B210" s="1264"/>
      <c r="C210" s="1265" t="s">
        <v>132</v>
      </c>
      <c r="D210" s="1268"/>
      <c r="E210" s="221">
        <f>IF('T1 NSA'!C16&gt;0,ROUND('T1 NSA'!C16/'T1 NSA'!C39,$D$208),"N/A")</f>
        <v>0.04</v>
      </c>
      <c r="F210" s="221">
        <f>IF('T1 NSA'!D16&gt;0,ROUND('T1 NSA'!D16/'T1 NSA'!D39,$D$208),"N/A")</f>
        <v>0.04</v>
      </c>
      <c r="G210" s="221">
        <f>IF('T1 NSA'!E16&gt;0,ROUND('T1 NSA'!E16/'T1 NSA'!E39,$D$208),"N/A")</f>
        <v>0.04</v>
      </c>
      <c r="H210" s="221">
        <f>IF('T1 NSA'!F16&gt;0,ROUND('T1 NSA'!F16/'T1 NSA'!F39,$D$208),"N/A")</f>
        <v>0.04</v>
      </c>
      <c r="I210" s="221">
        <f>IF('T1 NSA'!G16&gt;0,ROUND('T1 NSA'!G16/'T1 NSA'!G39,$D$208),"N/A")</f>
        <v>0.04</v>
      </c>
      <c r="J210" s="221">
        <f>IF('T1 NSA'!H16&gt;0,ROUND('T1 NSA'!H16/'T1 NSA'!H39,$D$208),"N/A")</f>
        <v>0.04</v>
      </c>
      <c r="K210" s="221">
        <f>IF('T1 NSA'!I16&gt;0,ROUND('T1 NSA'!I16/'T1 NSA'!I39,$D$208),"N/A")</f>
        <v>0.04</v>
      </c>
      <c r="L210" s="221">
        <f>IF('T1 NSA'!J16&gt;0,ROUND('T1 NSA'!J16/'T1 NSA'!J39,$D$208),"N/A")</f>
        <v>0.04</v>
      </c>
      <c r="M210" s="221" t="str">
        <f>IF('T1 NSA'!K16&gt;0,ROUND('T1 NSA'!K16/'T1 NSA'!K39,$D$208),"N/A")</f>
        <v>N/A</v>
      </c>
      <c r="N210" s="221" t="str">
        <f>IF('T1 NSA'!L16&gt;0,ROUND('T1 NSA'!L16/'T1 NSA'!L39,$D$208),"N/A")</f>
        <v>N/A</v>
      </c>
      <c r="O210" s="221" t="str">
        <f>IF('T1 NSA'!M16&gt;0,ROUND('T1 NSA'!M16/'T1 NSA'!M39,$D$208),"N/A")</f>
        <v>N/A</v>
      </c>
      <c r="P210" s="221">
        <f>IF('T1 NSA'!N16&gt;0,ROUND('T1 NSA'!N16/'T1 NSA'!N39,$D$208),"N/A")</f>
        <v>0</v>
      </c>
      <c r="Q210" s="221">
        <f>IF('T1 NSA'!O16&gt;0,ROUND('T1 NSA'!O16/'T1 NSA'!O39,$D$208),"N/A")</f>
        <v>2E-3</v>
      </c>
      <c r="R210" s="216"/>
    </row>
    <row r="211" spans="1:22" s="210" customFormat="1" ht="15" customHeight="1">
      <c r="A211" s="208" t="s">
        <v>133</v>
      </c>
      <c r="B211" s="1261" t="s">
        <v>157</v>
      </c>
      <c r="C211" s="1275" t="s">
        <v>156</v>
      </c>
      <c r="D211" s="1263">
        <v>2</v>
      </c>
      <c r="E211" s="209" t="b">
        <f>IF('T1 NSA'!C16&gt;0,IF(ISERROR(ROUND(('T1 NSA'!C16-('T1 NSA'!C39*'T1 NSA'!C43))/(('T1 NSA'!C39*'T1 NSA'!C42)-('T1 NSA'!C39*'T1 NSA'!C43)),$D$211)),"N/A",ROUND(('T1 NSA'!C16-('T1 NSA'!C39*'T1 NSA'!C43))/(('T1 NSA'!C39*'T1 NSA'!C42)-('T1 NSA'!C39*'T1 NSA'!C43)),$D$211))=ROUND('T1 NSA'!C44,$D$211),"N/A")</f>
        <v>0</v>
      </c>
      <c r="F211" s="209" t="b">
        <f>IF('T1 NSA'!D16&gt;0,IF(ISERROR(ROUND(('T1 NSA'!D16-('T1 NSA'!D39*'T1 NSA'!D43))/(('T1 NSA'!D39*'T1 NSA'!D42)-('T1 NSA'!D39*'T1 NSA'!D43)),$D$211)),"N/A",ROUND(('T1 NSA'!D16-('T1 NSA'!D39*'T1 NSA'!D43))/(('T1 NSA'!D39*'T1 NSA'!D42)-('T1 NSA'!D39*'T1 NSA'!D43)),$D$211))=ROUND('T1 NSA'!D44,$D$211),"N/A")</f>
        <v>0</v>
      </c>
      <c r="G211" s="209" t="b">
        <f>IF('T1 NSA'!E16&gt;0,IF(ISERROR(ROUND(('T1 NSA'!E16-('T1 NSA'!E39*'T1 NSA'!E43))/(('T1 NSA'!E39*'T1 NSA'!E42)-('T1 NSA'!E39*'T1 NSA'!E43)),$D$211)),"N/A",ROUND(('T1 NSA'!E16-('T1 NSA'!E39*'T1 NSA'!E43))/(('T1 NSA'!E39*'T1 NSA'!E42)-('T1 NSA'!E39*'T1 NSA'!E43)),$D$211))=ROUND('T1 NSA'!E44,$D$211),"N/A")</f>
        <v>0</v>
      </c>
      <c r="H211" s="209" t="b">
        <f>IF('T1 NSA'!F16&gt;0,IF(ISERROR(ROUND(('T1 NSA'!F16-('T1 NSA'!F39*'T1 NSA'!F43))/(('T1 NSA'!F39*'T1 NSA'!F42)-('T1 NSA'!F39*'T1 NSA'!F43)),$D$211)),"N/A",ROUND(('T1 NSA'!F16-('T1 NSA'!F39*'T1 NSA'!F43))/(('T1 NSA'!F39*'T1 NSA'!F42)-('T1 NSA'!F39*'T1 NSA'!F43)),$D$211))=ROUND('T1 NSA'!F44,$D$211),"N/A")</f>
        <v>1</v>
      </c>
      <c r="I211" s="209" t="b">
        <f>IF('T1 NSA'!G16&gt;0,IF(ISERROR(ROUND(('T1 NSA'!G16-('T1 NSA'!G39*'T1 NSA'!G43))/(('T1 NSA'!G39*'T1 NSA'!G42)-('T1 NSA'!G39*'T1 NSA'!G43)),$D$211)),"N/A",ROUND(('T1 NSA'!G16-('T1 NSA'!G39*'T1 NSA'!G43))/(('T1 NSA'!G39*'T1 NSA'!G42)-('T1 NSA'!G39*'T1 NSA'!G43)),$D$211))=ROUND('T1 NSA'!G44,$D$211),"N/A")</f>
        <v>1</v>
      </c>
      <c r="J211" s="209" t="b">
        <f>IF('T1 NSA'!H16&gt;0,IF(ISERROR(ROUND(('T1 NSA'!H16-('T1 NSA'!H39*'T1 NSA'!H43))/(('T1 NSA'!H39*'T1 NSA'!H42)-('T1 NSA'!H39*'T1 NSA'!H43)),$D$211)),"N/A",ROUND(('T1 NSA'!H16-('T1 NSA'!H39*'T1 NSA'!H43))/(('T1 NSA'!H39*'T1 NSA'!H42)-('T1 NSA'!H39*'T1 NSA'!H43)),$D$211))=ROUND('T1 NSA'!H44,$D$211),"N/A")</f>
        <v>1</v>
      </c>
      <c r="K211" s="209" t="b">
        <f>IF('T1 NSA'!I16&gt;0,IF(ISERROR(ROUND(('T1 NSA'!I16-('T1 NSA'!I39*'T1 NSA'!I43))/(('T1 NSA'!I39*'T1 NSA'!I42)-('T1 NSA'!I39*'T1 NSA'!I43)),$D$211)),"N/A",ROUND(('T1 NSA'!I16-('T1 NSA'!I39*'T1 NSA'!I43))/(('T1 NSA'!I39*'T1 NSA'!I42)-('T1 NSA'!I39*'T1 NSA'!I43)),$D$211))=ROUND('T1 NSA'!I44,$D$211),"N/A")</f>
        <v>1</v>
      </c>
      <c r="L211" s="209" t="b">
        <f>IF('T1 NSA'!J16&gt;0,IF(ISERROR(ROUND(('T1 NSA'!J16-('T1 NSA'!J39*'T1 NSA'!J43))/(('T1 NSA'!J39*'T1 NSA'!J42)-('T1 NSA'!J39*'T1 NSA'!J43)),$D$211)),"N/A",ROUND(('T1 NSA'!J16-('T1 NSA'!J39*'T1 NSA'!J43))/(('T1 NSA'!J39*'T1 NSA'!J42)-('T1 NSA'!J39*'T1 NSA'!J43)),$D$211))=ROUND('T1 NSA'!J44,$D$211),"N/A")</f>
        <v>1</v>
      </c>
      <c r="M211" s="209" t="str">
        <f>IF('T1 NSA'!K16&gt;0,IF(ISERROR(ROUND(('T1 NSA'!K16-('T1 NSA'!K39*'T1 NSA'!K43))/(('T1 NSA'!K39*'T1 NSA'!K42)-('T1 NSA'!K39*'T1 NSA'!K43)),$D$211)),"N/A",ROUND(('T1 NSA'!K16-('T1 NSA'!K39*'T1 NSA'!K43))/(('T1 NSA'!K39*'T1 NSA'!K42)-('T1 NSA'!K39*'T1 NSA'!K43)),$D$211))=ROUND('T1 NSA'!K44,$D$211),"N/A")</f>
        <v>N/A</v>
      </c>
      <c r="N211" s="209" t="str">
        <f>IF('T1 NSA'!L16&gt;0,IF(ISERROR(ROUND(('T1 NSA'!L16-('T1 NSA'!L39*'T1 NSA'!L43))/(('T1 NSA'!L39*'T1 NSA'!L42)-('T1 NSA'!L39*'T1 NSA'!L43)),$D$211)),"N/A",ROUND(('T1 NSA'!L16-('T1 NSA'!L39*'T1 NSA'!L43))/(('T1 NSA'!L39*'T1 NSA'!L42)-('T1 NSA'!L39*'T1 NSA'!L43)),$D$211))=ROUND('T1 NSA'!L44,$D$211),"N/A")</f>
        <v>N/A</v>
      </c>
      <c r="O211" s="209" t="str">
        <f>IF('T1 NSA'!M16&gt;0,IF(ISERROR(ROUND(('T1 NSA'!M16-('T1 NSA'!M39*'T1 NSA'!M43))/(('T1 NSA'!M39*'T1 NSA'!M42)-('T1 NSA'!M39*'T1 NSA'!M43)),$D$211)),"N/A",ROUND(('T1 NSA'!M16-('T1 NSA'!M39*'T1 NSA'!M43))/(('T1 NSA'!M39*'T1 NSA'!M42)-('T1 NSA'!M39*'T1 NSA'!M43)),$D$211))=ROUND('T1 NSA'!M44,$D$211),"N/A")</f>
        <v>N/A</v>
      </c>
      <c r="P211" s="209" t="b">
        <f>IF('T1 NSA'!N16&gt;0,IF(ISERROR(ROUND(('T1 NSA'!N16-('T1 NSA'!N39*'T1 NSA'!N43))/(('T1 NSA'!N39*'T1 NSA'!N42)-('T1 NSA'!N39*'T1 NSA'!N43)),$D$211)),"N/A",ROUND(('T1 NSA'!N16-('T1 NSA'!N39*'T1 NSA'!N43))/(('T1 NSA'!N39*'T1 NSA'!N42)-('T1 NSA'!N39*'T1 NSA'!N43)),$D$211))=ROUND('T1 NSA'!N44,$D$211),"N/A")</f>
        <v>1</v>
      </c>
      <c r="Q211" s="209" t="b">
        <f>IF('T1 NSA'!O16&gt;0,IF(ISERROR(ROUND(('T1 NSA'!O16-('T1 NSA'!O39*'T1 NSA'!O43))/(('T1 NSA'!O39*'T1 NSA'!O42)-('T1 NSA'!O39*'T1 NSA'!O43)),$D$211)),"N/A",ROUND(('T1 NSA'!O16-('T1 NSA'!O39*'T1 NSA'!O43))/(('T1 NSA'!O39*'T1 NSA'!O42)-('T1 NSA'!O39*'T1 NSA'!O43)),$D$211))=ROUND('T1 NSA'!O44,$D$211),"N/A")</f>
        <v>1</v>
      </c>
      <c r="R211" s="216"/>
    </row>
    <row r="212" spans="1:22" s="213" customFormat="1" ht="15" customHeight="1" outlineLevel="1">
      <c r="A212" s="211"/>
      <c r="B212" s="1264"/>
      <c r="C212" s="1276" t="s">
        <v>155</v>
      </c>
      <c r="D212" s="1268"/>
      <c r="E212" s="222" t="str">
        <f>IF(ISERROR(ROUND(('T1 NSA'!C16-('T1 NSA'!C39*'T1 NSA'!C43))/(('T1 NSA'!C39*'T1 NSA'!C42)-('T1 NSA'!C39*'T1 NSA'!C43)),$D$211)),"N/A",ROUND(('T1 NSA'!C16-('T1 NSA'!C39*'T1 NSA'!C43))/(('T1 NSA'!C39*'T1 NSA'!C42)-('T1 NSA'!C39*'T1 NSA'!C43)),$D$211))</f>
        <v>N/A</v>
      </c>
      <c r="F212" s="222" t="str">
        <f>IF(ISERROR(ROUND(('T1 NSA'!D16-('T1 NSA'!D39*'T1 NSA'!D43))/(('T1 NSA'!D39*'T1 NSA'!D42)-('T1 NSA'!D39*'T1 NSA'!D43)),$D$211)),"N/A",ROUND(('T1 NSA'!D16-('T1 NSA'!D39*'T1 NSA'!D43))/(('T1 NSA'!D39*'T1 NSA'!D42)-('T1 NSA'!D39*'T1 NSA'!D43)),$D$211))</f>
        <v>N/A</v>
      </c>
      <c r="G212" s="222" t="str">
        <f>IF(ISERROR(ROUND(('T1 NSA'!E16-('T1 NSA'!E39*'T1 NSA'!E43))/(('T1 NSA'!E39*'T1 NSA'!E42)-('T1 NSA'!E39*'T1 NSA'!E43)),$D$211)),"N/A",ROUND(('T1 NSA'!E16-('T1 NSA'!E39*'T1 NSA'!E43))/(('T1 NSA'!E39*'T1 NSA'!E42)-('T1 NSA'!E39*'T1 NSA'!E43)),$D$211))</f>
        <v>N/A</v>
      </c>
      <c r="H212" s="222">
        <f>IF(ISERROR(ROUND(('T1 NSA'!F16-('T1 NSA'!F39*'T1 NSA'!F43))/(('T1 NSA'!F39*'T1 NSA'!F42)-('T1 NSA'!F39*'T1 NSA'!F43)),$D$211)),"N/A",ROUND(('T1 NSA'!F16-('T1 NSA'!F39*'T1 NSA'!F43))/(('T1 NSA'!F39*'T1 NSA'!F42)-('T1 NSA'!F39*'T1 NSA'!F43)),$D$211))</f>
        <v>1</v>
      </c>
      <c r="I212" s="222">
        <f>IF(ISERROR(ROUND(('T1 NSA'!G16-('T1 NSA'!G39*'T1 NSA'!G43))/(('T1 NSA'!G39*'T1 NSA'!G42)-('T1 NSA'!G39*'T1 NSA'!G43)),$D$211)),"N/A",ROUND(('T1 NSA'!G16-('T1 NSA'!G39*'T1 NSA'!G43))/(('T1 NSA'!G39*'T1 NSA'!G42)-('T1 NSA'!G39*'T1 NSA'!G43)),$D$211))</f>
        <v>1</v>
      </c>
      <c r="J212" s="222">
        <f>IF(ISERROR(ROUND(('T1 NSA'!H16-('T1 NSA'!H39*'T1 NSA'!H43))/(('T1 NSA'!H39*'T1 NSA'!H42)-('T1 NSA'!H39*'T1 NSA'!H43)),$D$211)),"N/A",ROUND(('T1 NSA'!H16-('T1 NSA'!H39*'T1 NSA'!H43))/(('T1 NSA'!H39*'T1 NSA'!H42)-('T1 NSA'!H39*'T1 NSA'!H43)),$D$211))</f>
        <v>1</v>
      </c>
      <c r="K212" s="222">
        <f>IF(ISERROR(ROUND(('T1 NSA'!I16-('T1 NSA'!I39*'T1 NSA'!I43))/(('T1 NSA'!I39*'T1 NSA'!I42)-('T1 NSA'!I39*'T1 NSA'!I43)),$D$211)),"N/A",ROUND(('T1 NSA'!I16-('T1 NSA'!I39*'T1 NSA'!I43))/(('T1 NSA'!I39*'T1 NSA'!I42)-('T1 NSA'!I39*'T1 NSA'!I43)),$D$211))</f>
        <v>1</v>
      </c>
      <c r="L212" s="222">
        <f>IF(ISERROR(ROUND(('T1 NSA'!J16-('T1 NSA'!J39*'T1 NSA'!J43))/(('T1 NSA'!J39*'T1 NSA'!J42)-('T1 NSA'!J39*'T1 NSA'!J43)),$D$211)),"N/A",ROUND(('T1 NSA'!J16-('T1 NSA'!J39*'T1 NSA'!J43))/(('T1 NSA'!J39*'T1 NSA'!J42)-('T1 NSA'!J39*'T1 NSA'!J43)),$D$211))</f>
        <v>1</v>
      </c>
      <c r="M212" s="222" t="str">
        <f>IF(ISERROR(ROUND(('T1 NSA'!K16-('T1 NSA'!K39*'T1 NSA'!K43))/(('T1 NSA'!K39*'T1 NSA'!K42)-('T1 NSA'!K39*'T1 NSA'!K43)),$D$211)),"N/A",ROUND(('T1 NSA'!K16-('T1 NSA'!K39*'T1 NSA'!K43))/(('T1 NSA'!K39*'T1 NSA'!K42)-('T1 NSA'!K39*'T1 NSA'!K43)),$D$211))</f>
        <v>N/A</v>
      </c>
      <c r="N212" s="222" t="str">
        <f>IF(ISERROR(ROUND(('T1 NSA'!L16-('T1 NSA'!L39*'T1 NSA'!L43))/(('T1 NSA'!L39*'T1 NSA'!L42)-('T1 NSA'!L39*'T1 NSA'!L43)),$D$211)),"N/A",ROUND(('T1 NSA'!L16-('T1 NSA'!L39*'T1 NSA'!L43))/(('T1 NSA'!L39*'T1 NSA'!L42)-('T1 NSA'!L39*'T1 NSA'!L43)),$D$211))</f>
        <v>N/A</v>
      </c>
      <c r="O212" s="222" t="str">
        <f>IF(ISERROR(ROUND(('T1 NSA'!M16-('T1 NSA'!M39*'T1 NSA'!M43))/(('T1 NSA'!M39*'T1 NSA'!M42)-('T1 NSA'!M39*'T1 NSA'!M43)),$D$211)),"N/A",ROUND(('T1 NSA'!M16-('T1 NSA'!M39*'T1 NSA'!M43))/(('T1 NSA'!M39*'T1 NSA'!M42)-('T1 NSA'!M39*'T1 NSA'!M43)),$D$211))</f>
        <v>N/A</v>
      </c>
      <c r="P212" s="222">
        <f>IF(ISERROR(ROUND(('T1 NSA'!N16-('T1 NSA'!N39*'T1 NSA'!N43))/(('T1 NSA'!N39*'T1 NSA'!N42)-('T1 NSA'!N39*'T1 NSA'!N43)),$D$211)),"N/A",ROUND(('T1 NSA'!N16-('T1 NSA'!N39*'T1 NSA'!N43))/(('T1 NSA'!N39*'T1 NSA'!N42)-('T1 NSA'!N39*'T1 NSA'!N43)),$D$211))</f>
        <v>1</v>
      </c>
      <c r="Q212" s="222">
        <f>IF(ISERROR(ROUND(('T1 NSA'!O16-('T1 NSA'!O39*'T1 NSA'!O43))/(('T1 NSA'!O39*'T1 NSA'!O42)-('T1 NSA'!O39*'T1 NSA'!O43)),$D$211)),"N/A",ROUND(('T1 NSA'!O16-('T1 NSA'!O39*'T1 NSA'!O43))/(('T1 NSA'!O39*'T1 NSA'!O42)-('T1 NSA'!O39*'T1 NSA'!O43)),$D$211))</f>
        <v>1</v>
      </c>
      <c r="R212" s="216"/>
    </row>
    <row r="213" spans="1:22" s="213" customFormat="1" ht="15" customHeight="1" outlineLevel="1">
      <c r="A213" s="211"/>
      <c r="B213" s="1264"/>
      <c r="C213" s="1276" t="s">
        <v>134</v>
      </c>
      <c r="D213" s="1268"/>
      <c r="E213" s="1277">
        <f>IF('T1 NSA'!C16&gt;0,ROUND('T1 NSA'!C44,$D$211),"N/A")</f>
        <v>0</v>
      </c>
      <c r="F213" s="1277">
        <f>IF('T1 NSA'!D16&gt;0,ROUND('T1 NSA'!D44,$D$211),"N/A")</f>
        <v>0</v>
      </c>
      <c r="G213" s="1277">
        <f>IF('T1 NSA'!E16&gt;0,ROUND('T1 NSA'!E44,$D$211),"N/A")</f>
        <v>0</v>
      </c>
      <c r="H213" s="1277">
        <f>IF('T1 NSA'!F16&gt;0,ROUND('T1 NSA'!F44,$D$211),"N/A")</f>
        <v>1</v>
      </c>
      <c r="I213" s="1277">
        <f>IF('T1 NSA'!G16&gt;0,ROUND('T1 NSA'!G44,$D$211),"N/A")</f>
        <v>1</v>
      </c>
      <c r="J213" s="1277">
        <f>IF('T1 NSA'!H16&gt;0,ROUND('T1 NSA'!H44,$D$211),"N/A")</f>
        <v>1</v>
      </c>
      <c r="K213" s="1277">
        <f>IF('T1 NSA'!I16&gt;0,ROUND('T1 NSA'!I44,$D$211),"N/A")</f>
        <v>1</v>
      </c>
      <c r="L213" s="1277">
        <f>IF('T1 NSA'!J16&gt;0,ROUND('T1 NSA'!J44,$D$211),"N/A")</f>
        <v>1</v>
      </c>
      <c r="M213" s="1277" t="str">
        <f>IF('T1 NSA'!K16&gt;0,ROUND('T1 NSA'!K44,$D$211),"N/A")</f>
        <v>N/A</v>
      </c>
      <c r="N213" s="1277" t="str">
        <f>IF('T1 NSA'!L16&gt;0,ROUND('T1 NSA'!L44,$D$211),"N/A")</f>
        <v>N/A</v>
      </c>
      <c r="O213" s="1277" t="str">
        <f>IF('T1 NSA'!M16&gt;0,ROUND('T1 NSA'!M44,$D$211),"N/A")</f>
        <v>N/A</v>
      </c>
      <c r="P213" s="1277">
        <f>IF('T1 NSA'!N16&gt;0,ROUND('T1 NSA'!N44,$D$211),"N/A")</f>
        <v>1</v>
      </c>
      <c r="Q213" s="1277">
        <f>IF('T1 NSA'!O16&gt;0,ROUND('T1 NSA'!O44,$D$211),"N/A")</f>
        <v>1</v>
      </c>
      <c r="R213" s="216"/>
    </row>
    <row r="214" spans="1:22" s="210" customFormat="1" ht="15" customHeight="1">
      <c r="A214" s="217" t="s">
        <v>135</v>
      </c>
      <c r="B214" s="1261" t="s">
        <v>136</v>
      </c>
      <c r="C214" s="1262" t="s">
        <v>137</v>
      </c>
      <c r="D214" s="1263">
        <v>3</v>
      </c>
      <c r="E214" s="209" t="b">
        <f>ROUND(SUM('T1 NSA'!C36:C38),$D$214)=ROUND('T1 NSA'!C39,$D$214)</f>
        <v>1</v>
      </c>
      <c r="F214" s="209" t="b">
        <f>ROUND(SUM('T1 NSA'!D36:D38),$D$214)=ROUND('T1 NSA'!D39,$D$214)</f>
        <v>1</v>
      </c>
      <c r="G214" s="209" t="b">
        <f>ROUND(SUM('T1 NSA'!E36:E38),$D$214)=ROUND('T1 NSA'!E39,$D$214)</f>
        <v>1</v>
      </c>
      <c r="H214" s="209" t="b">
        <f>ROUND(SUM('T1 NSA'!F36:F38),$D$214)=ROUND('T1 NSA'!F39,$D$214)</f>
        <v>1</v>
      </c>
      <c r="I214" s="209" t="b">
        <f>ROUND(SUM('T1 NSA'!G36:G38),$D$214)=ROUND('T1 NSA'!G39,$D$214)</f>
        <v>1</v>
      </c>
      <c r="J214" s="209" t="b">
        <f>ROUND(SUM('T1 NSA'!H36:H38),$D$214)=ROUND('T1 NSA'!H39,$D$214)</f>
        <v>1</v>
      </c>
      <c r="K214" s="209" t="b">
        <f>ROUND(SUM('T1 NSA'!I36:I38),$D$214)=ROUND('T1 NSA'!I39,$D$214)</f>
        <v>1</v>
      </c>
      <c r="L214" s="209" t="b">
        <f>ROUND(SUM('T1 NSA'!J36:J38),$D$214)=ROUND('T1 NSA'!J39,$D$214)</f>
        <v>1</v>
      </c>
      <c r="M214" s="209" t="b">
        <f>ROUND(SUM('T1 NSA'!K36:K38),$D$214)=ROUND('T1 NSA'!K39,$D$214)</f>
        <v>1</v>
      </c>
      <c r="N214" s="209" t="b">
        <f>ROUND(SUM('T1 NSA'!L36:L38),$D$214)=ROUND('T1 NSA'!L39,$D$214)</f>
        <v>1</v>
      </c>
      <c r="O214" s="209" t="b">
        <f>ROUND(SUM('T1 NSA'!M36:M38),$D$214)=ROUND('T1 NSA'!M39,$D$214)</f>
        <v>1</v>
      </c>
      <c r="P214" s="209" t="b">
        <f>ROUND(SUM('T1 NSA'!N36:N38),$D$214)=ROUND('T1 NSA'!N39,$D$214)</f>
        <v>1</v>
      </c>
      <c r="Q214" s="209" t="b">
        <f>ROUND(SUM('T1 NSA'!O36:O38),$D$214)=ROUND('T1 NSA'!O39,$D$214)</f>
        <v>1</v>
      </c>
      <c r="R214" s="216"/>
    </row>
    <row r="215" spans="1:22" s="213" customFormat="1" ht="15" customHeight="1" outlineLevel="1">
      <c r="A215" s="218"/>
      <c r="B215" s="1264"/>
      <c r="C215" s="1265" t="s">
        <v>138</v>
      </c>
      <c r="D215" s="1268"/>
      <c r="E215" s="212">
        <f>ROUND(SUM('T1 NSA'!C36:C38),$D$214)</f>
        <v>3.5179999999999998</v>
      </c>
      <c r="F215" s="212">
        <f>ROUND(SUM('T1 NSA'!D36:D38),$D$214)</f>
        <v>5.25</v>
      </c>
      <c r="G215" s="212">
        <f>ROUND(SUM('T1 NSA'!E36:E38),$D$214)</f>
        <v>5.25</v>
      </c>
      <c r="H215" s="212">
        <f>ROUND(SUM('T1 NSA'!F36:F38),$D$214)</f>
        <v>5.25</v>
      </c>
      <c r="I215" s="212">
        <f>ROUND(SUM('T1 NSA'!G36:G38),$D$214)</f>
        <v>5.25</v>
      </c>
      <c r="J215" s="212">
        <f>ROUND(SUM('T1 NSA'!H36:H38),$D$214)</f>
        <v>5.25</v>
      </c>
      <c r="K215" s="212">
        <f>ROUND(SUM('T1 NSA'!I36:I38),$D$214)</f>
        <v>5.25</v>
      </c>
      <c r="L215" s="212">
        <f>ROUND(SUM('T1 NSA'!J36:J38),$D$214)</f>
        <v>5.25</v>
      </c>
      <c r="M215" s="212">
        <f>ROUND(SUM('T1 NSA'!K36:K38),$D$214)</f>
        <v>1617.76</v>
      </c>
      <c r="N215" s="212">
        <f>ROUND(SUM('T1 NSA'!L36:L38),$D$214)</f>
        <v>1132.9090000000001</v>
      </c>
      <c r="O215" s="212">
        <f>ROUND(SUM('T1 NSA'!M36:M38),$D$214)</f>
        <v>959.09500000000003</v>
      </c>
      <c r="P215" s="212">
        <f>ROUND(SUM('T1 NSA'!N36:N38),$D$214)</f>
        <v>959.09500000000003</v>
      </c>
      <c r="Q215" s="212">
        <f>ROUND(SUM('T1 NSA'!O36:O38),$D$214)</f>
        <v>959.09500000000003</v>
      </c>
      <c r="R215" s="216"/>
    </row>
    <row r="216" spans="1:22" s="213" customFormat="1" ht="15" customHeight="1" outlineLevel="1">
      <c r="A216" s="218"/>
      <c r="B216" s="1264"/>
      <c r="C216" s="1265" t="s">
        <v>139</v>
      </c>
      <c r="D216" s="1268"/>
      <c r="E216" s="212">
        <f>ROUND('T1 NSA'!C39,$D$214)</f>
        <v>3.5179999999999998</v>
      </c>
      <c r="F216" s="212">
        <f>ROUND('T1 NSA'!D39,$D$214)</f>
        <v>5.25</v>
      </c>
      <c r="G216" s="212">
        <f>ROUND('T1 NSA'!E39,$D$214)</f>
        <v>5.25</v>
      </c>
      <c r="H216" s="212">
        <f>ROUND('T1 NSA'!F39,$D$214)</f>
        <v>5.25</v>
      </c>
      <c r="I216" s="212">
        <f>ROUND('T1 NSA'!G39,$D$214)</f>
        <v>5.25</v>
      </c>
      <c r="J216" s="212">
        <f>ROUND('T1 NSA'!H39,$D$214)</f>
        <v>5.25</v>
      </c>
      <c r="K216" s="212">
        <f>ROUND('T1 NSA'!I39,$D$214)</f>
        <v>5.25</v>
      </c>
      <c r="L216" s="212">
        <f>ROUND('T1 NSA'!J39,$D$214)</f>
        <v>5.25</v>
      </c>
      <c r="M216" s="212">
        <f>ROUND('T1 NSA'!K39,$D$214)</f>
        <v>1617.76</v>
      </c>
      <c r="N216" s="212">
        <f>ROUND('T1 NSA'!L39,$D$214)</f>
        <v>1132.9090000000001</v>
      </c>
      <c r="O216" s="212">
        <f>ROUND('T1 NSA'!M39,$D$214)</f>
        <v>959.09500000000003</v>
      </c>
      <c r="P216" s="212">
        <f>ROUND('T1 NSA'!N39,$D$214)</f>
        <v>959.09500000000003</v>
      </c>
      <c r="Q216" s="212">
        <f>ROUND('T1 NSA'!O39,$D$214)</f>
        <v>959.09500000000003</v>
      </c>
      <c r="R216" s="216"/>
    </row>
    <row r="217" spans="1:22" s="210" customFormat="1" ht="15" customHeight="1">
      <c r="A217" s="208" t="s">
        <v>140</v>
      </c>
      <c r="B217" s="1261" t="s">
        <v>136</v>
      </c>
      <c r="C217" s="1275" t="s">
        <v>141</v>
      </c>
      <c r="D217" s="1263">
        <v>3</v>
      </c>
      <c r="E217" s="209" t="b">
        <f>IF(ROUND('T1 NSA'!C39,$D$217)=0,ROUND('T1 NSA'!C16,$D$217)=0,TRUE)</f>
        <v>1</v>
      </c>
      <c r="F217" s="209" t="b">
        <f>IF(ROUND('T1 NSA'!D39,$D$217)=0,ROUND('T1 NSA'!D16,$D$217)=0,TRUE)</f>
        <v>1</v>
      </c>
      <c r="G217" s="209" t="b">
        <f>IF(ROUND('T1 NSA'!E39,$D$217)=0,ROUND('T1 NSA'!E16,$D$217)=0,TRUE)</f>
        <v>1</v>
      </c>
      <c r="H217" s="209" t="b">
        <f>IF(ROUND('T1 NSA'!F39,$D$217)=0,ROUND('T1 NSA'!F16,$D$217)=0,TRUE)</f>
        <v>1</v>
      </c>
      <c r="I217" s="209" t="b">
        <f>IF(ROUND('T1 NSA'!G39,$D$217)=0,ROUND('T1 NSA'!G16,$D$217)=0,TRUE)</f>
        <v>1</v>
      </c>
      <c r="J217" s="209" t="b">
        <f>IF(ROUND('T1 NSA'!H39,$D$217)=0,ROUND('T1 NSA'!H16,$D$217)=0,TRUE)</f>
        <v>1</v>
      </c>
      <c r="K217" s="209" t="b">
        <f>IF(ROUND('T1 NSA'!I39,$D$217)=0,ROUND('T1 NSA'!I16,$D$217)=0,TRUE)</f>
        <v>1</v>
      </c>
      <c r="L217" s="209" t="b">
        <f>IF(ROUND('T1 NSA'!J39,$D$217)=0,ROUND('T1 NSA'!J16,$D$217)=0,TRUE)</f>
        <v>1</v>
      </c>
      <c r="M217" s="209" t="b">
        <f>IF(ROUND('T1 NSA'!K39,$D$217)=0,ROUND('T1 NSA'!K16,$D$217)=0,TRUE)</f>
        <v>1</v>
      </c>
      <c r="N217" s="209" t="b">
        <f>IF(ROUND('T1 NSA'!L39,$D$217)=0,ROUND('T1 NSA'!L16,$D$217)=0,TRUE)</f>
        <v>1</v>
      </c>
      <c r="O217" s="209" t="b">
        <f>IF(ROUND('T1 NSA'!M39,$D$217)=0,ROUND('T1 NSA'!M16,$D$217)=0,TRUE)</f>
        <v>1</v>
      </c>
      <c r="P217" s="209" t="b">
        <f>IF(ROUND('T1 NSA'!N39,$D$217)=0,ROUND('T1 NSA'!N16,$D$217)=0,TRUE)</f>
        <v>1</v>
      </c>
      <c r="Q217" s="209" t="b">
        <f>IF(ROUND('T1 NSA'!O39,$D$217)=0,ROUND('T1 NSA'!O16,$D$217)=0,TRUE)</f>
        <v>1</v>
      </c>
      <c r="R217" s="216"/>
    </row>
    <row r="218" spans="1:22" s="213" customFormat="1" ht="15" customHeight="1" outlineLevel="1">
      <c r="A218" s="211"/>
      <c r="B218" s="1264"/>
      <c r="C218" s="1265" t="s">
        <v>139</v>
      </c>
      <c r="D218" s="1268"/>
      <c r="E218" s="212">
        <f>ROUND('T1 NSA'!C39,$D$217)</f>
        <v>3.5179999999999998</v>
      </c>
      <c r="F218" s="212">
        <f>ROUND('T1 NSA'!D39,$D$217)</f>
        <v>5.25</v>
      </c>
      <c r="G218" s="212">
        <f>ROUND('T1 NSA'!E39,$D$217)</f>
        <v>5.25</v>
      </c>
      <c r="H218" s="212">
        <f>ROUND('T1 NSA'!F39,$D$217)</f>
        <v>5.25</v>
      </c>
      <c r="I218" s="212">
        <f>ROUND('T1 NSA'!G39,$D$217)</f>
        <v>5.25</v>
      </c>
      <c r="J218" s="212">
        <f>ROUND('T1 NSA'!H39,$D$217)</f>
        <v>5.25</v>
      </c>
      <c r="K218" s="212">
        <f>ROUND('T1 NSA'!I39,$D$217)</f>
        <v>5.25</v>
      </c>
      <c r="L218" s="212">
        <f>ROUND('T1 NSA'!J39,$D$217)</f>
        <v>5.25</v>
      </c>
      <c r="M218" s="212">
        <f>ROUND('T1 NSA'!K39,$D$217)</f>
        <v>1617.76</v>
      </c>
      <c r="N218" s="212">
        <f>ROUND('T1 NSA'!L39,$D$217)</f>
        <v>1132.9090000000001</v>
      </c>
      <c r="O218" s="212">
        <f>ROUND('T1 NSA'!M39,$D$217)</f>
        <v>959.09500000000003</v>
      </c>
      <c r="P218" s="212">
        <f>ROUND('T1 NSA'!N39,$D$217)</f>
        <v>959.09500000000003</v>
      </c>
      <c r="Q218" s="212">
        <f>ROUND('T1 NSA'!O39,$D$217)</f>
        <v>959.09500000000003</v>
      </c>
      <c r="R218" s="216"/>
    </row>
    <row r="219" spans="1:22" s="213" customFormat="1" ht="15" customHeight="1" outlineLevel="1">
      <c r="A219" s="211"/>
      <c r="B219" s="1264"/>
      <c r="C219" s="1265" t="s">
        <v>142</v>
      </c>
      <c r="D219" s="1268"/>
      <c r="E219" s="212">
        <f>ROUND('T1 NSA'!C16,$D$217)</f>
        <v>0.14000000000000001</v>
      </c>
      <c r="F219" s="212">
        <f>ROUND('T1 NSA'!D16,$D$217)</f>
        <v>0.21</v>
      </c>
      <c r="G219" s="212">
        <f>ROUND('T1 NSA'!E16,$D$217)</f>
        <v>0.21</v>
      </c>
      <c r="H219" s="212">
        <f>ROUND('T1 NSA'!F16,$D$217)</f>
        <v>0.21</v>
      </c>
      <c r="I219" s="212">
        <f>ROUND('T1 NSA'!G16,$D$217)</f>
        <v>0.21</v>
      </c>
      <c r="J219" s="212">
        <f>ROUND('T1 NSA'!H16,$D$217)</f>
        <v>0.21</v>
      </c>
      <c r="K219" s="212">
        <f>ROUND('T1 NSA'!I16,$D$217)</f>
        <v>0.21</v>
      </c>
      <c r="L219" s="212">
        <f>ROUND('T1 NSA'!J16,$D$217)</f>
        <v>0.21</v>
      </c>
      <c r="M219" s="212">
        <f>ROUND('T1 NSA'!K16,$D$217)</f>
        <v>0</v>
      </c>
      <c r="N219" s="212">
        <f>ROUND('T1 NSA'!L16,$D$217)</f>
        <v>0</v>
      </c>
      <c r="O219" s="212">
        <f>ROUND('T1 NSA'!M16,$D$217)</f>
        <v>0</v>
      </c>
      <c r="P219" s="212">
        <f>ROUND('T1 NSA'!N16,$D$217)</f>
        <v>0.16300000000000001</v>
      </c>
      <c r="Q219" s="212">
        <f>ROUND('T1 NSA'!O16,$D$217)</f>
        <v>1.4390000000000001</v>
      </c>
      <c r="R219" s="216"/>
    </row>
    <row r="220" spans="1:22" s="1283" customFormat="1">
      <c r="A220" s="1313" t="s">
        <v>477</v>
      </c>
      <c r="B220" s="1313"/>
      <c r="C220" s="1313"/>
      <c r="D220" s="1282"/>
      <c r="R220" s="1314" t="s">
        <v>193</v>
      </c>
      <c r="S220" s="1315"/>
      <c r="T220" s="1315"/>
      <c r="U220" s="1315"/>
      <c r="V220" s="1316"/>
    </row>
    <row r="221" spans="1:22" s="1283" customFormat="1" ht="21" customHeight="1">
      <c r="A221" s="1313"/>
      <c r="B221" s="1313"/>
      <c r="C221" s="1313"/>
      <c r="D221" s="1282"/>
      <c r="R221" s="199">
        <v>2020</v>
      </c>
      <c r="S221" s="200">
        <v>2021</v>
      </c>
      <c r="T221" s="200">
        <v>2022</v>
      </c>
      <c r="U221" s="200">
        <v>2023</v>
      </c>
      <c r="V221" s="201">
        <v>2024</v>
      </c>
    </row>
    <row r="222" spans="1:22" s="1286" customFormat="1" ht="18.75">
      <c r="A222" s="202" t="s">
        <v>76</v>
      </c>
      <c r="B222" s="203" t="s">
        <v>77</v>
      </c>
      <c r="C222" s="204" t="s">
        <v>478</v>
      </c>
      <c r="D222" s="1284"/>
      <c r="E222" s="1285"/>
      <c r="F222" s="1285"/>
      <c r="G222" s="1285"/>
      <c r="H222" s="1285"/>
      <c r="I222" s="1285"/>
      <c r="J222" s="1285"/>
      <c r="K222" s="1285"/>
      <c r="L222" s="1285"/>
      <c r="M222" s="1285"/>
      <c r="N222" s="1285"/>
      <c r="O222" s="1285"/>
      <c r="P222" s="1285"/>
      <c r="Q222" s="1285"/>
      <c r="R222" s="1285"/>
      <c r="S222" s="1285"/>
      <c r="T222" s="1285"/>
      <c r="U222" s="1285"/>
      <c r="V222" s="1285"/>
    </row>
    <row r="223" spans="1:22" s="1290" customFormat="1">
      <c r="A223" s="1287" t="s">
        <v>479</v>
      </c>
      <c r="B223" s="1288" t="s">
        <v>448</v>
      </c>
      <c r="C223" s="1289" t="s">
        <v>480</v>
      </c>
      <c r="D223" s="1263">
        <v>3</v>
      </c>
      <c r="E223" s="1283"/>
      <c r="F223" s="1283"/>
      <c r="G223" s="1283"/>
      <c r="H223" s="1283"/>
      <c r="I223" s="1283"/>
      <c r="R223" s="1291" t="b">
        <f>ROUND('T2'!C12,$D$223)=ROUND('T1'!K61,$D$223)</f>
        <v>1</v>
      </c>
      <c r="S223" s="1291" t="b">
        <f>ROUND('T2'!D12,$D$223)=ROUND('T1'!L61,$D$223)</f>
        <v>1</v>
      </c>
      <c r="T223" s="1291" t="b">
        <f>ROUND('T2'!E12,$D$223)=ROUND('T1'!M61,$D$223)</f>
        <v>1</v>
      </c>
      <c r="U223" s="1291" t="b">
        <f>ROUND('T2'!F12,$D$223)=ROUND('T1'!N61,$D$223)</f>
        <v>1</v>
      </c>
      <c r="V223" s="1291" t="b">
        <f>ROUND('T2'!G12,$D$223)=ROUND('T1'!O61,$D$223)</f>
        <v>1</v>
      </c>
    </row>
    <row r="224" spans="1:22" s="1294" customFormat="1" outlineLevel="1">
      <c r="A224" s="1287"/>
      <c r="B224" s="1288"/>
      <c r="C224" s="1292" t="s">
        <v>481</v>
      </c>
      <c r="D224" s="1293"/>
      <c r="E224" s="1283"/>
      <c r="F224" s="1283"/>
      <c r="G224" s="1283"/>
      <c r="H224" s="1283"/>
      <c r="I224" s="1283"/>
      <c r="R224" s="1295">
        <f>ROUND('T2'!C12,$D$223)</f>
        <v>155958.64799999999</v>
      </c>
      <c r="S224" s="1295">
        <f>ROUND('T2'!D12,$D$223)</f>
        <v>173995.60399999999</v>
      </c>
      <c r="T224" s="1295">
        <f>ROUND('T2'!E12,$D$223)</f>
        <v>178863.348</v>
      </c>
      <c r="U224" s="1295">
        <f>ROUND('T2'!F12,$D$223)</f>
        <v>187264.62400000001</v>
      </c>
      <c r="V224" s="1295">
        <f>ROUND('T2'!G12,$D$223)</f>
        <v>197290.25399999999</v>
      </c>
    </row>
    <row r="225" spans="1:22" s="1294" customFormat="1" outlineLevel="1">
      <c r="A225" s="1287"/>
      <c r="B225" s="1288"/>
      <c r="C225" s="1292" t="s">
        <v>482</v>
      </c>
      <c r="D225" s="1293"/>
      <c r="E225" s="1283"/>
      <c r="F225" s="1283"/>
      <c r="G225" s="1283"/>
      <c r="H225" s="1283"/>
      <c r="I225" s="1283"/>
      <c r="R225" s="1295">
        <f>ROUND('T1'!K61,$D$223)</f>
        <v>155958.64799999999</v>
      </c>
      <c r="S225" s="1295">
        <f>ROUND('T1'!L61,$D$223)</f>
        <v>173995.60399999999</v>
      </c>
      <c r="T225" s="1295">
        <f>ROUND('T1'!M61,$D$223)</f>
        <v>178863.348</v>
      </c>
      <c r="U225" s="1295">
        <f>ROUND('T1'!N61,$D$223)</f>
        <v>187264.62400000001</v>
      </c>
      <c r="V225" s="1295">
        <f>ROUND('T1'!O61,$D$223)</f>
        <v>197290.25399999999</v>
      </c>
    </row>
    <row r="226" spans="1:22" s="1290" customFormat="1">
      <c r="A226" s="1287" t="s">
        <v>483</v>
      </c>
      <c r="B226" s="1288" t="s">
        <v>113</v>
      </c>
      <c r="C226" s="1289" t="s">
        <v>484</v>
      </c>
      <c r="D226" s="1263">
        <v>3</v>
      </c>
      <c r="E226" s="1283"/>
      <c r="F226" s="1283"/>
      <c r="G226" s="1283"/>
      <c r="H226" s="1283"/>
      <c r="I226" s="1283"/>
      <c r="R226" s="1291" t="b">
        <f>ROUND('T2'!C15,$D$226)=ROUND('T1'!K61-'T1 ANSP'!K15-'T1 ANSP'!K16-'T1 ANSP SAR'!K15-'T1 ANSP SAR'!K16-'T1 MET'!K15-'T1 MET'!K16-'T1 NSA'!K61,$D$226)</f>
        <v>1</v>
      </c>
      <c r="S226" s="1291" t="b">
        <f>ROUND('T2'!D15,$D$226)=ROUND('T1'!L61-'T1 ANSP'!L15-'T1 ANSP'!L16-'T1 ANSP SAR'!L15-'T1 ANSP SAR'!L16-'T1 MET'!L15-'T1 MET'!L16-'T1 NSA'!L61,$D$226)</f>
        <v>1</v>
      </c>
      <c r="T226" s="1291" t="b">
        <f>ROUND('T2'!E15,$D$226)=ROUND('T1'!M61-'T1 ANSP'!M15-'T1 ANSP'!M16-'T1 ANSP SAR'!M15-'T1 ANSP SAR'!M16-'T1 MET'!M15-'T1 MET'!M16-'T1 NSA'!M61,$D$226)</f>
        <v>1</v>
      </c>
      <c r="U226" s="1291" t="b">
        <f>ROUND('T2'!F15,$D$226)=ROUND('T1'!N61-'T1 ANSP'!N15-'T1 ANSP'!N16-'T1 ANSP SAR'!N15-'T1 ANSP SAR'!N16-'T1 MET'!N15-'T1 MET'!N16-'T1 NSA'!N61,$D$226)</f>
        <v>1</v>
      </c>
      <c r="V226" s="1291" t="b">
        <f>ROUND('T2'!G15,$D$226)=ROUND('T1'!O61-'T1 ANSP'!O15-'T1 ANSP'!O16-'T1 ANSP SAR'!O15-'T1 ANSP SAR'!O16-'T1 MET'!O15-'T1 MET'!O16-'T1 NSA'!O61,$D$226)</f>
        <v>1</v>
      </c>
    </row>
    <row r="227" spans="1:22" s="1294" customFormat="1" outlineLevel="1">
      <c r="A227" s="1287"/>
      <c r="B227" s="1288"/>
      <c r="C227" s="1292" t="s">
        <v>485</v>
      </c>
      <c r="D227" s="1293"/>
      <c r="E227" s="1283"/>
      <c r="F227" s="1283"/>
      <c r="G227" s="1283"/>
      <c r="H227" s="1283"/>
      <c r="I227" s="1283"/>
      <c r="R227" s="1295">
        <f>ROUND('T2'!C15,$D$226)</f>
        <v>135101.177</v>
      </c>
      <c r="S227" s="1295">
        <f>ROUND('T2'!D15,$D$226)</f>
        <v>142378.66500000001</v>
      </c>
      <c r="T227" s="1295">
        <f>ROUND('T2'!E15,$D$226)</f>
        <v>146560.93599999999</v>
      </c>
      <c r="U227" s="1295">
        <f>ROUND('T2'!F15,$D$226)</f>
        <v>157427.71299999999</v>
      </c>
      <c r="V227" s="1295">
        <f>ROUND('T2'!G15,$D$226)</f>
        <v>167069.44699999999</v>
      </c>
    </row>
    <row r="228" spans="1:22" s="1294" customFormat="1" outlineLevel="1">
      <c r="A228" s="1287"/>
      <c r="B228" s="1288"/>
      <c r="C228" s="1292" t="s">
        <v>486</v>
      </c>
      <c r="D228" s="1293"/>
      <c r="E228" s="1283"/>
      <c r="F228" s="1283"/>
      <c r="G228" s="1283"/>
      <c r="H228" s="1283"/>
      <c r="I228" s="1283"/>
      <c r="R228" s="1295">
        <f>ROUND('T1'!K61-'T1 ANSP'!K15-'T1 ANSP'!K16-'T1 ANSP SAR'!K15-'T1 ANSP SAR'!K16-'T1 MET'!K15-'T1 MET'!K16-'T1 NSA'!K61,$D$226)</f>
        <v>135101.177</v>
      </c>
      <c r="S228" s="1295">
        <f>ROUND('T1'!L61-'T1 ANSP'!L15-'T1 ANSP'!L16-'T1 ANSP SAR'!L15-'T1 ANSP SAR'!L16-'T1 MET'!L15-'T1 MET'!L16-'T1 NSA'!L61,$D$226)</f>
        <v>142378.66500000001</v>
      </c>
      <c r="T228" s="1295">
        <f>ROUND('T1'!M61-'T1 ANSP'!M15-'T1 ANSP'!M16-'T1 ANSP SAR'!M15-'T1 ANSP SAR'!M16-'T1 MET'!M15-'T1 MET'!M16-'T1 NSA'!M61,$D$226)</f>
        <v>146560.93599999999</v>
      </c>
      <c r="U228" s="1295">
        <f>ROUND('T1'!N61-'T1 ANSP'!N15-'T1 ANSP'!N16-'T1 ANSP SAR'!N15-'T1 ANSP SAR'!N16-'T1 MET'!N15-'T1 MET'!N16-'T1 NSA'!N61,$D$226)</f>
        <v>157427.71299999999</v>
      </c>
      <c r="V228" s="1295">
        <f>ROUND('T1'!O61-'T1 ANSP'!O15-'T1 ANSP'!O16-'T1 ANSP SAR'!O15-'T1 ANSP SAR'!O16-'T1 MET'!O15-'T1 MET'!O16-'T1 NSA'!O61,$D$226)</f>
        <v>167069.44699999999</v>
      </c>
    </row>
    <row r="229" spans="1:22" s="1290" customFormat="1">
      <c r="A229" s="1287" t="s">
        <v>487</v>
      </c>
      <c r="B229" s="1288" t="s">
        <v>488</v>
      </c>
      <c r="C229" s="1289" t="s">
        <v>489</v>
      </c>
      <c r="D229" s="1293"/>
      <c r="E229" s="1283"/>
      <c r="F229" s="1283"/>
      <c r="G229" s="1283"/>
      <c r="H229" s="1283"/>
      <c r="I229" s="1283"/>
      <c r="R229" s="1291" t="b">
        <f>'T2'!C16='T1'!K65</f>
        <v>1</v>
      </c>
      <c r="S229" s="1291" t="b">
        <f>'T2'!D16='T1'!L65</f>
        <v>1</v>
      </c>
      <c r="T229" s="1291" t="b">
        <f>'T2'!E16='T1'!M65</f>
        <v>1</v>
      </c>
      <c r="U229" s="1291" t="b">
        <f>'T2'!F16='T1'!N65</f>
        <v>1</v>
      </c>
      <c r="V229" s="1291" t="b">
        <f>'T2'!G16='T1'!O65</f>
        <v>1</v>
      </c>
    </row>
    <row r="230" spans="1:22" s="1294" customFormat="1" outlineLevel="1">
      <c r="A230" s="1287"/>
      <c r="B230" s="1288"/>
      <c r="C230" s="1296" t="s">
        <v>490</v>
      </c>
      <c r="D230" s="1293"/>
      <c r="E230" s="1283"/>
      <c r="F230" s="1283"/>
      <c r="G230" s="1283"/>
      <c r="H230" s="1283"/>
      <c r="I230" s="1283"/>
      <c r="R230" s="1297">
        <f>'T2'!C16</f>
        <v>103.22916119999998</v>
      </c>
      <c r="S230" s="1297">
        <f>'T2'!D16</f>
        <v>104.98405694039997</v>
      </c>
      <c r="T230" s="1297">
        <f>'T2'!E16</f>
        <v>106.87376996532717</v>
      </c>
      <c r="U230" s="1297">
        <f>'T2'!F16</f>
        <v>108.90437159466838</v>
      </c>
      <c r="V230" s="1297">
        <f>'T2'!G16</f>
        <v>111.08245902656175</v>
      </c>
    </row>
    <row r="231" spans="1:22" s="1294" customFormat="1" outlineLevel="1">
      <c r="A231" s="1287"/>
      <c r="B231" s="1288"/>
      <c r="C231" s="1296" t="s">
        <v>491</v>
      </c>
      <c r="D231" s="1293"/>
      <c r="E231" s="1283"/>
      <c r="F231" s="1283"/>
      <c r="G231" s="1283"/>
      <c r="H231" s="1283"/>
      <c r="I231" s="1283"/>
      <c r="R231" s="1297">
        <f>'T1'!K65</f>
        <v>103.22916119999998</v>
      </c>
      <c r="S231" s="1297">
        <f>'T1'!L65</f>
        <v>104.98405694039997</v>
      </c>
      <c r="T231" s="1297">
        <f>'T1'!M65</f>
        <v>106.87376996532717</v>
      </c>
      <c r="U231" s="1297">
        <f>'T1'!N65</f>
        <v>108.90437159466838</v>
      </c>
      <c r="V231" s="1297">
        <f>'T1'!O65</f>
        <v>111.08245902656175</v>
      </c>
    </row>
    <row r="232" spans="1:22" s="1290" customFormat="1">
      <c r="A232" s="1287" t="s">
        <v>492</v>
      </c>
      <c r="B232" s="1288" t="s">
        <v>493</v>
      </c>
      <c r="C232" s="1289" t="s">
        <v>494</v>
      </c>
      <c r="D232" s="1293"/>
      <c r="E232" s="1283"/>
      <c r="F232" s="1283"/>
      <c r="G232" s="1283"/>
      <c r="H232" s="1283"/>
      <c r="I232" s="1283"/>
      <c r="J232" s="1283"/>
      <c r="K232" s="1283"/>
      <c r="L232" s="1283"/>
      <c r="M232" s="1283"/>
      <c r="N232" s="1283"/>
      <c r="R232" s="1283"/>
    </row>
    <row r="233" spans="1:22" s="1294" customFormat="1" outlineLevel="1">
      <c r="A233" s="1287"/>
      <c r="B233" s="1288"/>
      <c r="C233" s="1296" t="s">
        <v>495</v>
      </c>
      <c r="D233" s="1293"/>
      <c r="E233" s="1283"/>
      <c r="F233" s="1283"/>
      <c r="G233" s="1283"/>
      <c r="H233" s="1283"/>
      <c r="I233" s="1283"/>
      <c r="J233" s="1283"/>
      <c r="K233" s="1283"/>
      <c r="L233" s="1283"/>
      <c r="M233" s="1283"/>
      <c r="N233" s="1283"/>
      <c r="R233" s="1283"/>
    </row>
    <row r="234" spans="1:22" s="1294" customFormat="1" outlineLevel="1">
      <c r="A234" s="1287"/>
      <c r="B234" s="1288"/>
      <c r="C234" s="1296" t="s">
        <v>496</v>
      </c>
      <c r="D234" s="1293"/>
      <c r="E234" s="1283"/>
      <c r="F234" s="1283"/>
      <c r="G234" s="1283"/>
      <c r="H234" s="1283"/>
      <c r="I234" s="1283"/>
      <c r="J234" s="1283"/>
      <c r="K234" s="1283"/>
      <c r="L234" s="1283"/>
      <c r="M234" s="1283"/>
      <c r="N234" s="1283"/>
      <c r="R234" s="1283"/>
    </row>
    <row r="235" spans="1:22" s="1290" customFormat="1">
      <c r="A235" s="1287" t="s">
        <v>497</v>
      </c>
      <c r="B235" s="1288" t="s">
        <v>498</v>
      </c>
      <c r="C235" s="1289" t="s">
        <v>499</v>
      </c>
      <c r="D235" s="1293"/>
      <c r="E235" s="1283"/>
      <c r="F235" s="1283"/>
      <c r="G235" s="1283"/>
      <c r="H235" s="1283"/>
      <c r="I235" s="1283"/>
      <c r="J235" s="1283"/>
      <c r="K235" s="1283"/>
      <c r="L235" s="1283"/>
      <c r="M235" s="1283"/>
      <c r="N235" s="1283"/>
      <c r="R235" s="1283"/>
    </row>
    <row r="236" spans="1:22" s="1294" customFormat="1" outlineLevel="1">
      <c r="A236" s="1287"/>
      <c r="B236" s="1288"/>
      <c r="C236" s="1296" t="s">
        <v>500</v>
      </c>
      <c r="D236" s="1293"/>
      <c r="E236" s="1283"/>
      <c r="F236" s="1283"/>
      <c r="G236" s="1283"/>
      <c r="H236" s="1283"/>
      <c r="I236" s="1283"/>
      <c r="J236" s="1283"/>
      <c r="K236" s="1283"/>
      <c r="L236" s="1283"/>
      <c r="M236" s="1283"/>
      <c r="N236" s="1283"/>
      <c r="R236" s="1283"/>
    </row>
    <row r="237" spans="1:22" s="1294" customFormat="1" outlineLevel="1">
      <c r="A237" s="1287"/>
      <c r="B237" s="1288"/>
      <c r="C237" s="1296" t="s">
        <v>501</v>
      </c>
      <c r="D237" s="1293"/>
      <c r="E237" s="1283"/>
      <c r="F237" s="1283"/>
      <c r="G237" s="1283"/>
      <c r="H237" s="1283"/>
      <c r="I237" s="1283"/>
      <c r="J237" s="1283"/>
      <c r="K237" s="1283"/>
      <c r="L237" s="1283"/>
      <c r="M237" s="1283"/>
      <c r="N237" s="1283"/>
      <c r="R237" s="1283"/>
    </row>
    <row r="238" spans="1:22" s="1290" customFormat="1">
      <c r="A238" s="1287" t="s">
        <v>502</v>
      </c>
      <c r="B238" s="1288">
        <v>2.5</v>
      </c>
      <c r="C238" s="1298" t="s">
        <v>503</v>
      </c>
      <c r="D238" s="1263">
        <v>3</v>
      </c>
      <c r="E238" s="1283"/>
      <c r="F238" s="1283"/>
      <c r="G238" s="1283"/>
      <c r="H238" s="1283"/>
      <c r="I238" s="1283"/>
      <c r="J238" s="1283"/>
      <c r="K238" s="1283"/>
      <c r="L238" s="1283"/>
      <c r="M238" s="1283"/>
      <c r="N238" s="1283"/>
    </row>
    <row r="239" spans="1:22" s="1294" customFormat="1" outlineLevel="1">
      <c r="A239" s="1287"/>
      <c r="B239" s="1288"/>
      <c r="C239" s="1299" t="s">
        <v>504</v>
      </c>
      <c r="D239" s="1300"/>
      <c r="E239" s="1283"/>
      <c r="G239" s="1283"/>
      <c r="H239" s="1283"/>
      <c r="I239" s="1283"/>
      <c r="J239" s="1283"/>
      <c r="K239" s="1283"/>
      <c r="L239" s="1283"/>
      <c r="M239" s="1283"/>
      <c r="N239" s="1283"/>
    </row>
    <row r="240" spans="1:22" s="1294" customFormat="1" outlineLevel="1">
      <c r="A240" s="1287"/>
      <c r="B240" s="1288"/>
      <c r="C240" s="1299" t="s">
        <v>505</v>
      </c>
      <c r="D240" s="1300"/>
      <c r="E240" s="1283"/>
      <c r="F240" s="1283"/>
      <c r="G240" s="1283"/>
      <c r="H240" s="1283"/>
      <c r="I240" s="1283"/>
      <c r="J240" s="1283"/>
      <c r="K240" s="1283"/>
      <c r="L240" s="1283"/>
      <c r="M240" s="1283"/>
      <c r="N240" s="1283"/>
    </row>
    <row r="241" spans="1:22" s="1290" customFormat="1">
      <c r="A241" s="1287" t="s">
        <v>506</v>
      </c>
      <c r="B241" s="1288" t="s">
        <v>157</v>
      </c>
      <c r="C241" s="1289" t="s">
        <v>507</v>
      </c>
      <c r="D241" s="1263">
        <v>3</v>
      </c>
      <c r="E241" s="1283"/>
      <c r="F241" s="1283"/>
      <c r="G241" s="1283"/>
      <c r="H241" s="1283"/>
      <c r="I241" s="1283"/>
      <c r="J241" s="1283"/>
      <c r="K241" s="1283"/>
      <c r="L241" s="1283"/>
      <c r="M241" s="1283"/>
      <c r="N241" s="1283"/>
    </row>
    <row r="242" spans="1:22" s="1294" customFormat="1" outlineLevel="1">
      <c r="A242" s="1287"/>
      <c r="B242" s="1288"/>
      <c r="C242" s="1296" t="s">
        <v>508</v>
      </c>
      <c r="D242" s="1293"/>
      <c r="E242" s="1283"/>
      <c r="F242" s="1283"/>
      <c r="G242" s="1283"/>
      <c r="H242" s="1283"/>
      <c r="I242" s="1283"/>
      <c r="J242" s="1283"/>
      <c r="K242" s="1283"/>
      <c r="L242" s="1283"/>
      <c r="M242" s="1283"/>
      <c r="N242" s="1283"/>
    </row>
    <row r="243" spans="1:22" s="1294" customFormat="1" outlineLevel="1">
      <c r="A243" s="1287"/>
      <c r="B243" s="1288"/>
      <c r="C243" s="1265" t="s">
        <v>509</v>
      </c>
      <c r="D243" s="1293"/>
      <c r="E243" s="1283"/>
      <c r="F243" s="1283"/>
      <c r="G243" s="1283"/>
      <c r="H243" s="1283"/>
      <c r="I243" s="1283"/>
      <c r="J243" s="1283"/>
      <c r="K243" s="1283"/>
      <c r="L243" s="1283"/>
      <c r="M243" s="1283"/>
      <c r="N243" s="1283"/>
    </row>
    <row r="244" spans="1:22" s="1290" customFormat="1">
      <c r="A244" s="1287" t="s">
        <v>510</v>
      </c>
      <c r="B244" s="1288" t="s">
        <v>511</v>
      </c>
      <c r="C244" s="1289" t="s">
        <v>512</v>
      </c>
      <c r="D244" s="1263">
        <v>3</v>
      </c>
      <c r="E244" s="1283"/>
      <c r="F244" s="1283"/>
      <c r="G244" s="1283"/>
      <c r="H244" s="1283"/>
      <c r="I244" s="1283"/>
      <c r="R244" s="1291" t="b">
        <f>ROUND('T2'!C33,$D$244)=ROUND('T1 ANSP'!K61-'T1 ANSP'!K28,$D$244)</f>
        <v>1</v>
      </c>
      <c r="S244" s="1291" t="b">
        <f>ROUND('T2'!D33,$D$244)=ROUND('T1 ANSP'!L61-'T1 ANSP'!L28,$D$244)</f>
        <v>1</v>
      </c>
      <c r="T244" s="1291" t="b">
        <f>ROUND('T2'!E33,$D$244)=ROUND('T1 ANSP'!M61-'T1 ANSP'!M28,$D$244)</f>
        <v>1</v>
      </c>
      <c r="U244" s="1291" t="b">
        <f>ROUND('T2'!F33,$D$244)=ROUND('T1 ANSP'!N61-'T1 ANSP'!N28,$D$244)</f>
        <v>1</v>
      </c>
      <c r="V244" s="1291" t="b">
        <f>ROUND('T2'!G33,$D$244)=ROUND('T1 ANSP'!O61-'T1 ANSP'!O28,$D$244)</f>
        <v>1</v>
      </c>
    </row>
    <row r="245" spans="1:22" s="1294" customFormat="1" outlineLevel="1">
      <c r="A245" s="1287"/>
      <c r="B245" s="1288"/>
      <c r="C245" s="1292" t="s">
        <v>513</v>
      </c>
      <c r="D245" s="1293"/>
      <c r="E245" s="1283"/>
      <c r="F245" s="1283"/>
      <c r="G245" s="1283"/>
      <c r="H245" s="1283"/>
      <c r="I245" s="1283"/>
      <c r="R245" s="1295">
        <f>ROUND('T2'!C33,$D$244)</f>
        <v>133711.96400000001</v>
      </c>
      <c r="S245" s="1295">
        <f>ROUND('T2'!D33,$D$244)</f>
        <v>151565.18599999999</v>
      </c>
      <c r="T245" s="1295">
        <f>ROUND('T2'!E33,$D$244)</f>
        <v>156207.783</v>
      </c>
      <c r="U245" s="1295">
        <f>ROUND('T2'!F33,$D$244)</f>
        <v>164390.46100000001</v>
      </c>
      <c r="V245" s="1295">
        <f>ROUND('T2'!G33,$D$244)</f>
        <v>174074.851</v>
      </c>
    </row>
    <row r="246" spans="1:22" s="1294" customFormat="1" outlineLevel="1">
      <c r="A246" s="1287"/>
      <c r="B246" s="1288"/>
      <c r="C246" s="1292" t="s">
        <v>514</v>
      </c>
      <c r="D246" s="1293"/>
      <c r="E246" s="1283"/>
      <c r="F246" s="1283"/>
      <c r="G246" s="1283"/>
      <c r="H246" s="1283"/>
      <c r="I246" s="1283"/>
      <c r="R246" s="1295">
        <f>ROUND('T1 ANSP'!K61-'T1 ANSP'!K28,$D$244)</f>
        <v>133711.96400000001</v>
      </c>
      <c r="S246" s="1295">
        <f>ROUND('T1 ANSP'!L61-'T1 ANSP'!L28,$D$244)</f>
        <v>151565.18599999999</v>
      </c>
      <c r="T246" s="1295">
        <f>ROUND('T1 ANSP'!M61-'T1 ANSP'!M28,$D$244)</f>
        <v>156207.783</v>
      </c>
      <c r="U246" s="1295">
        <f>ROUND('T1 ANSP'!N61-'T1 ANSP'!N28,$D$244)</f>
        <v>164390.46100000001</v>
      </c>
      <c r="V246" s="1295">
        <f>ROUND('T1 ANSP'!O61-'T1 ANSP'!O28,$D$244)</f>
        <v>174074.851</v>
      </c>
    </row>
    <row r="247" spans="1:22" s="1290" customFormat="1">
      <c r="A247" s="1287" t="s">
        <v>515</v>
      </c>
      <c r="B247" s="1288" t="s">
        <v>516</v>
      </c>
      <c r="C247" s="1289" t="s">
        <v>517</v>
      </c>
      <c r="D247" s="1263">
        <v>3</v>
      </c>
      <c r="E247" s="1283"/>
      <c r="F247" s="1283"/>
      <c r="G247" s="1283"/>
      <c r="H247" s="1283"/>
      <c r="I247" s="1283"/>
      <c r="R247" s="1291" t="b">
        <f>ROUND('T2'!C38,$D$247)=ROUND('T1'!K68,$D$247)</f>
        <v>1</v>
      </c>
      <c r="S247" s="1291" t="b">
        <f>ROUND('T2'!D38,$D$247)=ROUND('T1'!L68,$D$247)</f>
        <v>1</v>
      </c>
      <c r="T247" s="1291" t="b">
        <f>ROUND('T2'!E38,$D$247)=ROUND('T1'!M68,$D$247)</f>
        <v>1</v>
      </c>
      <c r="U247" s="1291" t="b">
        <f>ROUND('T2'!F38,$D$247)=ROUND('T1'!N68,$D$247)</f>
        <v>1</v>
      </c>
      <c r="V247" s="1291" t="b">
        <f>ROUND('T2'!G38,$D$247)=ROUND('T1'!O68,$D$247)</f>
        <v>1</v>
      </c>
    </row>
    <row r="248" spans="1:22" s="1294" customFormat="1" outlineLevel="1">
      <c r="A248" s="1287"/>
      <c r="B248" s="1288"/>
      <c r="C248" s="1292" t="s">
        <v>518</v>
      </c>
      <c r="D248" s="1293"/>
      <c r="E248" s="1283"/>
      <c r="F248" s="1283"/>
      <c r="G248" s="1283"/>
      <c r="H248" s="1283"/>
      <c r="I248" s="1283"/>
      <c r="R248" s="1295">
        <f>ROUND('T2'!C38,$D$247)</f>
        <v>4082.25</v>
      </c>
      <c r="S248" s="1295">
        <f>ROUND('T2'!D38,$D$247)</f>
        <v>4167.7110000000002</v>
      </c>
      <c r="T248" s="1295">
        <f>ROUND('T2'!E38,$D$247)</f>
        <v>4253.1719999999996</v>
      </c>
      <c r="U248" s="1295">
        <f>ROUND('T2'!F38,$D$247)</f>
        <v>4326.7079999999996</v>
      </c>
      <c r="V248" s="1295">
        <f>ROUND('T2'!G38,$D$247)</f>
        <v>4402.232</v>
      </c>
    </row>
    <row r="249" spans="1:22" s="1294" customFormat="1" outlineLevel="1">
      <c r="A249" s="1287"/>
      <c r="B249" s="1288"/>
      <c r="C249" s="1292" t="s">
        <v>519</v>
      </c>
      <c r="D249" s="1293"/>
      <c r="E249" s="1283"/>
      <c r="F249" s="1283"/>
      <c r="G249" s="1283"/>
      <c r="H249" s="1283"/>
      <c r="I249" s="1283"/>
      <c r="R249" s="1295">
        <f>ROUND('T1'!K68,$D$247)</f>
        <v>4082.25</v>
      </c>
      <c r="S249" s="1295">
        <f>ROUND('T1'!L68,$D$247)</f>
        <v>4167.7110000000002</v>
      </c>
      <c r="T249" s="1295">
        <f>ROUND('T1'!M68,$D$247)</f>
        <v>4253.1719999999996</v>
      </c>
      <c r="U249" s="1295">
        <f>ROUND('T1'!N68,$D$247)</f>
        <v>4326.7079999999996</v>
      </c>
      <c r="V249" s="1295">
        <f>ROUND('T1'!O68,$D$247)</f>
        <v>4402.232</v>
      </c>
    </row>
    <row r="250" spans="1:22" s="1290" customFormat="1">
      <c r="A250" s="1287" t="s">
        <v>520</v>
      </c>
      <c r="B250" s="1288">
        <v>4.7</v>
      </c>
      <c r="C250" s="1298" t="s">
        <v>521</v>
      </c>
      <c r="D250" s="1263">
        <v>3</v>
      </c>
      <c r="E250" s="1283"/>
      <c r="F250" s="1283"/>
      <c r="G250" s="1283"/>
      <c r="H250" s="1283"/>
      <c r="I250" s="1283"/>
      <c r="J250" s="1283"/>
      <c r="K250" s="1283"/>
      <c r="L250" s="1283"/>
      <c r="M250" s="1283"/>
      <c r="N250" s="1283"/>
    </row>
    <row r="251" spans="1:22" s="1294" customFormat="1" outlineLevel="1">
      <c r="A251" s="1287"/>
      <c r="B251" s="1288"/>
      <c r="C251" s="1299" t="s">
        <v>522</v>
      </c>
      <c r="D251" s="1300"/>
      <c r="E251" s="1283"/>
      <c r="F251" s="1283"/>
      <c r="G251" s="1283"/>
      <c r="H251" s="1283"/>
      <c r="I251" s="1283"/>
      <c r="J251" s="1283"/>
      <c r="K251" s="1283"/>
      <c r="L251" s="1283"/>
      <c r="M251" s="1283"/>
      <c r="N251" s="1283"/>
    </row>
    <row r="252" spans="1:22" s="1294" customFormat="1" outlineLevel="1">
      <c r="A252" s="1287"/>
      <c r="B252" s="1288"/>
      <c r="C252" s="1299" t="s">
        <v>523</v>
      </c>
      <c r="D252" s="1300"/>
      <c r="E252" s="1283"/>
      <c r="F252" s="1283"/>
      <c r="G252" s="1283"/>
      <c r="H252" s="1283"/>
      <c r="I252" s="1283"/>
      <c r="J252" s="1283"/>
      <c r="K252" s="1283"/>
      <c r="L252" s="1283"/>
      <c r="M252" s="1283"/>
      <c r="N252" s="1283"/>
    </row>
    <row r="253" spans="1:22" s="1290" customFormat="1">
      <c r="A253" s="1287" t="s">
        <v>524</v>
      </c>
      <c r="B253" s="1288">
        <v>4.8</v>
      </c>
      <c r="C253" s="1298" t="s">
        <v>525</v>
      </c>
      <c r="D253" s="1263">
        <v>3</v>
      </c>
      <c r="E253" s="1283"/>
      <c r="F253" s="1283"/>
      <c r="G253" s="1283"/>
      <c r="H253" s="1283"/>
      <c r="I253" s="1283"/>
      <c r="J253" s="1283"/>
      <c r="K253" s="1283"/>
      <c r="L253" s="1283"/>
      <c r="M253" s="1283"/>
      <c r="N253" s="1283"/>
    </row>
    <row r="254" spans="1:22" s="1294" customFormat="1" outlineLevel="1">
      <c r="A254" s="1287"/>
      <c r="B254" s="1288"/>
      <c r="C254" s="1299" t="s">
        <v>526</v>
      </c>
      <c r="D254" s="1300"/>
      <c r="E254" s="1283"/>
      <c r="F254" s="1283"/>
      <c r="G254" s="1283"/>
      <c r="H254" s="1283"/>
      <c r="I254" s="1283"/>
      <c r="J254" s="1283"/>
      <c r="K254" s="1283"/>
      <c r="L254" s="1283"/>
      <c r="M254" s="1283"/>
      <c r="N254" s="1283"/>
    </row>
    <row r="255" spans="1:22" s="1294" customFormat="1" outlineLevel="1">
      <c r="A255" s="1287"/>
      <c r="B255" s="1288"/>
      <c r="C255" s="1299" t="s">
        <v>527</v>
      </c>
      <c r="D255" s="1300"/>
      <c r="E255" s="1283"/>
      <c r="F255" s="1283"/>
      <c r="G255" s="1283"/>
      <c r="H255" s="1283"/>
      <c r="I255" s="1283"/>
      <c r="J255" s="1283"/>
      <c r="K255" s="1283"/>
      <c r="L255" s="1283"/>
      <c r="M255" s="1283"/>
      <c r="N255" s="1283"/>
    </row>
    <row r="256" spans="1:22" s="1290" customFormat="1">
      <c r="A256" s="1287" t="s">
        <v>528</v>
      </c>
      <c r="B256" s="1288" t="s">
        <v>529</v>
      </c>
      <c r="C256" s="1298" t="s">
        <v>530</v>
      </c>
      <c r="D256" s="1263">
        <v>3</v>
      </c>
      <c r="E256" s="1283"/>
      <c r="F256" s="1283"/>
      <c r="G256" s="1283"/>
      <c r="H256" s="1283"/>
      <c r="I256" s="1283"/>
      <c r="J256" s="1283"/>
      <c r="K256" s="1283"/>
      <c r="L256" s="1283"/>
      <c r="M256" s="1283"/>
      <c r="N256" s="1283"/>
    </row>
    <row r="257" spans="1:14" s="1294" customFormat="1" outlineLevel="1">
      <c r="A257" s="1287"/>
      <c r="B257" s="1288"/>
      <c r="C257" s="1299" t="s">
        <v>531</v>
      </c>
      <c r="D257" s="1293"/>
      <c r="E257" s="1283"/>
      <c r="F257" s="1283"/>
      <c r="G257" s="1283"/>
      <c r="H257" s="1283"/>
      <c r="I257" s="1283"/>
      <c r="J257" s="1283"/>
      <c r="K257" s="1283"/>
      <c r="L257" s="1283"/>
      <c r="M257" s="1283"/>
      <c r="N257" s="1283"/>
    </row>
    <row r="258" spans="1:14" s="1294" customFormat="1" outlineLevel="1">
      <c r="A258" s="1287"/>
      <c r="B258" s="1288"/>
      <c r="C258" s="1299" t="s">
        <v>532</v>
      </c>
      <c r="D258" s="1293"/>
      <c r="E258" s="1283"/>
      <c r="F258" s="1283"/>
      <c r="G258" s="1283"/>
      <c r="H258" s="1283"/>
      <c r="I258" s="1283"/>
      <c r="J258" s="1283"/>
      <c r="K258" s="1283"/>
      <c r="L258" s="1283"/>
      <c r="M258" s="1283"/>
      <c r="N258" s="1283"/>
    </row>
    <row r="259" spans="1:14" s="1290" customFormat="1">
      <c r="A259" s="1287" t="s">
        <v>533</v>
      </c>
      <c r="B259" s="1288" t="s">
        <v>120</v>
      </c>
      <c r="C259" s="1289" t="s">
        <v>534</v>
      </c>
      <c r="D259" s="1263">
        <v>3</v>
      </c>
      <c r="E259" s="1283"/>
      <c r="F259" s="1283"/>
      <c r="G259" s="1283"/>
      <c r="H259" s="1283"/>
      <c r="I259" s="1283"/>
      <c r="J259" s="1283"/>
      <c r="K259" s="1283"/>
      <c r="L259" s="1283"/>
      <c r="M259" s="1283"/>
      <c r="N259" s="1283"/>
    </row>
    <row r="260" spans="1:14" s="1294" customFormat="1" outlineLevel="1">
      <c r="A260" s="1287"/>
      <c r="B260" s="1288"/>
      <c r="C260" s="1296" t="s">
        <v>535</v>
      </c>
      <c r="D260" s="1293"/>
      <c r="E260" s="1283"/>
      <c r="F260" s="1283"/>
      <c r="G260" s="1283"/>
      <c r="H260" s="1283"/>
      <c r="I260" s="1283"/>
      <c r="J260" s="1283"/>
      <c r="K260" s="1283"/>
      <c r="L260" s="1283"/>
      <c r="M260" s="1283"/>
      <c r="N260" s="1283"/>
    </row>
    <row r="261" spans="1:14" s="1294" customFormat="1" outlineLevel="1">
      <c r="A261" s="1287"/>
      <c r="B261" s="1288"/>
      <c r="C261" s="1296" t="s">
        <v>536</v>
      </c>
      <c r="D261" s="1293"/>
      <c r="E261" s="1283"/>
      <c r="F261" s="1283"/>
      <c r="G261" s="1283"/>
      <c r="H261" s="1283"/>
      <c r="I261" s="1283"/>
      <c r="J261" s="1283"/>
      <c r="K261" s="1283"/>
      <c r="L261" s="1283"/>
      <c r="M261" s="1283"/>
      <c r="N261" s="1283"/>
    </row>
    <row r="262" spans="1:14" s="1290" customFormat="1">
      <c r="A262" s="1287" t="s">
        <v>533</v>
      </c>
      <c r="B262" s="1288" t="s">
        <v>97</v>
      </c>
      <c r="C262" s="1289" t="s">
        <v>537</v>
      </c>
      <c r="D262" s="1263">
        <v>3</v>
      </c>
      <c r="E262" s="1283"/>
      <c r="F262" s="1283"/>
      <c r="G262" s="1283"/>
      <c r="H262" s="1283"/>
      <c r="I262" s="1283"/>
      <c r="J262" s="1283"/>
      <c r="K262" s="1283"/>
      <c r="L262" s="1283"/>
      <c r="M262" s="1283"/>
      <c r="N262" s="1283"/>
    </row>
    <row r="263" spans="1:14" s="1294" customFormat="1" outlineLevel="1">
      <c r="A263" s="1287"/>
      <c r="B263" s="1288"/>
      <c r="C263" s="1296" t="s">
        <v>535</v>
      </c>
      <c r="D263" s="1293"/>
      <c r="E263" s="1283"/>
      <c r="F263" s="1283"/>
      <c r="G263" s="1283"/>
      <c r="H263" s="1283"/>
      <c r="I263" s="1283"/>
      <c r="J263" s="1283"/>
      <c r="K263" s="1283"/>
      <c r="L263" s="1283"/>
      <c r="M263" s="1283"/>
      <c r="N263" s="1283"/>
    </row>
    <row r="264" spans="1:14" s="1294" customFormat="1" outlineLevel="1">
      <c r="A264" s="1287"/>
      <c r="B264" s="1288"/>
      <c r="C264" s="1296" t="s">
        <v>536</v>
      </c>
      <c r="D264" s="1293"/>
      <c r="E264" s="1283"/>
      <c r="F264" s="1283"/>
      <c r="G264" s="1283"/>
      <c r="H264" s="1283"/>
      <c r="I264" s="1283"/>
      <c r="J264" s="1283"/>
      <c r="K264" s="1283"/>
      <c r="L264" s="1283"/>
      <c r="M264" s="1283"/>
      <c r="N264" s="1283"/>
    </row>
    <row r="265" spans="1:14" s="1290" customFormat="1">
      <c r="A265" s="1287" t="s">
        <v>533</v>
      </c>
      <c r="B265" s="1288" t="s">
        <v>101</v>
      </c>
      <c r="C265" s="1289" t="s">
        <v>538</v>
      </c>
      <c r="D265" s="1263">
        <v>3</v>
      </c>
      <c r="E265" s="1283"/>
      <c r="F265" s="1283"/>
      <c r="G265" s="1283"/>
      <c r="H265" s="1283"/>
      <c r="I265" s="1283"/>
      <c r="J265" s="1283"/>
      <c r="K265" s="1283"/>
      <c r="L265" s="1283"/>
      <c r="M265" s="1283"/>
      <c r="N265" s="1283"/>
    </row>
    <row r="266" spans="1:14" s="1294" customFormat="1" outlineLevel="1">
      <c r="A266" s="1287"/>
      <c r="B266" s="1288"/>
      <c r="C266" s="1296" t="s">
        <v>539</v>
      </c>
      <c r="D266" s="1293"/>
      <c r="E266" s="1283"/>
      <c r="F266" s="1283"/>
      <c r="G266" s="1283"/>
      <c r="H266" s="1283"/>
      <c r="I266" s="1283"/>
      <c r="J266" s="1283"/>
      <c r="K266" s="1283"/>
      <c r="L266" s="1283"/>
      <c r="M266" s="1283"/>
      <c r="N266" s="1283"/>
    </row>
    <row r="267" spans="1:14" s="1294" customFormat="1" outlineLevel="1">
      <c r="A267" s="1287"/>
      <c r="B267" s="1288"/>
      <c r="C267" s="1296" t="s">
        <v>540</v>
      </c>
      <c r="D267" s="1293"/>
      <c r="E267" s="1283"/>
      <c r="F267" s="1283"/>
      <c r="G267" s="1283"/>
      <c r="H267" s="1283"/>
      <c r="I267" s="1283"/>
      <c r="J267" s="1283"/>
      <c r="K267" s="1283"/>
      <c r="L267" s="1283"/>
      <c r="M267" s="1283"/>
      <c r="N267" s="1283"/>
    </row>
    <row r="268" spans="1:14" s="1290" customFormat="1">
      <c r="A268" s="1287" t="s">
        <v>541</v>
      </c>
      <c r="B268" s="1288" t="s">
        <v>542</v>
      </c>
      <c r="C268" s="1289" t="s">
        <v>543</v>
      </c>
      <c r="D268" s="1263">
        <v>3</v>
      </c>
      <c r="E268" s="1283"/>
      <c r="F268" s="1283"/>
      <c r="G268" s="1283"/>
      <c r="H268" s="1283"/>
      <c r="I268" s="1283"/>
      <c r="J268" s="1283"/>
      <c r="K268" s="1283"/>
      <c r="L268" s="1283"/>
      <c r="M268" s="1283"/>
      <c r="N268" s="1283"/>
    </row>
    <row r="269" spans="1:14" s="1294" customFormat="1" outlineLevel="1">
      <c r="A269" s="1287"/>
      <c r="B269" s="1288"/>
      <c r="C269" s="1296" t="s">
        <v>544</v>
      </c>
      <c r="D269" s="1293"/>
      <c r="E269" s="1283"/>
      <c r="F269" s="1283"/>
      <c r="G269" s="1283"/>
      <c r="H269" s="1283"/>
      <c r="I269" s="1283"/>
      <c r="J269" s="1283"/>
      <c r="K269" s="1283"/>
      <c r="L269" s="1283"/>
      <c r="M269" s="1283"/>
      <c r="N269" s="1283"/>
    </row>
    <row r="270" spans="1:14" s="1294" customFormat="1" outlineLevel="1">
      <c r="A270" s="1287"/>
      <c r="B270" s="1288"/>
      <c r="C270" s="1265" t="s">
        <v>545</v>
      </c>
      <c r="D270" s="1293"/>
      <c r="E270" s="1283"/>
      <c r="F270" s="1283"/>
      <c r="G270" s="1283"/>
      <c r="H270" s="1283"/>
      <c r="I270" s="1283"/>
      <c r="J270" s="1283"/>
      <c r="K270" s="1283"/>
      <c r="L270" s="1283"/>
      <c r="M270" s="1283"/>
      <c r="N270" s="1283"/>
    </row>
    <row r="271" spans="1:14" s="1290" customFormat="1">
      <c r="A271" s="1287" t="s">
        <v>546</v>
      </c>
      <c r="B271" s="1288" t="s">
        <v>547</v>
      </c>
      <c r="C271" s="1289" t="s">
        <v>548</v>
      </c>
      <c r="D271" s="1263">
        <v>3</v>
      </c>
      <c r="E271" s="1283"/>
      <c r="F271" s="1283"/>
      <c r="G271" s="1283"/>
      <c r="H271" s="1283"/>
      <c r="I271" s="1283"/>
      <c r="J271" s="1283"/>
      <c r="K271" s="1283"/>
      <c r="L271" s="1283"/>
      <c r="M271" s="1283"/>
      <c r="N271" s="1283"/>
    </row>
    <row r="272" spans="1:14" s="1294" customFormat="1" outlineLevel="1">
      <c r="A272" s="1287"/>
      <c r="B272" s="1288"/>
      <c r="C272" s="1296" t="s">
        <v>549</v>
      </c>
      <c r="D272" s="1293"/>
      <c r="E272" s="1283"/>
      <c r="F272" s="1283"/>
      <c r="G272" s="1283"/>
      <c r="H272" s="1283"/>
      <c r="I272" s="1283"/>
      <c r="J272" s="1283"/>
      <c r="K272" s="1283"/>
      <c r="L272" s="1283"/>
      <c r="M272" s="1283"/>
      <c r="N272" s="1283"/>
    </row>
    <row r="273" spans="1:25" s="1294" customFormat="1" outlineLevel="1">
      <c r="A273" s="1287"/>
      <c r="B273" s="1288"/>
      <c r="C273" s="1265" t="s">
        <v>550</v>
      </c>
      <c r="D273" s="1293"/>
      <c r="E273" s="1283"/>
      <c r="F273" s="1283"/>
      <c r="G273" s="1283"/>
      <c r="H273" s="1283"/>
      <c r="I273" s="1283"/>
      <c r="J273" s="1283"/>
      <c r="K273" s="1283"/>
      <c r="L273" s="1283"/>
      <c r="M273" s="1283"/>
      <c r="N273" s="1283"/>
    </row>
    <row r="274" spans="1:25" s="1290" customFormat="1">
      <c r="A274" s="1287" t="s">
        <v>483</v>
      </c>
      <c r="B274" s="1288" t="s">
        <v>551</v>
      </c>
      <c r="C274" s="1289" t="s">
        <v>552</v>
      </c>
      <c r="D274" s="1263">
        <v>3</v>
      </c>
      <c r="E274" s="1283"/>
      <c r="F274" s="1283"/>
      <c r="G274" s="1283"/>
      <c r="H274" s="1283"/>
      <c r="I274" s="1283"/>
      <c r="R274" s="1291" t="b">
        <f>ROUND('T2'!C81,$D$274)=ROUND('T2'!C12,$D$274)</f>
        <v>1</v>
      </c>
      <c r="S274" s="1291" t="b">
        <f>ROUND('T2'!D81,$D$274)=ROUND('T2'!D12,$D$274)</f>
        <v>1</v>
      </c>
      <c r="T274" s="1291" t="b">
        <f>ROUND('T2'!E81,$D$274)=ROUND('T2'!E12,$D$274)</f>
        <v>1</v>
      </c>
      <c r="U274" s="1291" t="b">
        <f>ROUND('T2'!F81,$D$274)=ROUND('T2'!F12,$D$274)</f>
        <v>1</v>
      </c>
      <c r="V274" s="1291" t="b">
        <f>ROUND('T2'!G81,$D$274)=ROUND('T2'!G12,$D$274)</f>
        <v>1</v>
      </c>
    </row>
    <row r="275" spans="1:25" s="1294" customFormat="1" outlineLevel="1">
      <c r="A275" s="1287"/>
      <c r="B275" s="1288"/>
      <c r="C275" s="1292" t="s">
        <v>553</v>
      </c>
      <c r="D275" s="1293"/>
      <c r="E275" s="1283"/>
      <c r="F275" s="1283"/>
      <c r="G275" s="1283"/>
      <c r="H275" s="1283"/>
      <c r="I275" s="1283"/>
      <c r="R275" s="1295">
        <f>ROUND('T2'!C81,$D$274)</f>
        <v>155958.64799999999</v>
      </c>
      <c r="S275" s="1295">
        <f>ROUND('T2'!D81,$D$274)</f>
        <v>173995.60399999999</v>
      </c>
      <c r="T275" s="1295">
        <f>ROUND('T2'!E81,$D$274)</f>
        <v>178863.348</v>
      </c>
      <c r="U275" s="1295">
        <f>ROUND('T2'!F81,$D$274)</f>
        <v>187264.62400000001</v>
      </c>
      <c r="V275" s="1295">
        <f>ROUND('T2'!G81,$D$274)</f>
        <v>197290.25399999999</v>
      </c>
    </row>
    <row r="276" spans="1:25" s="1294" customFormat="1" outlineLevel="1">
      <c r="A276" s="1287"/>
      <c r="B276" s="1288"/>
      <c r="C276" s="1292" t="s">
        <v>554</v>
      </c>
      <c r="D276" s="1293"/>
      <c r="E276" s="1283"/>
      <c r="F276" s="1283"/>
      <c r="G276" s="1283"/>
      <c r="H276" s="1283"/>
      <c r="I276" s="1283"/>
      <c r="R276" s="1295">
        <f>ROUND('T2'!C12,$D$274)</f>
        <v>155958.64799999999</v>
      </c>
      <c r="S276" s="1295">
        <f>ROUND('T2'!D12,$D$274)</f>
        <v>173995.60399999999</v>
      </c>
      <c r="T276" s="1295">
        <f>ROUND('T2'!E12,$D$274)</f>
        <v>178863.348</v>
      </c>
      <c r="U276" s="1295">
        <f>ROUND('T2'!F12,$D$274)</f>
        <v>187264.62400000001</v>
      </c>
      <c r="V276" s="1295">
        <f>ROUND('T2'!G12,$D$274)</f>
        <v>197290.25399999999</v>
      </c>
    </row>
    <row r="277" spans="1:25">
      <c r="A277" s="1287" t="s">
        <v>555</v>
      </c>
      <c r="B277" s="1288" t="s">
        <v>556</v>
      </c>
      <c r="C277" s="1301" t="s">
        <v>557</v>
      </c>
      <c r="D277" s="1263">
        <v>3</v>
      </c>
      <c r="E277" s="1283"/>
      <c r="F277" s="1283"/>
      <c r="G277" s="1283"/>
      <c r="H277" s="1283"/>
      <c r="I277" s="1283"/>
      <c r="J277" s="192"/>
      <c r="K277" s="192"/>
      <c r="L277" s="192"/>
      <c r="R277" s="1291" t="b">
        <f>ROUND('T2'!C82,$D$277)=ROUND('T3'!E17,$D$277)</f>
        <v>1</v>
      </c>
      <c r="S277" s="1291" t="b">
        <f>ROUND('T2'!D82,$D$277)=ROUND('T3'!F17,$D$277)</f>
        <v>1</v>
      </c>
      <c r="T277" s="1291" t="b">
        <f>ROUND('T2'!E82,$D$277)=ROUND('T3'!G17,$D$277)</f>
        <v>1</v>
      </c>
      <c r="U277" s="1291" t="b">
        <f>ROUND('T2'!F82,$D$277)=ROUND('T3'!H17,$D$277)</f>
        <v>1</v>
      </c>
      <c r="V277" s="1291" t="b">
        <f>ROUND('T2'!G82,$D$277)=ROUND('T3'!I17,$D$277)</f>
        <v>1</v>
      </c>
      <c r="Y277" s="1302"/>
    </row>
    <row r="278" spans="1:25" outlineLevel="1">
      <c r="A278" s="1303"/>
      <c r="B278" s="1288"/>
      <c r="C278" s="1281" t="s">
        <v>558</v>
      </c>
      <c r="D278" s="1304"/>
      <c r="E278" s="1283"/>
      <c r="F278" s="1283"/>
      <c r="G278" s="1283"/>
      <c r="H278" s="1283"/>
      <c r="I278" s="1283"/>
      <c r="J278" s="192"/>
      <c r="K278" s="192"/>
      <c r="L278" s="192"/>
      <c r="R278" s="1295">
        <f>ROUND('T2'!C82,$D$277)</f>
        <v>-525.79499999999996</v>
      </c>
      <c r="S278" s="1295">
        <f>ROUND('T2'!D82,$D$277)</f>
        <v>-2290.672</v>
      </c>
      <c r="T278" s="1295">
        <f>ROUND('T2'!E82,$D$277)</f>
        <v>0</v>
      </c>
      <c r="U278" s="1295">
        <f>ROUND('T2'!F82,$D$277)</f>
        <v>0</v>
      </c>
      <c r="V278" s="1295">
        <f>ROUND('T2'!G82,$D$277)</f>
        <v>0</v>
      </c>
      <c r="Y278" s="1302"/>
    </row>
    <row r="279" spans="1:25" outlineLevel="1">
      <c r="A279" s="1303"/>
      <c r="B279" s="1288"/>
      <c r="C279" s="1281" t="s">
        <v>559</v>
      </c>
      <c r="D279" s="1304"/>
      <c r="E279" s="1283"/>
      <c r="F279" s="1283"/>
      <c r="G279" s="1283"/>
      <c r="H279" s="1283"/>
      <c r="I279" s="1283"/>
      <c r="J279" s="192"/>
      <c r="K279" s="192"/>
      <c r="L279" s="192"/>
      <c r="R279" s="1295">
        <f>ROUND('T3'!E17,$D$277)</f>
        <v>-525.79499999999996</v>
      </c>
      <c r="S279" s="1295">
        <f>ROUND('T3'!F17,$D$277)</f>
        <v>-2290.672</v>
      </c>
      <c r="T279" s="1295">
        <f>ROUND('T3'!G17,$D$277)</f>
        <v>0</v>
      </c>
      <c r="U279" s="1295">
        <f>ROUND('T3'!H17,$D$277)</f>
        <v>0</v>
      </c>
      <c r="V279" s="1295">
        <f>ROUND('T3'!I17,$D$277)</f>
        <v>0</v>
      </c>
      <c r="Y279" s="1302"/>
    </row>
    <row r="280" spans="1:25">
      <c r="A280" s="1303" t="s">
        <v>560</v>
      </c>
      <c r="B280" s="1288" t="s">
        <v>561</v>
      </c>
      <c r="C280" s="1301" t="s">
        <v>562</v>
      </c>
      <c r="D280" s="1263">
        <v>3</v>
      </c>
      <c r="E280" s="1283"/>
      <c r="F280" s="1283"/>
      <c r="G280" s="1283"/>
      <c r="H280" s="1283"/>
      <c r="I280" s="1283"/>
      <c r="J280" s="192"/>
      <c r="K280" s="192"/>
      <c r="L280" s="192"/>
      <c r="R280" s="1291" t="b">
        <f>ROUND('T2'!C83,$D$280)=ROUND('T3'!E28,$D$280)</f>
        <v>1</v>
      </c>
      <c r="S280" s="1291" t="b">
        <f>ROUND('T2'!D83,$D$280)=ROUND('T3'!F28,$D$280)</f>
        <v>1</v>
      </c>
      <c r="T280" s="1291" t="b">
        <f>ROUND('T2'!E83,$D$280)=ROUND('T3'!G28,$D$280)</f>
        <v>1</v>
      </c>
      <c r="U280" s="1291" t="b">
        <f>ROUND('T2'!F83,$D$280)=ROUND('T3'!H28,$D$280)</f>
        <v>1</v>
      </c>
      <c r="V280" s="1291" t="b">
        <f>ROUND('T2'!G83,$D$280)=ROUND('T3'!I28,$D$280)</f>
        <v>1</v>
      </c>
      <c r="Y280" s="1302"/>
    </row>
    <row r="281" spans="1:25" outlineLevel="1">
      <c r="A281" s="1303"/>
      <c r="B281" s="1288"/>
      <c r="C281" s="1281" t="s">
        <v>558</v>
      </c>
      <c r="D281" s="1304"/>
      <c r="E281" s="1283"/>
      <c r="F281" s="1283"/>
      <c r="G281" s="1283"/>
      <c r="H281" s="1283"/>
      <c r="I281" s="1283"/>
      <c r="J281" s="192"/>
      <c r="K281" s="192"/>
      <c r="L281" s="192"/>
      <c r="R281" s="1295">
        <f>ROUND('T2'!C83,$D$280)</f>
        <v>0</v>
      </c>
      <c r="S281" s="1295">
        <f>ROUND('T2'!D83,$D$280)</f>
        <v>0</v>
      </c>
      <c r="T281" s="1295">
        <f>ROUND('T2'!E83,$D$280)</f>
        <v>0</v>
      </c>
      <c r="U281" s="1295">
        <f>ROUND('T2'!F83,$D$280)</f>
        <v>0</v>
      </c>
      <c r="V281" s="1295">
        <f>ROUND('T2'!G83,$D$280)</f>
        <v>0</v>
      </c>
      <c r="Y281" s="1302"/>
    </row>
    <row r="282" spans="1:25" outlineLevel="1">
      <c r="A282" s="1303"/>
      <c r="B282" s="1288"/>
      <c r="C282" s="1281" t="s">
        <v>559</v>
      </c>
      <c r="D282" s="1304"/>
      <c r="E282" s="1283"/>
      <c r="F282" s="1283"/>
      <c r="G282" s="1283"/>
      <c r="H282" s="1283"/>
      <c r="I282" s="1283"/>
      <c r="J282" s="192"/>
      <c r="K282" s="192"/>
      <c r="L282" s="192"/>
      <c r="R282" s="1295">
        <f>ROUND('T3'!E28,$D$280)</f>
        <v>0</v>
      </c>
      <c r="S282" s="1295">
        <f>ROUND('T3'!F28,$D$280)</f>
        <v>0</v>
      </c>
      <c r="T282" s="1295">
        <f>ROUND('T3'!G28,$D$280)</f>
        <v>0</v>
      </c>
      <c r="U282" s="1295">
        <f>ROUND('T3'!H28,$D$280)</f>
        <v>0</v>
      </c>
      <c r="V282" s="1295">
        <f>ROUND('T3'!I28,$D$280)</f>
        <v>0</v>
      </c>
      <c r="Y282" s="1302"/>
    </row>
    <row r="283" spans="1:25">
      <c r="A283" s="1303" t="s">
        <v>563</v>
      </c>
      <c r="B283" s="1288" t="s">
        <v>564</v>
      </c>
      <c r="C283" s="1301" t="s">
        <v>565</v>
      </c>
      <c r="D283" s="1263">
        <v>3</v>
      </c>
      <c r="E283" s="1283"/>
      <c r="F283" s="1283"/>
      <c r="G283" s="1283"/>
      <c r="H283" s="1283"/>
      <c r="I283" s="1283"/>
      <c r="J283" s="192"/>
      <c r="K283" s="192"/>
      <c r="L283" s="192"/>
      <c r="R283" s="1291" t="b">
        <f>ROUND('T2'!C84,$D$283)=ROUND('T3'!E35+'T3'!E42+'T3'!E49+'T3'!E56+'T3'!E63+'T3'!E70+'T3'!E75,$D$283)</f>
        <v>1</v>
      </c>
      <c r="S283" s="1291" t="b">
        <f>ROUND('T2'!D84,$D$283)=ROUND('T3'!F35+'T3'!F42+'T3'!F49+'T3'!F56+'T3'!F63+'T3'!F70+'T3'!F75,$D$283)</f>
        <v>1</v>
      </c>
      <c r="T283" s="1291" t="b">
        <f>ROUND('T2'!E84,$D$283)=ROUND('T3'!G35+'T3'!G42+'T3'!G49+'T3'!G56+'T3'!G63+'T3'!G70+'T3'!G75,$D$283)</f>
        <v>1</v>
      </c>
      <c r="U283" s="1291" t="b">
        <f>ROUND('T2'!F84,$D$283)=ROUND('T3'!H35+'T3'!H42+'T3'!H49+'T3'!H56+'T3'!H63+'T3'!H70+'T3'!H75,$D$283)</f>
        <v>1</v>
      </c>
      <c r="V283" s="1291" t="b">
        <f>ROUND('T2'!G84,$D$283)=ROUND('T3'!I35+'T3'!I42+'T3'!I49+'T3'!I56+'T3'!I63+'T3'!I70+'T3'!I75,$D$283)</f>
        <v>1</v>
      </c>
      <c r="Y283" s="1302"/>
    </row>
    <row r="284" spans="1:25" outlineLevel="1">
      <c r="A284" s="1303"/>
      <c r="B284" s="1288"/>
      <c r="C284" s="1281" t="s">
        <v>558</v>
      </c>
      <c r="D284" s="1304"/>
      <c r="E284" s="1283"/>
      <c r="F284" s="1283"/>
      <c r="G284" s="1283"/>
      <c r="H284" s="1283"/>
      <c r="I284" s="1283"/>
      <c r="J284" s="192"/>
      <c r="K284" s="192"/>
      <c r="L284" s="192"/>
      <c r="R284" s="1295">
        <f>ROUND('T2'!C84,$D$283)</f>
        <v>0</v>
      </c>
      <c r="S284" s="1295">
        <f>ROUND('T2'!D84,$D$283)</f>
        <v>1730.307</v>
      </c>
      <c r="T284" s="1295">
        <f>ROUND('T2'!E84,$D$283)</f>
        <v>1730.307</v>
      </c>
      <c r="U284" s="1295">
        <f>ROUND('T2'!F84,$D$283)</f>
        <v>1730.307</v>
      </c>
      <c r="V284" s="1295">
        <f>ROUND('T2'!G84,$D$283)</f>
        <v>1730.307</v>
      </c>
      <c r="Y284" s="1302"/>
    </row>
    <row r="285" spans="1:25" outlineLevel="1">
      <c r="A285" s="1303"/>
      <c r="B285" s="1288"/>
      <c r="C285" s="1281" t="s">
        <v>559</v>
      </c>
      <c r="D285" s="1304"/>
      <c r="E285" s="1283"/>
      <c r="F285" s="1283"/>
      <c r="G285" s="1283"/>
      <c r="H285" s="1283"/>
      <c r="I285" s="1283"/>
      <c r="J285" s="192"/>
      <c r="K285" s="192"/>
      <c r="L285" s="192"/>
      <c r="R285" s="1295">
        <f>ROUND('T3'!E35+'T3'!E42+'T3'!E49+'T3'!E56+'T3'!E63+'T3'!E70+'T3'!E75,$D$283)</f>
        <v>0</v>
      </c>
      <c r="S285" s="1295">
        <f>ROUND('T3'!F35+'T3'!F42+'T3'!F49+'T3'!F56+'T3'!F63+'T3'!F70+'T3'!F75,$D$283)</f>
        <v>1730.307</v>
      </c>
      <c r="T285" s="1295">
        <f>ROUND('T3'!G35+'T3'!G42+'T3'!G49+'T3'!G56+'T3'!G63+'T3'!G70+'T3'!G75,$D$283)</f>
        <v>1730.307</v>
      </c>
      <c r="U285" s="1295">
        <f>ROUND('T3'!H35+'T3'!H42+'T3'!H49+'T3'!H56+'T3'!H63+'T3'!H70+'T3'!H75,$D$283)</f>
        <v>1730.307</v>
      </c>
      <c r="V285" s="1295">
        <f>ROUND('T3'!I35+'T3'!I42+'T3'!I49+'T3'!I56+'T3'!I63+'T3'!I70+'T3'!I75,$D$283)</f>
        <v>1730.307</v>
      </c>
      <c r="Y285" s="1302"/>
    </row>
    <row r="286" spans="1:25">
      <c r="A286" s="1303" t="s">
        <v>566</v>
      </c>
      <c r="B286" s="1288" t="s">
        <v>567</v>
      </c>
      <c r="C286" s="1301" t="s">
        <v>568</v>
      </c>
      <c r="D286" s="1263">
        <v>3</v>
      </c>
      <c r="E286" s="1283"/>
      <c r="F286" s="1283"/>
      <c r="G286" s="1283"/>
      <c r="H286" s="1283"/>
      <c r="I286" s="1283"/>
      <c r="J286" s="192"/>
      <c r="K286" s="192"/>
      <c r="L286" s="192"/>
      <c r="R286" s="1291" t="b">
        <f>ROUND('T2'!C85,$D$286)=ROUND('T3'!E86,$D$286)</f>
        <v>1</v>
      </c>
      <c r="S286" s="1291" t="b">
        <f>ROUND('T2'!D85,$D$286)=ROUND('T3'!F86,$D$286)</f>
        <v>1</v>
      </c>
      <c r="T286" s="1291" t="b">
        <f>ROUND('T2'!E85,$D$286)=ROUND('T3'!G86,$D$286)</f>
        <v>1</v>
      </c>
      <c r="U286" s="1291" t="b">
        <f>ROUND('T2'!F85,$D$286)=ROUND('T3'!H86,$D$286)</f>
        <v>1</v>
      </c>
      <c r="V286" s="1291" t="b">
        <f>ROUND('T2'!G85,$D$286)=ROUND('T3'!I86,$D$286)</f>
        <v>1</v>
      </c>
      <c r="Y286" s="1302"/>
    </row>
    <row r="287" spans="1:25" outlineLevel="1">
      <c r="A287" s="1303"/>
      <c r="B287" s="1288"/>
      <c r="C287" s="1281" t="s">
        <v>558</v>
      </c>
      <c r="D287" s="1304"/>
      <c r="E287" s="1283"/>
      <c r="F287" s="1283"/>
      <c r="G287" s="1283"/>
      <c r="H287" s="1283"/>
      <c r="I287" s="1283"/>
      <c r="J287" s="192"/>
      <c r="K287" s="192"/>
      <c r="L287" s="192"/>
      <c r="R287" s="1295">
        <f>ROUND('T2'!C85,$D$286)</f>
        <v>-431.75900000000001</v>
      </c>
      <c r="S287" s="1295">
        <f>ROUND('T2'!D85,$D$286)</f>
        <v>0</v>
      </c>
      <c r="T287" s="1295">
        <f>ROUND('T2'!E85,$D$286)</f>
        <v>0</v>
      </c>
      <c r="U287" s="1295">
        <f>ROUND('T2'!F85,$D$286)</f>
        <v>0</v>
      </c>
      <c r="V287" s="1295">
        <f>ROUND('T2'!G85,$D$286)</f>
        <v>0</v>
      </c>
      <c r="Y287" s="1302"/>
    </row>
    <row r="288" spans="1:25" outlineLevel="1">
      <c r="A288" s="1303"/>
      <c r="B288" s="1288"/>
      <c r="C288" s="1281" t="s">
        <v>559</v>
      </c>
      <c r="D288" s="1304"/>
      <c r="E288" s="1283"/>
      <c r="F288" s="1283"/>
      <c r="G288" s="1283"/>
      <c r="H288" s="1283"/>
      <c r="I288" s="1283"/>
      <c r="J288" s="192"/>
      <c r="K288" s="192"/>
      <c r="L288" s="192"/>
      <c r="R288" s="1295">
        <f>ROUND('T3'!E86,$D$286)</f>
        <v>-431.75900000000001</v>
      </c>
      <c r="S288" s="1295">
        <f>ROUND('T3'!F86,$D$286)</f>
        <v>0</v>
      </c>
      <c r="T288" s="1295">
        <f>ROUND('T3'!G86,$D$286)</f>
        <v>0</v>
      </c>
      <c r="U288" s="1295">
        <f>ROUND('T3'!H86,$D$286)</f>
        <v>0</v>
      </c>
      <c r="V288" s="1295">
        <f>ROUND('T3'!I86,$D$286)</f>
        <v>0</v>
      </c>
      <c r="Y288" s="1302"/>
    </row>
    <row r="289" spans="1:25">
      <c r="A289" s="1303" t="s">
        <v>569</v>
      </c>
      <c r="B289" s="1288" t="s">
        <v>570</v>
      </c>
      <c r="C289" s="1301" t="s">
        <v>571</v>
      </c>
      <c r="D289" s="1263">
        <v>3</v>
      </c>
      <c r="E289" s="1283"/>
      <c r="F289" s="1283"/>
      <c r="G289" s="1283"/>
      <c r="H289" s="1283"/>
      <c r="I289" s="1283"/>
      <c r="J289" s="192"/>
      <c r="K289" s="192"/>
      <c r="L289" s="192"/>
      <c r="R289" s="1291" t="b">
        <f>ROUND('T2'!C86,$D$289)=ROUND('T3'!E97,$D$289)</f>
        <v>1</v>
      </c>
      <c r="S289" s="1291" t="b">
        <f>ROUND('T2'!D86,$D$289)=ROUND('T3'!F97,$D$289)</f>
        <v>1</v>
      </c>
      <c r="T289" s="1291" t="b">
        <f>ROUND('T2'!E86,$D$289)=ROUND('T3'!G97,$D$289)</f>
        <v>1</v>
      </c>
      <c r="U289" s="1291" t="b">
        <f>ROUND('T2'!F86,$D$289)=ROUND('T3'!H97,$D$289)</f>
        <v>1</v>
      </c>
      <c r="V289" s="1291" t="b">
        <f>ROUND('T2'!G86,$D$289)=ROUND('T3'!I97,$D$289)</f>
        <v>1</v>
      </c>
      <c r="Y289" s="1302"/>
    </row>
    <row r="290" spans="1:25" outlineLevel="1">
      <c r="A290" s="1303"/>
      <c r="B290" s="1288"/>
      <c r="C290" s="1281" t="s">
        <v>558</v>
      </c>
      <c r="D290" s="1304"/>
      <c r="E290" s="1283"/>
      <c r="F290" s="1283"/>
      <c r="G290" s="1283"/>
      <c r="H290" s="1283"/>
      <c r="I290" s="1283"/>
      <c r="J290" s="192"/>
      <c r="K290" s="192"/>
      <c r="L290" s="192"/>
      <c r="R290" s="1295">
        <f>ROUND('T2'!C86,$D$289)</f>
        <v>0</v>
      </c>
      <c r="S290" s="1295">
        <f>ROUND('T2'!D86,$D$289)</f>
        <v>0</v>
      </c>
      <c r="T290" s="1295">
        <f>ROUND('T2'!E86,$D$289)</f>
        <v>0</v>
      </c>
      <c r="U290" s="1295">
        <f>ROUND('T2'!F86,$D$289)</f>
        <v>0</v>
      </c>
      <c r="V290" s="1295">
        <f>ROUND('T2'!G86,$D$289)</f>
        <v>0</v>
      </c>
      <c r="Y290" s="1302"/>
    </row>
    <row r="291" spans="1:25" outlineLevel="1">
      <c r="A291" s="1303"/>
      <c r="B291" s="1288"/>
      <c r="C291" s="1281" t="s">
        <v>559</v>
      </c>
      <c r="D291" s="1304"/>
      <c r="E291" s="1283"/>
      <c r="F291" s="1283"/>
      <c r="G291" s="1283"/>
      <c r="H291" s="1283"/>
      <c r="I291" s="1283"/>
      <c r="J291" s="192"/>
      <c r="K291" s="192"/>
      <c r="L291" s="192"/>
      <c r="R291" s="1295">
        <f>ROUND('T3'!E97,$D$289)</f>
        <v>0</v>
      </c>
      <c r="S291" s="1295">
        <f>ROUND('T3'!F97,$D$289)</f>
        <v>0</v>
      </c>
      <c r="T291" s="1295">
        <f>ROUND('T3'!G97,$D$289)</f>
        <v>0</v>
      </c>
      <c r="U291" s="1295">
        <f>ROUND('T3'!H97,$D$289)</f>
        <v>0</v>
      </c>
      <c r="V291" s="1295">
        <f>ROUND('T3'!I97,$D$289)</f>
        <v>0</v>
      </c>
      <c r="Y291" s="1302"/>
    </row>
    <row r="292" spans="1:25">
      <c r="A292" s="1303" t="s">
        <v>572</v>
      </c>
      <c r="B292" s="1288" t="s">
        <v>573</v>
      </c>
      <c r="C292" s="1301" t="s">
        <v>574</v>
      </c>
      <c r="D292" s="1263">
        <v>3</v>
      </c>
      <c r="E292" s="1283"/>
      <c r="F292" s="1283"/>
      <c r="G292" s="1283"/>
      <c r="H292" s="1283"/>
      <c r="I292" s="1283"/>
      <c r="J292" s="192"/>
      <c r="K292" s="192"/>
      <c r="L292" s="192"/>
      <c r="R292" s="1291" t="b">
        <f>ROUND('T2'!C87,$D$292)=ROUND('T3'!E114,$D$292)</f>
        <v>1</v>
      </c>
      <c r="S292" s="1291" t="b">
        <f>ROUND('T2'!D87,$D$292)=ROUND('T3'!F114,$D$292)</f>
        <v>1</v>
      </c>
      <c r="T292" s="1291" t="b">
        <f>ROUND('T2'!E87,$D$292)=ROUND('T3'!G114,$D$292)</f>
        <v>1</v>
      </c>
      <c r="U292" s="1291" t="b">
        <f>ROUND('T2'!F87,$D$292)=ROUND('T3'!H114,$D$292)</f>
        <v>1</v>
      </c>
      <c r="V292" s="1291" t="b">
        <f>ROUND('T2'!G87,$D$292)=ROUND('T3'!I114,$D$292)</f>
        <v>1</v>
      </c>
    </row>
    <row r="293" spans="1:25" outlineLevel="1">
      <c r="A293" s="1303"/>
      <c r="B293" s="1288"/>
      <c r="C293" s="1281" t="s">
        <v>558</v>
      </c>
      <c r="D293" s="1304"/>
      <c r="E293" s="1283"/>
      <c r="F293" s="1283"/>
      <c r="G293" s="1283"/>
      <c r="H293" s="1283"/>
      <c r="I293" s="1283"/>
      <c r="J293" s="192"/>
      <c r="K293" s="192"/>
      <c r="L293" s="192"/>
      <c r="R293" s="1295">
        <f>ROUND('T2'!C87,$D$292)</f>
        <v>104.28</v>
      </c>
      <c r="S293" s="1295">
        <f>ROUND('T2'!D87,$D$292)</f>
        <v>-71.168000000000006</v>
      </c>
      <c r="T293" s="1295">
        <f>ROUND('T2'!E87,$D$292)</f>
        <v>0</v>
      </c>
      <c r="U293" s="1295">
        <f>ROUND('T2'!F87,$D$292)</f>
        <v>0</v>
      </c>
      <c r="V293" s="1295">
        <f>ROUND('T2'!G87,$D$292)</f>
        <v>0</v>
      </c>
    </row>
    <row r="294" spans="1:25" outlineLevel="1">
      <c r="A294" s="1303"/>
      <c r="B294" s="1288"/>
      <c r="C294" s="1281" t="s">
        <v>559</v>
      </c>
      <c r="D294" s="1304"/>
      <c r="E294" s="1283"/>
      <c r="F294" s="1283"/>
      <c r="G294" s="1283"/>
      <c r="H294" s="1283"/>
      <c r="I294" s="1283"/>
      <c r="J294" s="192"/>
      <c r="K294" s="192"/>
      <c r="L294" s="192"/>
      <c r="R294" s="1295">
        <f>ROUND('T3'!E114,$D$292)</f>
        <v>104.28</v>
      </c>
      <c r="S294" s="1295">
        <f>ROUND('T3'!F114,$D$292)</f>
        <v>-71.168000000000006</v>
      </c>
      <c r="T294" s="1295">
        <f>ROUND('T3'!G114,$D$292)</f>
        <v>0</v>
      </c>
      <c r="U294" s="1295">
        <f>ROUND('T3'!H114,$D$292)</f>
        <v>0</v>
      </c>
      <c r="V294" s="1295">
        <f>ROUND('T3'!I114,$D$292)</f>
        <v>0</v>
      </c>
    </row>
    <row r="295" spans="1:25">
      <c r="A295" s="1303" t="s">
        <v>575</v>
      </c>
      <c r="B295" s="1288" t="s">
        <v>576</v>
      </c>
      <c r="C295" s="1301" t="s">
        <v>577</v>
      </c>
      <c r="D295" s="1263">
        <v>3</v>
      </c>
      <c r="E295" s="1283"/>
      <c r="F295" s="1283"/>
      <c r="G295" s="1283"/>
      <c r="H295" s="1283"/>
      <c r="I295" s="1283"/>
      <c r="J295" s="192"/>
      <c r="K295" s="192"/>
      <c r="L295" s="192"/>
      <c r="R295" s="1291" t="b">
        <f>ROUND('T2'!C88,$D$295)=ROUND('T3'!E125+'T3'!E136+'T3'!E147+'T3'!E158,$D$295)</f>
        <v>1</v>
      </c>
      <c r="S295" s="1291" t="b">
        <f>ROUND('T2'!D88,$D$295)=ROUND('T3'!F125+'T3'!F136+'T3'!F147+'T3'!F158,$D$295)</f>
        <v>1</v>
      </c>
      <c r="T295" s="1291" t="b">
        <f>ROUND('T2'!E88,$D$295)=ROUND('T3'!G125+'T3'!G136+'T3'!G147+'T3'!G158,$D$295)</f>
        <v>1</v>
      </c>
      <c r="U295" s="1291" t="b">
        <f>ROUND('T2'!F88,$D$295)=ROUND('T3'!H125+'T3'!H136+'T3'!H147+'T3'!H158,$D$295)</f>
        <v>1</v>
      </c>
      <c r="V295" s="1291" t="b">
        <f>ROUND('T2'!G88,$D$295)=ROUND('T3'!I125+'T3'!I136+'T3'!I147+'T3'!I158,$D$295)</f>
        <v>1</v>
      </c>
    </row>
    <row r="296" spans="1:25" outlineLevel="1">
      <c r="A296" s="1303"/>
      <c r="B296" s="1288"/>
      <c r="C296" s="1281" t="s">
        <v>558</v>
      </c>
      <c r="D296" s="1304"/>
      <c r="E296" s="1283"/>
      <c r="F296" s="1283"/>
      <c r="G296" s="1283"/>
      <c r="H296" s="1283"/>
      <c r="I296" s="1283"/>
      <c r="J296" s="192"/>
      <c r="K296" s="192"/>
      <c r="L296" s="192"/>
      <c r="R296" s="1295">
        <f>ROUND('T2'!C88,$D$295)</f>
        <v>0</v>
      </c>
      <c r="S296" s="1295">
        <f>ROUND('T2'!D88,$D$295)</f>
        <v>0</v>
      </c>
      <c r="T296" s="1295">
        <f>ROUND('T2'!E88,$D$295)</f>
        <v>0</v>
      </c>
      <c r="U296" s="1295">
        <f>ROUND('T2'!F88,$D$295)</f>
        <v>0</v>
      </c>
      <c r="V296" s="1295">
        <f>ROUND('T2'!G88,$D$295)</f>
        <v>0</v>
      </c>
    </row>
    <row r="297" spans="1:25" outlineLevel="1">
      <c r="A297" s="1303"/>
      <c r="B297" s="1288"/>
      <c r="C297" s="1281" t="s">
        <v>559</v>
      </c>
      <c r="D297" s="1304"/>
      <c r="E297" s="1283"/>
      <c r="F297" s="1283"/>
      <c r="G297" s="1283"/>
      <c r="H297" s="1283"/>
      <c r="I297" s="1283"/>
      <c r="J297" s="192"/>
      <c r="K297" s="192"/>
      <c r="L297" s="192"/>
      <c r="R297" s="1295">
        <f>ROUND('T3'!E125+'T3'!E136+'T3'!E147+'T3'!E158,$D$295)</f>
        <v>0</v>
      </c>
      <c r="S297" s="1295">
        <f>ROUND('T3'!F125+'T3'!F136+'T3'!F147+'T3'!F158,$D$295)</f>
        <v>0</v>
      </c>
      <c r="T297" s="1295">
        <f>ROUND('T3'!G125+'T3'!G136+'T3'!G147+'T3'!G158,$D$295)</f>
        <v>0</v>
      </c>
      <c r="U297" s="1295">
        <f>ROUND('T3'!H125+'T3'!H136+'T3'!H147+'T3'!H158,$D$295)</f>
        <v>0</v>
      </c>
      <c r="V297" s="1295">
        <f>ROUND('T3'!I125+'T3'!I136+'T3'!I147+'T3'!I158,$D$295)</f>
        <v>0</v>
      </c>
    </row>
    <row r="298" spans="1:25">
      <c r="A298" s="1303" t="s">
        <v>578</v>
      </c>
      <c r="B298" s="1288" t="s">
        <v>579</v>
      </c>
      <c r="C298" s="1301" t="s">
        <v>580</v>
      </c>
      <c r="D298" s="1263">
        <v>3</v>
      </c>
      <c r="E298" s="1283"/>
      <c r="F298" s="1283"/>
      <c r="G298" s="1283"/>
      <c r="H298" s="1283"/>
      <c r="I298" s="1283"/>
      <c r="J298" s="192"/>
      <c r="K298" s="192"/>
      <c r="L298" s="192"/>
      <c r="R298" s="1291" t="b">
        <f>ROUND('T2'!C89,$D$298)=ROUND('T3'!E172,$D$298)</f>
        <v>1</v>
      </c>
      <c r="S298" s="1291" t="b">
        <f>ROUND('T2'!D89,$D$298)=ROUND('T3'!F172,$D$298)</f>
        <v>1</v>
      </c>
      <c r="T298" s="1291" t="b">
        <f>ROUND('T2'!E89,$D$298)=ROUND('T3'!G172,$D$298)</f>
        <v>1</v>
      </c>
      <c r="U298" s="1291" t="b">
        <f>ROUND('T2'!F89,$D$298)=ROUND('T3'!H172,$D$298)</f>
        <v>1</v>
      </c>
      <c r="V298" s="1291" t="b">
        <f>ROUND('T2'!G89,$D$298)=ROUND('T3'!I172,$D$298)</f>
        <v>1</v>
      </c>
    </row>
    <row r="299" spans="1:25" outlineLevel="1">
      <c r="A299" s="1303"/>
      <c r="B299" s="1288"/>
      <c r="C299" s="1281" t="s">
        <v>558</v>
      </c>
      <c r="D299" s="1304"/>
      <c r="E299" s="1283"/>
      <c r="F299" s="1283"/>
      <c r="G299" s="1283"/>
      <c r="H299" s="1283"/>
      <c r="I299" s="1283"/>
      <c r="J299" s="192"/>
      <c r="K299" s="192"/>
      <c r="L299" s="192"/>
      <c r="R299" s="1295">
        <f>ROUND('T2'!C89,$D$298)</f>
        <v>0</v>
      </c>
      <c r="S299" s="1295">
        <f>ROUND('T2'!D89,$D$298)</f>
        <v>0</v>
      </c>
      <c r="T299" s="1295">
        <f>ROUND('T2'!E89,$D$298)</f>
        <v>0</v>
      </c>
      <c r="U299" s="1295">
        <f>ROUND('T2'!F89,$D$298)</f>
        <v>0</v>
      </c>
      <c r="V299" s="1295">
        <f>ROUND('T2'!G89,$D$298)</f>
        <v>0</v>
      </c>
    </row>
    <row r="300" spans="1:25" outlineLevel="1">
      <c r="A300" s="1303"/>
      <c r="B300" s="1288"/>
      <c r="C300" s="1281" t="s">
        <v>559</v>
      </c>
      <c r="D300" s="1304"/>
      <c r="E300" s="1283"/>
      <c r="F300" s="1283"/>
      <c r="G300" s="1283"/>
      <c r="H300" s="1283"/>
      <c r="I300" s="1283"/>
      <c r="J300" s="192"/>
      <c r="K300" s="192"/>
      <c r="L300" s="192"/>
      <c r="R300" s="1295">
        <f>ROUND('T3'!E172,$D$298)</f>
        <v>0</v>
      </c>
      <c r="S300" s="1295">
        <f>ROUND('T3'!F172,$D$298)</f>
        <v>0</v>
      </c>
      <c r="T300" s="1295">
        <f>ROUND('T3'!G172,$D$298)</f>
        <v>0</v>
      </c>
      <c r="U300" s="1295">
        <f>ROUND('T3'!H172,$D$298)</f>
        <v>0</v>
      </c>
      <c r="V300" s="1295">
        <f>ROUND('T3'!I172,$D$298)</f>
        <v>0</v>
      </c>
    </row>
    <row r="301" spans="1:25">
      <c r="A301" s="1303" t="s">
        <v>581</v>
      </c>
      <c r="B301" s="1288" t="s">
        <v>582</v>
      </c>
      <c r="C301" s="1301" t="s">
        <v>583</v>
      </c>
      <c r="D301" s="1263">
        <v>3</v>
      </c>
      <c r="E301" s="1283"/>
      <c r="F301" s="1283"/>
      <c r="G301" s="1283"/>
      <c r="H301" s="1283"/>
      <c r="I301" s="1283"/>
      <c r="J301" s="192"/>
      <c r="K301" s="192"/>
      <c r="L301" s="192"/>
      <c r="R301" s="1291" t="b">
        <f>ROUND('T2'!C90,$D$301)=ROUND('T3'!E165,$D$301)</f>
        <v>1</v>
      </c>
      <c r="S301" s="1291" t="b">
        <f>ROUND('T2'!D90,$D$301)=ROUND('T3'!F165,$D$301)</f>
        <v>1</v>
      </c>
      <c r="T301" s="1291" t="b">
        <f>ROUND('T2'!E90,$D$301)=ROUND('T3'!G165,$D$301)</f>
        <v>1</v>
      </c>
      <c r="U301" s="1291" t="b">
        <f>ROUND('T2'!F90,$D$301)=ROUND('T3'!H165,$D$301)</f>
        <v>1</v>
      </c>
      <c r="V301" s="1291" t="b">
        <f>ROUND('T2'!G90,$D$301)=ROUND('T3'!I165,$D$301)</f>
        <v>1</v>
      </c>
    </row>
    <row r="302" spans="1:25" outlineLevel="1">
      <c r="A302" s="1303"/>
      <c r="B302" s="1288"/>
      <c r="C302" s="1281" t="s">
        <v>558</v>
      </c>
      <c r="D302" s="1304"/>
      <c r="E302" s="1283"/>
      <c r="F302" s="1283"/>
      <c r="G302" s="1283"/>
      <c r="H302" s="1283"/>
      <c r="I302" s="1283"/>
      <c r="J302" s="192"/>
      <c r="K302" s="192"/>
      <c r="L302" s="192"/>
      <c r="R302" s="1295">
        <f>ROUND('T2'!C90,$D$301)</f>
        <v>0</v>
      </c>
      <c r="S302" s="1295">
        <f>ROUND('T2'!D90,$D$301)</f>
        <v>0</v>
      </c>
      <c r="T302" s="1295">
        <f>ROUND('T2'!E90,$D$301)</f>
        <v>0</v>
      </c>
      <c r="U302" s="1295">
        <f>ROUND('T2'!F90,$D$301)</f>
        <v>0</v>
      </c>
      <c r="V302" s="1295">
        <f>ROUND('T2'!G90,$D$301)</f>
        <v>0</v>
      </c>
    </row>
    <row r="303" spans="1:25" outlineLevel="1">
      <c r="A303" s="1303"/>
      <c r="B303" s="1288"/>
      <c r="C303" s="1281" t="s">
        <v>559</v>
      </c>
      <c r="D303" s="1304"/>
      <c r="E303" s="1283"/>
      <c r="F303" s="1283"/>
      <c r="G303" s="1283"/>
      <c r="H303" s="1283"/>
      <c r="I303" s="1283"/>
      <c r="J303" s="192"/>
      <c r="K303" s="192"/>
      <c r="L303" s="192"/>
      <c r="R303" s="1295">
        <f>ROUND('T3'!E165,$D$301)</f>
        <v>0</v>
      </c>
      <c r="S303" s="1295">
        <f>ROUND('T3'!F165,$D$301)</f>
        <v>0</v>
      </c>
      <c r="T303" s="1295">
        <f>ROUND('T3'!G165,$D$301)</f>
        <v>0</v>
      </c>
      <c r="U303" s="1295">
        <f>ROUND('T3'!H165,$D$301)</f>
        <v>0</v>
      </c>
      <c r="V303" s="1295">
        <f>ROUND('T3'!I165,$D$301)</f>
        <v>0</v>
      </c>
    </row>
    <row r="304" spans="1:25" s="1305" customFormat="1">
      <c r="A304" s="1287" t="s">
        <v>584</v>
      </c>
      <c r="B304" s="1288" t="s">
        <v>585</v>
      </c>
      <c r="C304" s="1301" t="s">
        <v>586</v>
      </c>
      <c r="D304" s="1263">
        <v>3</v>
      </c>
      <c r="E304" s="1283"/>
      <c r="F304" s="1283"/>
      <c r="G304" s="1283"/>
      <c r="H304" s="1283"/>
      <c r="I304" s="1283"/>
      <c r="R304" s="1291" t="b">
        <f>ROUND(SUM('T2'!C82:C90),$D$304)=ROUND('T3'!E175,$D$304)</f>
        <v>1</v>
      </c>
      <c r="S304" s="1291" t="b">
        <f>ROUND(SUM('T2'!D82:D90),$D$304)=ROUND('T3'!F175,$D$304)</f>
        <v>1</v>
      </c>
      <c r="T304" s="1291" t="b">
        <f>ROUND(SUM('T2'!E82:E90),$D$304)=ROUND('T3'!G175,$D$304)</f>
        <v>1</v>
      </c>
      <c r="U304" s="1291" t="b">
        <f>ROUND(SUM('T2'!F82:F90),$D$304)=ROUND('T3'!H175,$D$304)</f>
        <v>1</v>
      </c>
      <c r="V304" s="1291" t="b">
        <f>ROUND(SUM('T2'!G82:G90),$D$304)=ROUND('T3'!I175,$D$304)</f>
        <v>1</v>
      </c>
      <c r="W304" s="1283"/>
      <c r="X304" s="1283"/>
      <c r="Y304" s="1283"/>
    </row>
    <row r="305" spans="1:25" outlineLevel="1">
      <c r="A305" s="1288"/>
      <c r="B305" s="1288"/>
      <c r="C305" s="1281" t="s">
        <v>587</v>
      </c>
      <c r="D305" s="1304"/>
      <c r="E305" s="1283"/>
      <c r="F305" s="1283"/>
      <c r="G305" s="1283"/>
      <c r="H305" s="1283"/>
      <c r="I305" s="1283"/>
      <c r="J305" s="192"/>
      <c r="K305" s="192"/>
      <c r="L305" s="192"/>
      <c r="R305" s="1295">
        <f>ROUND(SUM('T2'!C82:C90),$D$304)</f>
        <v>-853.274</v>
      </c>
      <c r="S305" s="1295">
        <f>ROUND(SUM('T2'!D82:D90),$D$304)</f>
        <v>-631.53399999999999</v>
      </c>
      <c r="T305" s="1295">
        <f>ROUND(SUM('T2'!E82:E90),$D$304)</f>
        <v>1730.307</v>
      </c>
      <c r="U305" s="1295">
        <f>ROUND(SUM('T2'!F82:F90),$D$304)</f>
        <v>1730.307</v>
      </c>
      <c r="V305" s="1295">
        <f>ROUND(SUM('T2'!G82:G90),$D$304)</f>
        <v>1730.307</v>
      </c>
      <c r="W305" s="1283"/>
      <c r="X305" s="1283"/>
      <c r="Y305" s="1283"/>
    </row>
    <row r="306" spans="1:25" outlineLevel="1">
      <c r="A306" s="1288"/>
      <c r="B306" s="1288"/>
      <c r="C306" s="1281" t="s">
        <v>588</v>
      </c>
      <c r="D306" s="1304"/>
      <c r="E306" s="1283"/>
      <c r="F306" s="1283"/>
      <c r="G306" s="1283"/>
      <c r="H306" s="1283"/>
      <c r="I306" s="1283"/>
      <c r="J306" s="192"/>
      <c r="K306" s="192"/>
      <c r="L306" s="192"/>
      <c r="R306" s="1295">
        <f>ROUND('T3'!E175,$D$304)</f>
        <v>-853.274</v>
      </c>
      <c r="S306" s="1295">
        <f>ROUND('T3'!F175,$D$304)</f>
        <v>-631.53399999999999</v>
      </c>
      <c r="T306" s="1295">
        <f>ROUND('T3'!G175,$D$304)</f>
        <v>1730.307</v>
      </c>
      <c r="U306" s="1295">
        <f>ROUND('T3'!H175,$D$304)</f>
        <v>1730.307</v>
      </c>
      <c r="V306" s="1295">
        <f>ROUND('T3'!I175,$D$304)</f>
        <v>1730.307</v>
      </c>
      <c r="W306" s="1283"/>
      <c r="X306" s="1283"/>
      <c r="Y306" s="1283"/>
    </row>
    <row r="307" spans="1:25" s="1290" customFormat="1">
      <c r="A307" s="1287" t="s">
        <v>589</v>
      </c>
      <c r="B307" s="1288" t="s">
        <v>590</v>
      </c>
      <c r="C307" s="1289" t="s">
        <v>591</v>
      </c>
      <c r="D307" s="1263">
        <v>3</v>
      </c>
      <c r="E307" s="1283"/>
      <c r="F307" s="1283"/>
      <c r="G307" s="1283"/>
      <c r="H307" s="1283"/>
      <c r="I307" s="1283"/>
      <c r="R307" s="1291" t="b">
        <f>ROUND('T2'!C91,$D$307)=ROUND(SUM('T2'!C81:C90),$D$307)</f>
        <v>1</v>
      </c>
      <c r="S307" s="1291" t="b">
        <f>ROUND('T2'!D91,$D$307)=ROUND(SUM('T2'!D81:D90),$D$307)</f>
        <v>1</v>
      </c>
      <c r="T307" s="1291" t="b">
        <f>ROUND('T2'!E91,$D$307)=ROUND(SUM('T2'!E81:E90),$D$307)</f>
        <v>1</v>
      </c>
      <c r="U307" s="1291" t="b">
        <f>ROUND('T2'!F91,$D$307)=ROUND(SUM('T2'!F81:F90),$D$307)</f>
        <v>1</v>
      </c>
      <c r="V307" s="1291" t="b">
        <f>ROUND('T2'!G91,$D$307)=ROUND(SUM('T2'!G81:G90),$D$307)</f>
        <v>1</v>
      </c>
    </row>
    <row r="308" spans="1:25" s="1294" customFormat="1" outlineLevel="1">
      <c r="A308" s="1287"/>
      <c r="B308" s="1288"/>
      <c r="C308" s="1296" t="s">
        <v>592</v>
      </c>
      <c r="D308" s="1293"/>
      <c r="E308" s="1283"/>
      <c r="F308" s="1283"/>
      <c r="G308" s="1283"/>
      <c r="H308" s="1283"/>
      <c r="I308" s="1283"/>
      <c r="R308" s="1295">
        <f>ROUND('T2'!C91,$D$307)</f>
        <v>155105.37400000001</v>
      </c>
      <c r="S308" s="1295">
        <f>ROUND('T2'!D91,$D$307)</f>
        <v>173364.071</v>
      </c>
      <c r="T308" s="1295">
        <f>ROUND('T2'!E91,$D$307)</f>
        <v>180593.655</v>
      </c>
      <c r="U308" s="1295">
        <f>ROUND('T2'!F91,$D$307)</f>
        <v>188994.93100000001</v>
      </c>
      <c r="V308" s="1295">
        <f>ROUND('T2'!G91,$D$307)</f>
        <v>199020.56099999999</v>
      </c>
    </row>
    <row r="309" spans="1:25" s="1294" customFormat="1" outlineLevel="1">
      <c r="A309" s="1287"/>
      <c r="B309" s="1288"/>
      <c r="C309" s="1265" t="s">
        <v>593</v>
      </c>
      <c r="D309" s="1293"/>
      <c r="E309" s="1283"/>
      <c r="F309" s="1283"/>
      <c r="G309" s="1283"/>
      <c r="H309" s="1283"/>
      <c r="I309" s="1283"/>
      <c r="R309" s="1295">
        <f>ROUND(SUM('T2'!C81:C90),$D$307)</f>
        <v>155105.37400000001</v>
      </c>
      <c r="S309" s="1295">
        <f>ROUND(SUM('T2'!D81:D90),$D$307)</f>
        <v>173364.071</v>
      </c>
      <c r="T309" s="1295">
        <f>ROUND(SUM('T2'!E81:E90),$D$307)</f>
        <v>180593.655</v>
      </c>
      <c r="U309" s="1295">
        <f>ROUND(SUM('T2'!F81:F90),$D$307)</f>
        <v>188994.93100000001</v>
      </c>
      <c r="V309" s="1295">
        <f>ROUND(SUM('T2'!G81:G90),$D$307)</f>
        <v>199020.56099999999</v>
      </c>
    </row>
    <row r="310" spans="1:25" s="1290" customFormat="1">
      <c r="A310" s="1287" t="s">
        <v>594</v>
      </c>
      <c r="B310" s="1288" t="s">
        <v>595</v>
      </c>
      <c r="C310" s="1289" t="s">
        <v>596</v>
      </c>
      <c r="D310" s="1263">
        <v>3</v>
      </c>
      <c r="E310" s="1283"/>
      <c r="F310" s="1283"/>
      <c r="G310" s="1283"/>
      <c r="H310" s="1283"/>
      <c r="I310" s="1283"/>
      <c r="R310" s="1291" t="b">
        <f>ROUND('T2'!C92,$D$310)=ROUND('T2'!C38,$D$310)</f>
        <v>1</v>
      </c>
      <c r="S310" s="1291" t="b">
        <f>ROUND('T2'!D92,$D$310)=ROUND('T2'!D38,$D$310)</f>
        <v>1</v>
      </c>
      <c r="T310" s="1291" t="b">
        <f>ROUND('T2'!E92,$D$310)=ROUND('T2'!E38,$D$310)</f>
        <v>1</v>
      </c>
      <c r="U310" s="1291" t="b">
        <f>ROUND('T2'!F92,$D$310)=ROUND('T2'!F38,$D$310)</f>
        <v>1</v>
      </c>
      <c r="V310" s="1291" t="b">
        <f>ROUND('T2'!G92,$D$310)=ROUND('T2'!G38,$D$310)</f>
        <v>1</v>
      </c>
    </row>
    <row r="311" spans="1:25" s="1294" customFormat="1" outlineLevel="1">
      <c r="A311" s="1287"/>
      <c r="B311" s="1288"/>
      <c r="C311" s="1292" t="s">
        <v>597</v>
      </c>
      <c r="D311" s="1293"/>
      <c r="E311" s="1283"/>
      <c r="F311" s="1283"/>
      <c r="G311" s="1283"/>
      <c r="H311" s="1283"/>
      <c r="I311" s="1283"/>
      <c r="R311" s="1295">
        <f>ROUND('T2'!C92,$D$310)</f>
        <v>4082.25</v>
      </c>
      <c r="S311" s="1295">
        <f>ROUND('T2'!D92,$D$310)</f>
        <v>4167.7110000000002</v>
      </c>
      <c r="T311" s="1295">
        <f>ROUND('T2'!E92,$D$310)</f>
        <v>4253.1719999999996</v>
      </c>
      <c r="U311" s="1295">
        <f>ROUND('T2'!F92,$D$310)</f>
        <v>4326.7079999999996</v>
      </c>
      <c r="V311" s="1295">
        <f>ROUND('T2'!G92,$D$310)</f>
        <v>4402.232</v>
      </c>
    </row>
    <row r="312" spans="1:25" s="1294" customFormat="1" outlineLevel="1">
      <c r="A312" s="1287"/>
      <c r="B312" s="1288"/>
      <c r="C312" s="1292" t="s">
        <v>598</v>
      </c>
      <c r="D312" s="1293"/>
      <c r="E312" s="1283"/>
      <c r="F312" s="1283"/>
      <c r="G312" s="1283"/>
      <c r="H312" s="1283"/>
      <c r="I312" s="1283"/>
      <c r="R312" s="1295">
        <f>ROUND('T2'!C38,$D$310)</f>
        <v>4082.25</v>
      </c>
      <c r="S312" s="1295">
        <f>ROUND('T2'!D38,$D$310)</f>
        <v>4167.7110000000002</v>
      </c>
      <c r="T312" s="1295">
        <f>ROUND('T2'!E38,$D$310)</f>
        <v>4253.1719999999996</v>
      </c>
      <c r="U312" s="1295">
        <f>ROUND('T2'!F38,$D$310)</f>
        <v>4326.7079999999996</v>
      </c>
      <c r="V312" s="1295">
        <f>ROUND('T2'!G38,$D$310)</f>
        <v>4402.232</v>
      </c>
    </row>
    <row r="313" spans="1:25" s="1290" customFormat="1">
      <c r="A313" s="1287" t="s">
        <v>599</v>
      </c>
      <c r="B313" s="1288" t="s">
        <v>600</v>
      </c>
      <c r="C313" s="1289" t="s">
        <v>601</v>
      </c>
      <c r="D313" s="1263">
        <v>2</v>
      </c>
      <c r="E313" s="1283"/>
      <c r="F313" s="1283"/>
      <c r="G313" s="1283"/>
      <c r="H313" s="1283"/>
      <c r="I313" s="1283"/>
      <c r="R313" s="1306" t="b">
        <f>ROUND('T2'!C93,$D$313)=ROUND('T2'!C91/'T2'!C92,$D$313)</f>
        <v>1</v>
      </c>
      <c r="S313" s="1306" t="b">
        <f>ROUND('T2'!D93,$D$313)=ROUND('T2'!D91/'T2'!D92,$D$313)</f>
        <v>1</v>
      </c>
      <c r="T313" s="1306" t="b">
        <f>ROUND('T2'!E93,$D$313)=ROUND('T2'!E91/'T2'!E92,$D$313)</f>
        <v>1</v>
      </c>
      <c r="U313" s="1306" t="b">
        <f>ROUND('T2'!F93,$D$313)=ROUND('T2'!F91/'T2'!F92,$D$313)</f>
        <v>1</v>
      </c>
      <c r="V313" s="1306" t="b">
        <f>ROUND('T2'!G93,$D$313)=ROUND('T2'!G91/'T2'!G92,$D$313)</f>
        <v>1</v>
      </c>
    </row>
    <row r="314" spans="1:25" s="1294" customFormat="1" outlineLevel="1">
      <c r="A314" s="1287"/>
      <c r="B314" s="1288"/>
      <c r="C314" s="1292" t="s">
        <v>602</v>
      </c>
      <c r="D314" s="1293"/>
      <c r="E314" s="1283"/>
      <c r="F314" s="1283"/>
      <c r="G314" s="1283"/>
      <c r="H314" s="1283"/>
      <c r="I314" s="1283"/>
      <c r="R314" s="1297">
        <f>ROUND('T2'!C93,$D$313)</f>
        <v>38</v>
      </c>
      <c r="S314" s="1297">
        <f>ROUND('T2'!D93,$D$313)</f>
        <v>41.6</v>
      </c>
      <c r="T314" s="1297">
        <f>ROUND('T2'!E93,$D$313)</f>
        <v>42.46</v>
      </c>
      <c r="U314" s="1297">
        <f>ROUND('T2'!F93,$D$313)</f>
        <v>43.68</v>
      </c>
      <c r="V314" s="1297">
        <f>ROUND('T2'!G93,$D$313)</f>
        <v>45.21</v>
      </c>
    </row>
    <row r="315" spans="1:25" s="1294" customFormat="1" outlineLevel="1">
      <c r="A315" s="1287"/>
      <c r="B315" s="1288"/>
      <c r="C315" s="1265" t="s">
        <v>603</v>
      </c>
      <c r="D315" s="1293"/>
      <c r="E315" s="1283"/>
      <c r="F315" s="1283"/>
      <c r="G315" s="1283"/>
      <c r="H315" s="1283"/>
      <c r="I315" s="1283"/>
      <c r="R315" s="1297">
        <f>ROUND('T2'!C91/'T2'!C92,$D$313)</f>
        <v>38</v>
      </c>
      <c r="S315" s="1297">
        <f>ROUND('T2'!D91/'T2'!D92,$D$313)</f>
        <v>41.6</v>
      </c>
      <c r="T315" s="1297">
        <f>ROUND('T2'!E91/'T2'!E92,$D$313)</f>
        <v>42.46</v>
      </c>
      <c r="U315" s="1297">
        <f>ROUND('T2'!F91/'T2'!F92,$D$313)</f>
        <v>43.68</v>
      </c>
      <c r="V315" s="1297">
        <f>ROUND('T2'!G91/'T2'!G92,$D$313)</f>
        <v>45.21</v>
      </c>
    </row>
    <row r="316" spans="1:25" s="1290" customFormat="1">
      <c r="A316" s="1287" t="s">
        <v>604</v>
      </c>
      <c r="B316" s="1288" t="s">
        <v>605</v>
      </c>
      <c r="C316" s="1289" t="s">
        <v>606</v>
      </c>
      <c r="D316" s="1263">
        <v>2</v>
      </c>
      <c r="E316" s="1283"/>
      <c r="F316" s="1283"/>
      <c r="G316" s="1283"/>
      <c r="H316" s="1283"/>
      <c r="I316" s="1283"/>
      <c r="R316" s="1306" t="b">
        <f>ROUND('T2'!C96,$D$316)=ROUND('T2'!C93-'T2'!C94,$D$316)</f>
        <v>1</v>
      </c>
      <c r="S316" s="1306" t="b">
        <f>ROUND('T2'!D96,$D$316)=ROUND('T2'!D93-'T2'!D94,$D$316)</f>
        <v>1</v>
      </c>
      <c r="T316" s="1306" t="b">
        <f>ROUND('T2'!E96,$D$316)=ROUND('T2'!E93-'T2'!E94,$D$316)</f>
        <v>1</v>
      </c>
      <c r="U316" s="1306" t="b">
        <f>ROUND('T2'!F96,$D$316)=ROUND('T2'!F93-'T2'!F94,$D$316)</f>
        <v>1</v>
      </c>
      <c r="V316" s="1306" t="b">
        <f>ROUND('T2'!G96,$D$316)=ROUND('T2'!G93-'T2'!G94,$D$316)</f>
        <v>1</v>
      </c>
    </row>
    <row r="317" spans="1:25" s="1294" customFormat="1" outlineLevel="1">
      <c r="A317" s="1287"/>
      <c r="B317" s="1288"/>
      <c r="C317" s="1292" t="s">
        <v>607</v>
      </c>
      <c r="D317" s="1293"/>
      <c r="E317" s="1283"/>
      <c r="F317" s="1283"/>
      <c r="G317" s="1283"/>
      <c r="H317" s="1283"/>
      <c r="I317" s="1283"/>
      <c r="R317" s="1297">
        <f>ROUND('T2'!C96,$D$316)</f>
        <v>38</v>
      </c>
      <c r="S317" s="1297">
        <f>ROUND('T2'!D96,$D$316)</f>
        <v>41.6</v>
      </c>
      <c r="T317" s="1297">
        <f>ROUND('T2'!E96,$D$316)</f>
        <v>42.46</v>
      </c>
      <c r="U317" s="1297">
        <f>ROUND('T2'!F96,$D$316)</f>
        <v>43.68</v>
      </c>
      <c r="V317" s="1297">
        <f>ROUND('T2'!G96,$D$316)</f>
        <v>45.21</v>
      </c>
    </row>
    <row r="318" spans="1:25" s="1294" customFormat="1" outlineLevel="1">
      <c r="A318" s="1287"/>
      <c r="B318" s="1288"/>
      <c r="C318" s="1292" t="s">
        <v>608</v>
      </c>
      <c r="D318" s="1293"/>
      <c r="E318" s="1283"/>
      <c r="F318" s="1283"/>
      <c r="G318" s="1283"/>
      <c r="H318" s="1283"/>
      <c r="I318" s="1283"/>
      <c r="R318" s="1297">
        <f>ROUND('T2'!C93-'T2'!C94,$D$316)</f>
        <v>38</v>
      </c>
      <c r="S318" s="1297">
        <f>ROUND('T2'!D93-'T2'!D94,$D$316)</f>
        <v>41.6</v>
      </c>
      <c r="T318" s="1297">
        <f>ROUND('T2'!E93-'T2'!E94,$D$316)</f>
        <v>42.46</v>
      </c>
      <c r="U318" s="1297">
        <f>ROUND('T2'!F93-'T2'!F94,$D$316)</f>
        <v>43.68</v>
      </c>
      <c r="V318" s="1297">
        <f>ROUND('T2'!G93-'T2'!G94,$D$316)</f>
        <v>45.21</v>
      </c>
    </row>
    <row r="319" spans="1:25" s="1286" customFormat="1" ht="18.75">
      <c r="A319" s="202" t="s">
        <v>76</v>
      </c>
      <c r="B319" s="203" t="s">
        <v>77</v>
      </c>
      <c r="C319" s="204" t="s">
        <v>609</v>
      </c>
      <c r="D319" s="1284"/>
      <c r="E319" s="1285"/>
      <c r="F319" s="1285"/>
      <c r="G319" s="1285"/>
      <c r="H319" s="1285"/>
      <c r="I319" s="1285"/>
      <c r="J319" s="1285"/>
      <c r="K319" s="1285"/>
      <c r="L319" s="1285"/>
      <c r="M319" s="1285"/>
      <c r="N319" s="1285"/>
      <c r="O319" s="1285"/>
      <c r="P319" s="1285"/>
      <c r="Q319" s="1285"/>
      <c r="R319" s="1285"/>
      <c r="S319" s="1285"/>
      <c r="T319" s="1285"/>
      <c r="U319" s="1285"/>
      <c r="V319" s="1285"/>
    </row>
    <row r="320" spans="1:25" s="1290" customFormat="1">
      <c r="A320" s="1287" t="s">
        <v>479</v>
      </c>
      <c r="B320" s="1288" t="s">
        <v>448</v>
      </c>
      <c r="C320" s="1289" t="s">
        <v>480</v>
      </c>
      <c r="D320" s="1263">
        <v>3</v>
      </c>
      <c r="E320" s="1283"/>
      <c r="F320" s="1283"/>
      <c r="G320" s="1283"/>
      <c r="H320" s="1283"/>
      <c r="I320" s="1283"/>
      <c r="R320" s="1291" t="b">
        <f>ROUND('T2 ANSP'!C12,$D$320)=ROUND('T1 ANSP'!K61,$D$320)</f>
        <v>1</v>
      </c>
      <c r="S320" s="1291" t="b">
        <f>ROUND('T2 ANSP'!D12,$D$320)=ROUND('T1 ANSP'!L61,$D$320)</f>
        <v>1</v>
      </c>
      <c r="T320" s="1291" t="b">
        <f>ROUND('T2 ANSP'!E12,$D$320)=ROUND('T1 ANSP'!M61,$D$320)</f>
        <v>1</v>
      </c>
      <c r="U320" s="1291" t="b">
        <f>ROUND('T2 ANSP'!F12,$D$320)=ROUND('T1 ANSP'!N61,$D$320)</f>
        <v>1</v>
      </c>
      <c r="V320" s="1291" t="b">
        <f>ROUND('T2 ANSP'!G12,$D$320)=ROUND('T1 ANSP'!O61,$D$320)</f>
        <v>1</v>
      </c>
    </row>
    <row r="321" spans="1:22" s="1294" customFormat="1" outlineLevel="1">
      <c r="A321" s="1287"/>
      <c r="B321" s="1288"/>
      <c r="C321" s="1292" t="s">
        <v>481</v>
      </c>
      <c r="D321" s="1293"/>
      <c r="E321" s="1283"/>
      <c r="F321" s="1283"/>
      <c r="G321" s="1283"/>
      <c r="H321" s="1283"/>
      <c r="I321" s="1283"/>
      <c r="R321" s="1295">
        <f>ROUND('T2 ANSP'!C12,$D$320)</f>
        <v>134816.16099999999</v>
      </c>
      <c r="S321" s="1295">
        <f>ROUND('T2 ANSP'!D12,$D$320)</f>
        <v>152723.595</v>
      </c>
      <c r="T321" s="1295">
        <f>ROUND('T2 ANSP'!E12,$D$320)</f>
        <v>157410.31599999999</v>
      </c>
      <c r="U321" s="1295">
        <f>ROUND('T2 ANSP'!F12,$D$320)</f>
        <v>165622.36300000001</v>
      </c>
      <c r="V321" s="1295">
        <f>ROUND('T2 ANSP'!G12,$D$320)</f>
        <v>175360.897</v>
      </c>
    </row>
    <row r="322" spans="1:22" s="1294" customFormat="1" outlineLevel="1">
      <c r="A322" s="1287"/>
      <c r="B322" s="1288"/>
      <c r="C322" s="1292" t="s">
        <v>482</v>
      </c>
      <c r="D322" s="1293"/>
      <c r="E322" s="1283"/>
      <c r="F322" s="1283"/>
      <c r="G322" s="1283"/>
      <c r="H322" s="1283"/>
      <c r="I322" s="1283"/>
      <c r="R322" s="1295">
        <f>ROUND('T1 ANSP'!K61,$D$320)</f>
        <v>134816.16099999999</v>
      </c>
      <c r="S322" s="1295">
        <f>ROUND('T1 ANSP'!L61,$D$320)</f>
        <v>152723.595</v>
      </c>
      <c r="T322" s="1295">
        <f>ROUND('T1 ANSP'!M61,$D$320)</f>
        <v>157410.31599999999</v>
      </c>
      <c r="U322" s="1295">
        <f>ROUND('T1 ANSP'!N61,$D$320)</f>
        <v>165622.36300000001</v>
      </c>
      <c r="V322" s="1295">
        <f>ROUND('T1 ANSP'!O61,$D$320)</f>
        <v>175360.897</v>
      </c>
    </row>
    <row r="323" spans="1:22" s="1290" customFormat="1">
      <c r="A323" s="1287" t="s">
        <v>483</v>
      </c>
      <c r="B323" s="1288" t="s">
        <v>113</v>
      </c>
      <c r="C323" s="1289" t="s">
        <v>484</v>
      </c>
      <c r="D323" s="1263">
        <v>3</v>
      </c>
      <c r="E323" s="1283"/>
      <c r="F323" s="1283"/>
      <c r="G323" s="1283"/>
      <c r="H323" s="1283"/>
      <c r="I323" s="1283"/>
      <c r="R323" s="1291" t="b">
        <f>ROUND('T2 ANSP'!C15,$D$323)=ROUND('T1 ANSP'!K61-'T1 ANSP'!K15-'T1 ANSP'!K16,$D$323)</f>
        <v>1</v>
      </c>
      <c r="S323" s="1291" t="b">
        <f>ROUND('T2 ANSP'!D15,$D$323)=ROUND('T1 ANSP'!L61-'T1 ANSP'!L15-'T1 ANSP'!L16,$D$323)</f>
        <v>1</v>
      </c>
      <c r="T323" s="1291" t="b">
        <f>ROUND('T2 ANSP'!E15,$D$323)=ROUND('T1 ANSP'!M61-'T1 ANSP'!M15-'T1 ANSP'!M16,$D$323)</f>
        <v>1</v>
      </c>
      <c r="U323" s="1291" t="b">
        <f>ROUND('T2 ANSP'!F15,$D$323)=ROUND('T1 ANSP'!N61-'T1 ANSP'!N15-'T1 ANSP'!N16,$D$323)</f>
        <v>1</v>
      </c>
      <c r="V323" s="1291" t="b">
        <f>ROUND('T2 ANSP'!G15,$D$323)=ROUND('T1 ANSP'!O61-'T1 ANSP'!O15-'T1 ANSP'!O16,$D$323)</f>
        <v>1</v>
      </c>
    </row>
    <row r="324" spans="1:22" s="1294" customFormat="1" outlineLevel="1">
      <c r="A324" s="1287"/>
      <c r="B324" s="1288"/>
      <c r="C324" s="1292" t="s">
        <v>485</v>
      </c>
      <c r="D324" s="1293"/>
      <c r="E324" s="1283"/>
      <c r="F324" s="1283"/>
      <c r="G324" s="1283"/>
      <c r="H324" s="1283"/>
      <c r="I324" s="1283"/>
      <c r="R324" s="1295">
        <f>ROUND('T2 ANSP'!C15,$D$323)</f>
        <v>124903.617</v>
      </c>
      <c r="S324" s="1295">
        <f>ROUND('T2 ANSP'!D15,$D$323)</f>
        <v>132000.622</v>
      </c>
      <c r="T324" s="1295">
        <f>ROUND('T2 ANSP'!E15,$D$323)</f>
        <v>136003.25200000001</v>
      </c>
      <c r="U324" s="1295">
        <f>ROUND('T2 ANSP'!F15,$D$323)</f>
        <v>146673.85</v>
      </c>
      <c r="V324" s="1295">
        <f>ROUND('T2 ANSP'!G15,$D$323)</f>
        <v>156098.60699999999</v>
      </c>
    </row>
    <row r="325" spans="1:22" s="1294" customFormat="1" outlineLevel="1">
      <c r="A325" s="1287"/>
      <c r="B325" s="1288"/>
      <c r="C325" s="1292" t="s">
        <v>486</v>
      </c>
      <c r="D325" s="1293"/>
      <c r="E325" s="1283"/>
      <c r="F325" s="1283"/>
      <c r="G325" s="1283"/>
      <c r="H325" s="1283"/>
      <c r="I325" s="1283"/>
      <c r="R325" s="1295">
        <f>ROUND('T1 ANSP'!K61-'T1 ANSP'!K15-'T1 ANSP'!K16,$D$323)</f>
        <v>124903.617</v>
      </c>
      <c r="S325" s="1295">
        <f>ROUND('T1 ANSP'!L61-'T1 ANSP'!L15-'T1 ANSP'!L16,$D$323)</f>
        <v>132000.622</v>
      </c>
      <c r="T325" s="1295">
        <f>ROUND('T1 ANSP'!M61-'T1 ANSP'!M15-'T1 ANSP'!M16,$D$323)</f>
        <v>136003.25200000001</v>
      </c>
      <c r="U325" s="1295">
        <f>ROUND('T1 ANSP'!N61-'T1 ANSP'!N15-'T1 ANSP'!N16,$D$323)</f>
        <v>146673.85</v>
      </c>
      <c r="V325" s="1295">
        <f>ROUND('T1 ANSP'!O61-'T1 ANSP'!O15-'T1 ANSP'!O16,$D$323)</f>
        <v>156098.60699999999</v>
      </c>
    </row>
    <row r="326" spans="1:22" s="1290" customFormat="1">
      <c r="A326" s="1287" t="s">
        <v>487</v>
      </c>
      <c r="B326" s="1288" t="s">
        <v>488</v>
      </c>
      <c r="C326" s="1289" t="s">
        <v>489</v>
      </c>
      <c r="D326" s="1293"/>
      <c r="E326" s="1283"/>
      <c r="F326" s="1283"/>
      <c r="G326" s="1283"/>
      <c r="H326" s="1283"/>
      <c r="I326" s="1283"/>
      <c r="R326" s="1291" t="b">
        <f>'T2 ANSP'!C16='T1 ANSP'!K65</f>
        <v>1</v>
      </c>
      <c r="S326" s="1291" t="b">
        <f>'T2 ANSP'!D16='T1 ANSP'!L65</f>
        <v>1</v>
      </c>
      <c r="T326" s="1291" t="b">
        <f>'T2 ANSP'!E16='T1 ANSP'!M65</f>
        <v>1</v>
      </c>
      <c r="U326" s="1291" t="b">
        <f>'T2 ANSP'!F16='T1 ANSP'!N65</f>
        <v>1</v>
      </c>
      <c r="V326" s="1291" t="b">
        <f>'T2 ANSP'!G16='T1 ANSP'!O65</f>
        <v>1</v>
      </c>
    </row>
    <row r="327" spans="1:22" s="1294" customFormat="1" outlineLevel="1">
      <c r="A327" s="1287"/>
      <c r="B327" s="1288"/>
      <c r="C327" s="1296" t="s">
        <v>490</v>
      </c>
      <c r="D327" s="1293"/>
      <c r="E327" s="1283"/>
      <c r="F327" s="1283"/>
      <c r="G327" s="1283"/>
      <c r="H327" s="1283"/>
      <c r="I327" s="1283"/>
      <c r="R327" s="1297">
        <f>'T2 ANSP'!C16</f>
        <v>103.22916119999998</v>
      </c>
      <c r="S327" s="1297">
        <f>'T2 ANSP'!D16</f>
        <v>104.98405694039997</v>
      </c>
      <c r="T327" s="1297">
        <f>'T2 ANSP'!E16</f>
        <v>106.87376996532717</v>
      </c>
      <c r="U327" s="1297">
        <f>'T2 ANSP'!F16</f>
        <v>108.90437159466838</v>
      </c>
      <c r="V327" s="1297">
        <f>'T2 ANSP'!G16</f>
        <v>111.08245902656175</v>
      </c>
    </row>
    <row r="328" spans="1:22" s="1294" customFormat="1" outlineLevel="1">
      <c r="A328" s="1287"/>
      <c r="B328" s="1288"/>
      <c r="C328" s="1296" t="s">
        <v>491</v>
      </c>
      <c r="D328" s="1293"/>
      <c r="E328" s="1283"/>
      <c r="F328" s="1283"/>
      <c r="G328" s="1283"/>
      <c r="H328" s="1283"/>
      <c r="I328" s="1283"/>
      <c r="R328" s="1297">
        <f>'T1 ANSP'!K65</f>
        <v>103.22916119999998</v>
      </c>
      <c r="S328" s="1297">
        <f>'T1 ANSP'!L65</f>
        <v>104.98405694039997</v>
      </c>
      <c r="T328" s="1297">
        <f>'T1 ANSP'!M65</f>
        <v>106.87376996532717</v>
      </c>
      <c r="U328" s="1297">
        <f>'T1 ANSP'!N65</f>
        <v>108.90437159466838</v>
      </c>
      <c r="V328" s="1297">
        <f>'T1 ANSP'!O65</f>
        <v>111.08245902656175</v>
      </c>
    </row>
    <row r="329" spans="1:22" s="1290" customFormat="1">
      <c r="A329" s="1287" t="s">
        <v>492</v>
      </c>
      <c r="B329" s="1288" t="s">
        <v>493</v>
      </c>
      <c r="C329" s="1289" t="s">
        <v>494</v>
      </c>
      <c r="D329" s="1293"/>
      <c r="E329" s="1283"/>
      <c r="F329" s="1283"/>
      <c r="G329" s="1283"/>
      <c r="H329" s="1283"/>
      <c r="I329" s="1283"/>
      <c r="J329" s="1283"/>
      <c r="K329" s="1283"/>
      <c r="L329" s="1283"/>
      <c r="M329" s="1283"/>
      <c r="N329" s="1283"/>
      <c r="R329" s="1283"/>
    </row>
    <row r="330" spans="1:22" s="1294" customFormat="1" outlineLevel="1">
      <c r="A330" s="1287"/>
      <c r="B330" s="1288"/>
      <c r="C330" s="1296" t="s">
        <v>495</v>
      </c>
      <c r="D330" s="1293"/>
      <c r="E330" s="1283"/>
      <c r="F330" s="1283"/>
      <c r="G330" s="1283"/>
      <c r="H330" s="1283"/>
      <c r="I330" s="1283"/>
      <c r="J330" s="1283"/>
      <c r="K330" s="1283"/>
      <c r="L330" s="1283"/>
      <c r="M330" s="1283"/>
      <c r="N330" s="1283"/>
      <c r="R330" s="1283"/>
    </row>
    <row r="331" spans="1:22" s="1294" customFormat="1" outlineLevel="1">
      <c r="A331" s="1287"/>
      <c r="B331" s="1288"/>
      <c r="C331" s="1296" t="s">
        <v>496</v>
      </c>
      <c r="D331" s="1293"/>
      <c r="E331" s="1283"/>
      <c r="F331" s="1283"/>
      <c r="G331" s="1283"/>
      <c r="H331" s="1283"/>
      <c r="I331" s="1283"/>
      <c r="J331" s="1283"/>
      <c r="K331" s="1283"/>
      <c r="L331" s="1283"/>
      <c r="M331" s="1283"/>
      <c r="N331" s="1283"/>
      <c r="R331" s="1283"/>
    </row>
    <row r="332" spans="1:22" s="1290" customFormat="1">
      <c r="A332" s="1287" t="s">
        <v>497</v>
      </c>
      <c r="B332" s="1288" t="s">
        <v>498</v>
      </c>
      <c r="C332" s="1289" t="s">
        <v>499</v>
      </c>
      <c r="D332" s="1293"/>
      <c r="E332" s="1283"/>
      <c r="F332" s="1283"/>
      <c r="G332" s="1283"/>
      <c r="H332" s="1283"/>
      <c r="I332" s="1283"/>
      <c r="J332" s="1283"/>
      <c r="K332" s="1283"/>
      <c r="L332" s="1283"/>
      <c r="M332" s="1283"/>
      <c r="N332" s="1283"/>
      <c r="R332" s="1283"/>
    </row>
    <row r="333" spans="1:22" s="1294" customFormat="1" outlineLevel="1">
      <c r="A333" s="1287"/>
      <c r="B333" s="1288"/>
      <c r="C333" s="1296" t="s">
        <v>500</v>
      </c>
      <c r="D333" s="1293"/>
      <c r="E333" s="1283"/>
      <c r="F333" s="1283"/>
      <c r="G333" s="1283"/>
      <c r="H333" s="1283"/>
      <c r="I333" s="1283"/>
      <c r="J333" s="1283"/>
      <c r="K333" s="1283"/>
      <c r="L333" s="1283"/>
      <c r="M333" s="1283"/>
      <c r="N333" s="1283"/>
      <c r="R333" s="1283"/>
    </row>
    <row r="334" spans="1:22" s="1294" customFormat="1" outlineLevel="1">
      <c r="A334" s="1287"/>
      <c r="B334" s="1288"/>
      <c r="C334" s="1296" t="s">
        <v>501</v>
      </c>
      <c r="D334" s="1293"/>
      <c r="E334" s="1283"/>
      <c r="F334" s="1283"/>
      <c r="G334" s="1283"/>
      <c r="H334" s="1283"/>
      <c r="I334" s="1283"/>
      <c r="J334" s="1283"/>
      <c r="K334" s="1283"/>
      <c r="L334" s="1283"/>
      <c r="M334" s="1283"/>
      <c r="N334" s="1283"/>
      <c r="R334" s="1283"/>
    </row>
    <row r="335" spans="1:22" s="1290" customFormat="1">
      <c r="A335" s="1287" t="s">
        <v>502</v>
      </c>
      <c r="B335" s="1288">
        <v>2.5</v>
      </c>
      <c r="C335" s="1298" t="s">
        <v>503</v>
      </c>
      <c r="D335" s="1263">
        <v>3</v>
      </c>
      <c r="E335" s="1283"/>
      <c r="F335" s="1283"/>
      <c r="G335" s="1283"/>
      <c r="H335" s="1283"/>
      <c r="I335" s="1283"/>
      <c r="J335" s="1283"/>
      <c r="K335" s="1283"/>
      <c r="L335" s="1283"/>
      <c r="M335" s="1283"/>
      <c r="N335" s="1283"/>
    </row>
    <row r="336" spans="1:22" s="1294" customFormat="1" outlineLevel="1">
      <c r="A336" s="1287"/>
      <c r="B336" s="1288"/>
      <c r="C336" s="1299" t="s">
        <v>504</v>
      </c>
      <c r="D336" s="1300"/>
      <c r="E336" s="1283"/>
      <c r="G336" s="1283"/>
      <c r="H336" s="1283"/>
      <c r="I336" s="1283"/>
      <c r="J336" s="1283"/>
      <c r="K336" s="1283"/>
      <c r="L336" s="1283"/>
      <c r="M336" s="1283"/>
      <c r="N336" s="1283"/>
    </row>
    <row r="337" spans="1:22" s="1294" customFormat="1" outlineLevel="1">
      <c r="A337" s="1287"/>
      <c r="B337" s="1288"/>
      <c r="C337" s="1299" t="s">
        <v>505</v>
      </c>
      <c r="D337" s="1300"/>
      <c r="E337" s="1283"/>
      <c r="F337" s="1283"/>
      <c r="G337" s="1283"/>
      <c r="H337" s="1283"/>
      <c r="I337" s="1283"/>
      <c r="J337" s="1283"/>
      <c r="K337" s="1283"/>
      <c r="L337" s="1283"/>
      <c r="M337" s="1283"/>
      <c r="N337" s="1283"/>
    </row>
    <row r="338" spans="1:22" s="1290" customFormat="1">
      <c r="A338" s="1287" t="s">
        <v>506</v>
      </c>
      <c r="B338" s="1288" t="s">
        <v>157</v>
      </c>
      <c r="C338" s="1289" t="s">
        <v>507</v>
      </c>
      <c r="D338" s="1263">
        <v>3</v>
      </c>
      <c r="E338" s="1283"/>
      <c r="F338" s="1283"/>
      <c r="G338" s="1283"/>
      <c r="H338" s="1283"/>
      <c r="I338" s="1283"/>
      <c r="J338" s="1283"/>
      <c r="K338" s="1283"/>
      <c r="L338" s="1283"/>
      <c r="M338" s="1283"/>
      <c r="N338" s="1283"/>
    </row>
    <row r="339" spans="1:22" s="1294" customFormat="1" outlineLevel="1">
      <c r="A339" s="1287"/>
      <c r="B339" s="1288"/>
      <c r="C339" s="1296" t="s">
        <v>508</v>
      </c>
      <c r="D339" s="1293"/>
      <c r="E339" s="1283"/>
      <c r="F339" s="1283"/>
      <c r="G339" s="1283"/>
      <c r="H339" s="1283"/>
      <c r="I339" s="1283"/>
      <c r="J339" s="1283"/>
      <c r="K339" s="1283"/>
      <c r="L339" s="1283"/>
      <c r="M339" s="1283"/>
      <c r="N339" s="1283"/>
    </row>
    <row r="340" spans="1:22" s="1294" customFormat="1" outlineLevel="1">
      <c r="A340" s="1287"/>
      <c r="B340" s="1288"/>
      <c r="C340" s="1265" t="s">
        <v>509</v>
      </c>
      <c r="D340" s="1293"/>
      <c r="E340" s="1283"/>
      <c r="F340" s="1283"/>
      <c r="G340" s="1283"/>
      <c r="H340" s="1283"/>
      <c r="I340" s="1283"/>
      <c r="J340" s="1283"/>
      <c r="K340" s="1283"/>
      <c r="L340" s="1283"/>
      <c r="M340" s="1283"/>
      <c r="N340" s="1283"/>
    </row>
    <row r="341" spans="1:22" s="1290" customFormat="1">
      <c r="A341" s="1287" t="s">
        <v>510</v>
      </c>
      <c r="B341" s="1288" t="s">
        <v>511</v>
      </c>
      <c r="C341" s="1289" t="s">
        <v>512</v>
      </c>
      <c r="D341" s="1263">
        <v>3</v>
      </c>
      <c r="E341" s="1283"/>
      <c r="F341" s="1283"/>
      <c r="G341" s="1283"/>
      <c r="H341" s="1283"/>
      <c r="I341" s="1283"/>
      <c r="R341" s="1291" t="b">
        <f>IF(OR('T2 ANSP'!$A$5="MET",'T2 ANSP'!$A$5="NSA"),"N/A",ROUND('T2 ANSP'!C33,$D$341)=ROUND('T1 ANSP'!K61-'T1 ANSP'!K28,$D$341))</f>
        <v>1</v>
      </c>
      <c r="S341" s="1291" t="b">
        <f>IF(OR('T2 ANSP'!$A$5="MET",'T2 ANSP'!$A$5="NSA"),"N/A",ROUND('T2 ANSP'!D33,$D$341)=ROUND('T1 ANSP'!L61-'T1 ANSP'!L28,$D$341))</f>
        <v>1</v>
      </c>
      <c r="T341" s="1291" t="b">
        <f>IF(OR('T2 ANSP'!$A$5="MET",'T2 ANSP'!$A$5="NSA"),"N/A",ROUND('T2 ANSP'!E33,$D$341)=ROUND('T1 ANSP'!M61-'T1 ANSP'!M28,$D$341))</f>
        <v>1</v>
      </c>
      <c r="U341" s="1291" t="b">
        <f>IF(OR('T2 ANSP'!$A$5="MET",'T2 ANSP'!$A$5="NSA"),"N/A",ROUND('T2 ANSP'!F33,$D$341)=ROUND('T1 ANSP'!N61-'T1 ANSP'!N28,$D$341))</f>
        <v>1</v>
      </c>
      <c r="V341" s="1291" t="b">
        <f>IF(OR('T2 ANSP'!$A$5="MET",'T2 ANSP'!$A$5="NSA"),"N/A",ROUND('T2 ANSP'!G33,$D$341)=ROUND('T1 ANSP'!O61-'T1 ANSP'!O28,$D$341))</f>
        <v>1</v>
      </c>
    </row>
    <row r="342" spans="1:22" s="1294" customFormat="1" outlineLevel="1">
      <c r="A342" s="1287"/>
      <c r="B342" s="1288"/>
      <c r="C342" s="1292" t="s">
        <v>513</v>
      </c>
      <c r="D342" s="1293"/>
      <c r="E342" s="1283"/>
      <c r="F342" s="1283"/>
      <c r="G342" s="1283"/>
      <c r="H342" s="1283"/>
      <c r="I342" s="1283"/>
      <c r="R342" s="1295">
        <f>IF(OR('T2 ANSP'!$A$5="MET",'T2 ANSP'!$A$5="NSA"),"N/A",ROUND('T2 ANSP'!C33,$D$341))</f>
        <v>133711.96400000001</v>
      </c>
      <c r="S342" s="1295">
        <f>IF(OR('T2 ANSP'!$A$5="MET",'T2 ANSP'!$A$5="NSA"),"N/A",ROUND('T2 ANSP'!D33,$D$341))</f>
        <v>151565.18599999999</v>
      </c>
      <c r="T342" s="1295">
        <f>IF(OR('T2 ANSP'!$A$5="MET",'T2 ANSP'!$A$5="NSA"),"N/A",ROUND('T2 ANSP'!E33,$D$341))</f>
        <v>156207.783</v>
      </c>
      <c r="U342" s="1295">
        <f>IF(OR('T2 ANSP'!$A$5="MET",'T2 ANSP'!$A$5="NSA"),"N/A",ROUND('T2 ANSP'!F33,$D$341))</f>
        <v>164390.46100000001</v>
      </c>
      <c r="V342" s="1295">
        <f>IF(OR('T2 ANSP'!$A$5="MET",'T2 ANSP'!$A$5="NSA"),"N/A",ROUND('T2 ANSP'!G33,$D$341))</f>
        <v>174074.851</v>
      </c>
    </row>
    <row r="343" spans="1:22" s="1294" customFormat="1" outlineLevel="1">
      <c r="A343" s="1287"/>
      <c r="B343" s="1288"/>
      <c r="C343" s="1292" t="s">
        <v>514</v>
      </c>
      <c r="D343" s="1293"/>
      <c r="E343" s="1283"/>
      <c r="F343" s="1283"/>
      <c r="G343" s="1283"/>
      <c r="H343" s="1283"/>
      <c r="I343" s="1283"/>
      <c r="R343" s="1295">
        <f>IF(OR('T2 ANSP'!$A$5="MET",'T2 ANSP'!$A$5="NSA"),"N/A",ROUND('T1 ANSP'!K61-'T1 ANSP'!K28,$D$341))</f>
        <v>133711.96400000001</v>
      </c>
      <c r="S343" s="1295">
        <f>IF(OR('T2 ANSP'!$A$5="MET",'T2 ANSP'!$A$5="NSA"),"N/A",ROUND('T1 ANSP'!L61-'T1 ANSP'!L28,$D$341))</f>
        <v>151565.18599999999</v>
      </c>
      <c r="T343" s="1295">
        <f>IF(OR('T2 ANSP'!$A$5="MET",'T2 ANSP'!$A$5="NSA"),"N/A",ROUND('T1 ANSP'!M61-'T1 ANSP'!M28,$D$341))</f>
        <v>156207.783</v>
      </c>
      <c r="U343" s="1295">
        <f>IF(OR('T2 ANSP'!$A$5="MET",'T2 ANSP'!$A$5="NSA"),"N/A",ROUND('T1 ANSP'!N61-'T1 ANSP'!N28,$D$341))</f>
        <v>164390.46100000001</v>
      </c>
      <c r="V343" s="1295">
        <f>IF(OR('T2 ANSP'!$A$5="MET",'T2 ANSP'!$A$5="NSA"),"N/A",ROUND('T1 ANSP'!O61-'T1 ANSP'!O28,$D$341))</f>
        <v>174074.851</v>
      </c>
    </row>
    <row r="344" spans="1:22" s="1290" customFormat="1">
      <c r="A344" s="1307" t="s">
        <v>610</v>
      </c>
      <c r="B344" s="1288" t="s">
        <v>80</v>
      </c>
      <c r="C344" s="1289" t="s">
        <v>611</v>
      </c>
      <c r="D344" s="1263">
        <v>2</v>
      </c>
      <c r="E344" s="1283"/>
      <c r="F344" s="1283"/>
      <c r="G344" s="1283"/>
      <c r="H344" s="1283"/>
      <c r="I344" s="1283"/>
      <c r="N344" s="1294"/>
      <c r="R344" s="1291" t="b">
        <f>IF(OR('T2 ANSP'!$A$5="MET",'T2 ANSP'!$A$5="NSA"),"N/A",ROUND('T2 ANSP'!C34,$D$344)=2%)</f>
        <v>1</v>
      </c>
      <c r="S344" s="1291" t="b">
        <f>IF(OR('T2 ANSP'!$A$5="MET",'T2 ANSP'!$A$5="NSA"),"N/A",ROUND('T2 ANSP'!D34,$D$344)=2%)</f>
        <v>1</v>
      </c>
      <c r="T344" s="1291" t="b">
        <f>IF(OR('T2 ANSP'!$A$5="MET",'T2 ANSP'!$A$5="NSA"),"N/A",ROUND('T2 ANSP'!E34,$D$344)=2%)</f>
        <v>1</v>
      </c>
      <c r="U344" s="1291" t="b">
        <f>IF(OR('T2 ANSP'!$A$5="MET",'T2 ANSP'!$A$5="NSA"),"N/A",ROUND('T2 ANSP'!F34,$D$344)=2%)</f>
        <v>1</v>
      </c>
      <c r="V344" s="1291" t="b">
        <f>IF(OR('T2 ANSP'!$A$5="MET",'T2 ANSP'!$A$5="NSA"),"N/A",ROUND('T2 ANSP'!G34,$D$344)=2%)</f>
        <v>1</v>
      </c>
    </row>
    <row r="345" spans="1:22" s="1294" customFormat="1" outlineLevel="1">
      <c r="A345" s="1307"/>
      <c r="B345" s="1288"/>
      <c r="C345" s="1296" t="s">
        <v>612</v>
      </c>
      <c r="D345" s="1293"/>
      <c r="E345" s="1283"/>
      <c r="F345" s="1283"/>
      <c r="G345" s="1283"/>
      <c r="H345" s="1283"/>
      <c r="I345" s="1283"/>
      <c r="R345" s="1308">
        <f>IF(OR('T2 ANSP'!$A$5="MET",'T2 ANSP'!$A$5="NSA"),"N/A",ROUND('T2 ANSP'!C34,$D$344))</f>
        <v>0.02</v>
      </c>
      <c r="S345" s="1308">
        <f>IF(OR('T2 ANSP'!$A$5="MET",'T2 ANSP'!$A$5="NSA"),"N/A",ROUND('T2 ANSP'!D34,$D$344))</f>
        <v>0.02</v>
      </c>
      <c r="T345" s="1308">
        <f>IF(OR('T2 ANSP'!$A$5="MET",'T2 ANSP'!$A$5="NSA"),"N/A",ROUND('T2 ANSP'!E34,$D$344))</f>
        <v>0.02</v>
      </c>
      <c r="U345" s="1308">
        <f>IF(OR('T2 ANSP'!$A$5="MET",'T2 ANSP'!$A$5="NSA"),"N/A",ROUND('T2 ANSP'!F34,$D$344))</f>
        <v>0.02</v>
      </c>
      <c r="V345" s="1308">
        <f>IF(OR('T2 ANSP'!$A$5="MET",'T2 ANSP'!$A$5="NSA"),"N/A",ROUND('T2 ANSP'!G34,$D$344))</f>
        <v>0.02</v>
      </c>
    </row>
    <row r="346" spans="1:22" s="1290" customFormat="1">
      <c r="A346" s="1307" t="s">
        <v>613</v>
      </c>
      <c r="B346" s="1288" t="s">
        <v>614</v>
      </c>
      <c r="C346" s="1289" t="s">
        <v>615</v>
      </c>
      <c r="D346" s="1263">
        <v>2</v>
      </c>
      <c r="E346" s="1283"/>
      <c r="F346" s="1283"/>
      <c r="G346" s="1283"/>
      <c r="H346" s="1283"/>
      <c r="I346" s="1283"/>
      <c r="N346" s="1294"/>
      <c r="R346" s="1291" t="b">
        <f>IF(OR('T2 ANSP'!$A$5="MET",'T2 ANSP'!$A$5="NSA"),"N/A",ROUND('T2 ANSP'!C35,$D$346)=70%)</f>
        <v>1</v>
      </c>
      <c r="S346" s="1291" t="b">
        <f>IF(OR('T2 ANSP'!$A$5="MET",'T2 ANSP'!$A$5="NSA"),"N/A",ROUND('T2 ANSP'!D35,$D$346)=70%)</f>
        <v>1</v>
      </c>
      <c r="T346" s="1291" t="b">
        <f>IF(OR('T2 ANSP'!$A$5="MET",'T2 ANSP'!$A$5="NSA"),"N/A",ROUND('T2 ANSP'!E35,$D$346)=70%)</f>
        <v>1</v>
      </c>
      <c r="U346" s="1291" t="b">
        <f>IF(OR('T2 ANSP'!$A$5="MET",'T2 ANSP'!$A$5="NSA"),"N/A",ROUND('T2 ANSP'!F35,$D$346)=70%)</f>
        <v>1</v>
      </c>
      <c r="V346" s="1291" t="b">
        <f>IF(OR('T2 ANSP'!$A$5="MET",'T2 ANSP'!$A$5="NSA"),"N/A",ROUND('T2 ANSP'!G35,$D$346)=70%)</f>
        <v>1</v>
      </c>
    </row>
    <row r="347" spans="1:22" s="1294" customFormat="1" outlineLevel="1">
      <c r="A347" s="1307"/>
      <c r="B347" s="1288"/>
      <c r="C347" s="1296" t="s">
        <v>616</v>
      </c>
      <c r="D347" s="1293"/>
      <c r="E347" s="1283"/>
      <c r="F347" s="1283"/>
      <c r="G347" s="1283"/>
      <c r="H347" s="1283"/>
      <c r="I347" s="1283"/>
      <c r="R347" s="1308">
        <f>IF(OR('T2 ANSP'!$A$5="MET",'T2 ANSP'!$A$5="NSA"),"N/A",ROUND('T2 ANSP'!C35,$D$346))</f>
        <v>0.7</v>
      </c>
      <c r="S347" s="1308">
        <f>IF(OR('T2 ANSP'!$A$5="MET",'T2 ANSP'!$A$5="NSA"),"N/A",ROUND('T2 ANSP'!D35,$D$346))</f>
        <v>0.7</v>
      </c>
      <c r="T347" s="1308">
        <f>IF(OR('T2 ANSP'!$A$5="MET",'T2 ANSP'!$A$5="NSA"),"N/A",ROUND('T2 ANSP'!E35,$D$346))</f>
        <v>0.7</v>
      </c>
      <c r="U347" s="1308">
        <f>IF(OR('T2 ANSP'!$A$5="MET",'T2 ANSP'!$A$5="NSA"),"N/A",ROUND('T2 ANSP'!F35,$D$346))</f>
        <v>0.7</v>
      </c>
      <c r="V347" s="1308">
        <f>IF(OR('T2 ANSP'!$A$5="MET",'T2 ANSP'!$A$5="NSA"),"N/A",ROUND('T2 ANSP'!G35,$D$346))</f>
        <v>0.7</v>
      </c>
    </row>
    <row r="348" spans="1:22" s="1290" customFormat="1">
      <c r="A348" s="1307" t="s">
        <v>617</v>
      </c>
      <c r="B348" s="1288" t="s">
        <v>618</v>
      </c>
      <c r="C348" s="1289" t="s">
        <v>619</v>
      </c>
      <c r="D348" s="1263">
        <v>2</v>
      </c>
      <c r="E348" s="1283"/>
      <c r="F348" s="1283"/>
      <c r="G348" s="1283"/>
      <c r="H348" s="1283"/>
      <c r="I348" s="1283"/>
      <c r="N348" s="1294"/>
      <c r="R348" s="1291" t="b">
        <f>IF(OR('T2 ANSP'!$A$5="MET",'T2 ANSP'!$A$5="NSA"),"N/A",ROUND('T2 ANSP'!C36,$D$348)=70%)</f>
        <v>1</v>
      </c>
      <c r="S348" s="1291" t="b">
        <f>IF(OR('T2 ANSP'!$A$5="MET",'T2 ANSP'!$A$5="NSA"),"N/A",ROUND('T2 ANSP'!D36,$D$348)=70%)</f>
        <v>1</v>
      </c>
      <c r="T348" s="1291" t="b">
        <f>IF(OR('T2 ANSP'!$A$5="MET",'T2 ANSP'!$A$5="NSA"),"N/A",ROUND('T2 ANSP'!E36,$D$348)=70%)</f>
        <v>1</v>
      </c>
      <c r="U348" s="1291" t="b">
        <f>IF(OR('T2 ANSP'!$A$5="MET",'T2 ANSP'!$A$5="NSA"),"N/A",ROUND('T2 ANSP'!F36,$D$348)=70%)</f>
        <v>1</v>
      </c>
      <c r="V348" s="1291" t="b">
        <f>IF(OR('T2 ANSP'!$A$5="MET",'T2 ANSP'!$A$5="NSA"),"N/A",ROUND('T2 ANSP'!G36,$D$348)=70%)</f>
        <v>1</v>
      </c>
    </row>
    <row r="349" spans="1:22" s="1294" customFormat="1" outlineLevel="1">
      <c r="A349" s="1307"/>
      <c r="B349" s="1288"/>
      <c r="C349" s="1296" t="s">
        <v>620</v>
      </c>
      <c r="D349" s="1293"/>
      <c r="E349" s="1283"/>
      <c r="F349" s="1283"/>
      <c r="G349" s="1283"/>
      <c r="H349" s="1283"/>
      <c r="I349" s="1283"/>
      <c r="R349" s="1308">
        <f>IF(OR('T2 ANSP'!$A$5="MET",'T2 ANSP'!$A$5="NSA"),"N/A",ROUND('T2 ANSP'!C36,$D$348))</f>
        <v>0.7</v>
      </c>
      <c r="S349" s="1308">
        <f>IF(OR('T2 ANSP'!$A$5="MET",'T2 ANSP'!$A$5="NSA"),"N/A",ROUND('T2 ANSP'!D36,$D$348))</f>
        <v>0.7</v>
      </c>
      <c r="T349" s="1308">
        <f>IF(OR('T2 ANSP'!$A$5="MET",'T2 ANSP'!$A$5="NSA"),"N/A",ROUND('T2 ANSP'!E36,$D$348))</f>
        <v>0.7</v>
      </c>
      <c r="U349" s="1308">
        <f>IF(OR('T2 ANSP'!$A$5="MET",'T2 ANSP'!$A$5="NSA"),"N/A",ROUND('T2 ANSP'!F36,$D$348))</f>
        <v>0.7</v>
      </c>
      <c r="V349" s="1308">
        <f>IF(OR('T2 ANSP'!$A$5="MET",'T2 ANSP'!$A$5="NSA"),"N/A",ROUND('T2 ANSP'!G36,$D$348))</f>
        <v>0.7</v>
      </c>
    </row>
    <row r="350" spans="1:22" s="1290" customFormat="1">
      <c r="A350" s="1307" t="s">
        <v>621</v>
      </c>
      <c r="B350" s="1288" t="s">
        <v>622</v>
      </c>
      <c r="C350" s="1289" t="s">
        <v>623</v>
      </c>
      <c r="D350" s="1263">
        <v>2</v>
      </c>
      <c r="E350" s="1283"/>
      <c r="F350" s="1283"/>
      <c r="G350" s="1283"/>
      <c r="H350" s="1283"/>
      <c r="I350" s="1283"/>
      <c r="N350" s="1294"/>
      <c r="R350" s="1291" t="b">
        <f>IF(OR('T2 ANSP'!$A$5="MET",'T2 ANSP'!$A$5="NSA"),"N/A",ROUND('T2 ANSP'!C37,$D$350)=10%)</f>
        <v>1</v>
      </c>
      <c r="S350" s="1291" t="b">
        <f>IF(OR('T2 ANSP'!$A$5="MET",'T2 ANSP'!$A$5="NSA"),"N/A",ROUND('T2 ANSP'!D37,$D$350)=10%)</f>
        <v>1</v>
      </c>
      <c r="T350" s="1291" t="b">
        <f>IF(OR('T2 ANSP'!$A$5="MET",'T2 ANSP'!$A$5="NSA"),"N/A",ROUND('T2 ANSP'!E37,$D$350)=10%)</f>
        <v>1</v>
      </c>
      <c r="U350" s="1291" t="b">
        <f>IF(OR('T2 ANSP'!$A$5="MET",'T2 ANSP'!$A$5="NSA"),"N/A",ROUND('T2 ANSP'!F37,$D$350)=10%)</f>
        <v>1</v>
      </c>
      <c r="V350" s="1291" t="b">
        <f>IF(OR('T2 ANSP'!$A$5="MET",'T2 ANSP'!$A$5="NSA"),"N/A",ROUND('T2 ANSP'!G37,$D$350)=10%)</f>
        <v>1</v>
      </c>
    </row>
    <row r="351" spans="1:22" s="1294" customFormat="1" outlineLevel="1">
      <c r="A351" s="1307"/>
      <c r="B351" s="1288"/>
      <c r="C351" s="1296" t="s">
        <v>612</v>
      </c>
      <c r="D351" s="1293"/>
      <c r="E351" s="1283"/>
      <c r="F351" s="1283"/>
      <c r="G351" s="1283"/>
      <c r="H351" s="1283"/>
      <c r="I351" s="1283"/>
      <c r="R351" s="1308">
        <f>IF(OR('T2 ANSP'!$A$5="MET",'T2 ANSP'!$A$5="NSA"),"N/A",ROUND('T2 ANSP'!C37,$D$350))</f>
        <v>0.1</v>
      </c>
      <c r="S351" s="1308">
        <f>IF(OR('T2 ANSP'!$A$5="MET",'T2 ANSP'!$A$5="NSA"),"N/A",ROUND('T2 ANSP'!D37,$D$350))</f>
        <v>0.1</v>
      </c>
      <c r="T351" s="1308">
        <f>IF(OR('T2 ANSP'!$A$5="MET",'T2 ANSP'!$A$5="NSA"),"N/A",ROUND('T2 ANSP'!E37,$D$350))</f>
        <v>0.1</v>
      </c>
      <c r="U351" s="1308">
        <f>IF(OR('T2 ANSP'!$A$5="MET",'T2 ANSP'!$A$5="NSA"),"N/A",ROUND('T2 ANSP'!F37,$D$350))</f>
        <v>0.1</v>
      </c>
      <c r="V351" s="1308">
        <f>IF(OR('T2 ANSP'!$A$5="MET",'T2 ANSP'!$A$5="NSA"),"N/A",ROUND('T2 ANSP'!G37,$D$350))</f>
        <v>0.1</v>
      </c>
    </row>
    <row r="352" spans="1:22" s="1290" customFormat="1">
      <c r="A352" s="1287" t="s">
        <v>515</v>
      </c>
      <c r="B352" s="1288" t="s">
        <v>516</v>
      </c>
      <c r="C352" s="1289" t="s">
        <v>517</v>
      </c>
      <c r="D352" s="1263">
        <v>3</v>
      </c>
      <c r="E352" s="1283"/>
      <c r="F352" s="1283"/>
      <c r="G352" s="1283"/>
      <c r="H352" s="1283"/>
      <c r="I352" s="1283"/>
      <c r="N352" s="1294"/>
      <c r="R352" s="1291" t="b">
        <f>ROUND('T2 ANSP'!C38,$D$352)=ROUND('T1 ANSP'!K68,$D$352)</f>
        <v>1</v>
      </c>
      <c r="S352" s="1291" t="b">
        <f>ROUND('T2 ANSP'!D38,$D$352)=ROUND('T1 ANSP'!L68,$D$352)</f>
        <v>1</v>
      </c>
      <c r="T352" s="1291" t="b">
        <f>ROUND('T2 ANSP'!E38,$D$352)=ROUND('T1 ANSP'!M68,$D$352)</f>
        <v>1</v>
      </c>
      <c r="U352" s="1291" t="b">
        <f>ROUND('T2 ANSP'!F38,$D$352)=ROUND('T1 ANSP'!N68,$D$352)</f>
        <v>1</v>
      </c>
      <c r="V352" s="1291" t="b">
        <f>ROUND('T2 ANSP'!G38,$D$352)=ROUND('T1 ANSP'!O68,$D$352)</f>
        <v>1</v>
      </c>
    </row>
    <row r="353" spans="1:22" s="1294" customFormat="1" outlineLevel="1">
      <c r="A353" s="1287"/>
      <c r="B353" s="1288"/>
      <c r="C353" s="1292" t="s">
        <v>518</v>
      </c>
      <c r="D353" s="1293"/>
      <c r="E353" s="1283"/>
      <c r="F353" s="1283"/>
      <c r="G353" s="1283"/>
      <c r="H353" s="1283"/>
      <c r="I353" s="1283"/>
      <c r="R353" s="1295">
        <f>ROUND('T2 ANSP'!C38,$D$352)</f>
        <v>4082.25</v>
      </c>
      <c r="S353" s="1295">
        <f>ROUND('T2 ANSP'!D38,$D$352)</f>
        <v>4167.7110000000002</v>
      </c>
      <c r="T353" s="1295">
        <f>ROUND('T2 ANSP'!E38,$D$352)</f>
        <v>4253.1719999999996</v>
      </c>
      <c r="U353" s="1295">
        <f>ROUND('T2 ANSP'!F38,$D$352)</f>
        <v>4326.7079999999996</v>
      </c>
      <c r="V353" s="1295">
        <f>ROUND('T2 ANSP'!G38,$D$352)</f>
        <v>4402.232</v>
      </c>
    </row>
    <row r="354" spans="1:22" s="1294" customFormat="1" outlineLevel="1">
      <c r="A354" s="1287"/>
      <c r="B354" s="1288"/>
      <c r="C354" s="1292" t="s">
        <v>519</v>
      </c>
      <c r="D354" s="1293"/>
      <c r="E354" s="1283"/>
      <c r="F354" s="1283"/>
      <c r="G354" s="1283"/>
      <c r="H354" s="1283"/>
      <c r="I354" s="1283"/>
      <c r="R354" s="1295">
        <f>ROUND('T1 ANSP'!K68,$D$352)</f>
        <v>4082.25</v>
      </c>
      <c r="S354" s="1295">
        <f>ROUND('T1 ANSP'!L68,$D$352)</f>
        <v>4167.7110000000002</v>
      </c>
      <c r="T354" s="1295">
        <f>ROUND('T1 ANSP'!M68,$D$352)</f>
        <v>4253.1719999999996</v>
      </c>
      <c r="U354" s="1295">
        <f>ROUND('T1 ANSP'!N68,$D$352)</f>
        <v>4326.7079999999996</v>
      </c>
      <c r="V354" s="1295">
        <f>ROUND('T1 ANSP'!O68,$D$352)</f>
        <v>4402.232</v>
      </c>
    </row>
    <row r="355" spans="1:22" s="1290" customFormat="1">
      <c r="A355" s="1287" t="s">
        <v>520</v>
      </c>
      <c r="B355" s="1288">
        <v>4.7</v>
      </c>
      <c r="C355" s="1298" t="s">
        <v>521</v>
      </c>
      <c r="D355" s="1263">
        <v>3</v>
      </c>
      <c r="E355" s="1283"/>
      <c r="F355" s="1283"/>
      <c r="G355" s="1283"/>
      <c r="H355" s="1283"/>
      <c r="I355" s="1283"/>
      <c r="J355" s="1283"/>
      <c r="K355" s="1283"/>
      <c r="L355" s="1283"/>
      <c r="M355" s="1283"/>
      <c r="N355" s="1283"/>
    </row>
    <row r="356" spans="1:22" s="1294" customFormat="1" outlineLevel="1">
      <c r="A356" s="1287"/>
      <c r="B356" s="1288"/>
      <c r="C356" s="1299" t="s">
        <v>522</v>
      </c>
      <c r="D356" s="1300"/>
      <c r="E356" s="1283"/>
      <c r="F356" s="1283"/>
      <c r="G356" s="1283"/>
      <c r="H356" s="1283"/>
      <c r="I356" s="1283"/>
      <c r="J356" s="1283"/>
      <c r="K356" s="1283"/>
      <c r="L356" s="1283"/>
      <c r="M356" s="1283"/>
      <c r="N356" s="1283"/>
    </row>
    <row r="357" spans="1:22" s="1294" customFormat="1" outlineLevel="1">
      <c r="A357" s="1287"/>
      <c r="B357" s="1288"/>
      <c r="C357" s="1299" t="s">
        <v>523</v>
      </c>
      <c r="D357" s="1300"/>
      <c r="E357" s="1283"/>
      <c r="F357" s="1283"/>
      <c r="G357" s="1283"/>
      <c r="H357" s="1283"/>
      <c r="I357" s="1283"/>
      <c r="J357" s="1283"/>
      <c r="K357" s="1283"/>
      <c r="L357" s="1283"/>
      <c r="M357" s="1283"/>
      <c r="N357" s="1283"/>
    </row>
    <row r="358" spans="1:22" s="1290" customFormat="1">
      <c r="A358" s="1287" t="s">
        <v>524</v>
      </c>
      <c r="B358" s="1288">
        <v>4.8</v>
      </c>
      <c r="C358" s="1298" t="s">
        <v>525</v>
      </c>
      <c r="D358" s="1263">
        <v>3</v>
      </c>
      <c r="E358" s="1283"/>
      <c r="F358" s="1283"/>
      <c r="G358" s="1283"/>
      <c r="H358" s="1283"/>
      <c r="I358" s="1283"/>
      <c r="J358" s="1283"/>
      <c r="K358" s="1283"/>
      <c r="L358" s="1283"/>
      <c r="M358" s="1283"/>
      <c r="N358" s="1283"/>
    </row>
    <row r="359" spans="1:22" s="1294" customFormat="1" outlineLevel="1">
      <c r="A359" s="1287"/>
      <c r="B359" s="1288"/>
      <c r="C359" s="1299" t="s">
        <v>526</v>
      </c>
      <c r="D359" s="1300"/>
      <c r="E359" s="1283"/>
      <c r="F359" s="1283"/>
      <c r="G359" s="1283"/>
      <c r="H359" s="1283"/>
      <c r="I359" s="1283"/>
      <c r="J359" s="1283"/>
      <c r="K359" s="1283"/>
      <c r="L359" s="1283"/>
      <c r="M359" s="1283"/>
      <c r="N359" s="1283"/>
    </row>
    <row r="360" spans="1:22" s="1294" customFormat="1" outlineLevel="1">
      <c r="A360" s="1287"/>
      <c r="B360" s="1288"/>
      <c r="C360" s="1299" t="s">
        <v>527</v>
      </c>
      <c r="D360" s="1300"/>
      <c r="E360" s="1283"/>
      <c r="F360" s="1283"/>
      <c r="G360" s="1283"/>
      <c r="H360" s="1283"/>
      <c r="I360" s="1283"/>
      <c r="J360" s="1283"/>
      <c r="K360" s="1283"/>
      <c r="L360" s="1283"/>
      <c r="M360" s="1283"/>
      <c r="N360" s="1283"/>
    </row>
    <row r="361" spans="1:22" s="1290" customFormat="1">
      <c r="A361" s="1287" t="s">
        <v>528</v>
      </c>
      <c r="B361" s="1288" t="s">
        <v>529</v>
      </c>
      <c r="C361" s="1298" t="s">
        <v>530</v>
      </c>
      <c r="D361" s="1263">
        <v>3</v>
      </c>
      <c r="E361" s="1283"/>
      <c r="F361" s="1283"/>
      <c r="G361" s="1283"/>
      <c r="H361" s="1283"/>
      <c r="I361" s="1283"/>
      <c r="J361" s="1283"/>
      <c r="K361" s="1283"/>
      <c r="L361" s="1283"/>
      <c r="M361" s="1283"/>
      <c r="N361" s="1283"/>
    </row>
    <row r="362" spans="1:22" s="1294" customFormat="1" outlineLevel="1">
      <c r="A362" s="1287"/>
      <c r="B362" s="1288"/>
      <c r="C362" s="1299" t="s">
        <v>531</v>
      </c>
      <c r="D362" s="1293"/>
      <c r="E362" s="1283"/>
      <c r="F362" s="1283"/>
      <c r="G362" s="1283"/>
      <c r="H362" s="1283"/>
      <c r="I362" s="1283"/>
      <c r="J362" s="1283"/>
      <c r="K362" s="1283"/>
      <c r="L362" s="1283"/>
      <c r="M362" s="1283"/>
      <c r="N362" s="1283"/>
    </row>
    <row r="363" spans="1:22" s="1294" customFormat="1" outlineLevel="1">
      <c r="A363" s="1287"/>
      <c r="B363" s="1288"/>
      <c r="C363" s="1299" t="s">
        <v>532</v>
      </c>
      <c r="D363" s="1293"/>
      <c r="E363" s="1283"/>
      <c r="F363" s="1283"/>
      <c r="G363" s="1283"/>
      <c r="H363" s="1283"/>
      <c r="I363" s="1283"/>
      <c r="J363" s="1283"/>
      <c r="K363" s="1283"/>
      <c r="L363" s="1283"/>
      <c r="M363" s="1283"/>
      <c r="N363" s="1283"/>
    </row>
    <row r="364" spans="1:22" s="1290" customFormat="1">
      <c r="A364" s="1287" t="s">
        <v>533</v>
      </c>
      <c r="B364" s="1288" t="s">
        <v>120</v>
      </c>
      <c r="C364" s="1289" t="s">
        <v>534</v>
      </c>
      <c r="D364" s="1263">
        <v>3</v>
      </c>
      <c r="E364" s="1283"/>
      <c r="F364" s="1283"/>
      <c r="G364" s="1283"/>
      <c r="H364" s="1283"/>
      <c r="I364" s="1283"/>
      <c r="J364" s="1283"/>
      <c r="K364" s="1283"/>
      <c r="L364" s="1283"/>
      <c r="M364" s="1283"/>
      <c r="N364" s="1283"/>
    </row>
    <row r="365" spans="1:22" s="1294" customFormat="1" outlineLevel="1">
      <c r="A365" s="1287"/>
      <c r="B365" s="1288"/>
      <c r="C365" s="1296" t="s">
        <v>535</v>
      </c>
      <c r="D365" s="1293"/>
      <c r="E365" s="1283"/>
      <c r="F365" s="1283"/>
      <c r="G365" s="1283"/>
      <c r="H365" s="1283"/>
      <c r="I365" s="1283"/>
      <c r="J365" s="1283"/>
      <c r="K365" s="1283"/>
      <c r="L365" s="1283"/>
      <c r="M365" s="1283"/>
      <c r="N365" s="1283"/>
    </row>
    <row r="366" spans="1:22" s="1294" customFormat="1" outlineLevel="1">
      <c r="A366" s="1287"/>
      <c r="B366" s="1288"/>
      <c r="C366" s="1296" t="s">
        <v>536</v>
      </c>
      <c r="D366" s="1293"/>
      <c r="E366" s="1283"/>
      <c r="F366" s="1283"/>
      <c r="G366" s="1283"/>
      <c r="H366" s="1283"/>
      <c r="I366" s="1283"/>
      <c r="J366" s="1283"/>
      <c r="K366" s="1283"/>
      <c r="L366" s="1283"/>
      <c r="M366" s="1283"/>
      <c r="N366" s="1283"/>
    </row>
    <row r="367" spans="1:22" s="1290" customFormat="1">
      <c r="A367" s="1287" t="s">
        <v>533</v>
      </c>
      <c r="B367" s="1288" t="s">
        <v>97</v>
      </c>
      <c r="C367" s="1289" t="s">
        <v>537</v>
      </c>
      <c r="D367" s="1263">
        <v>3</v>
      </c>
      <c r="E367" s="1283"/>
      <c r="F367" s="1283"/>
      <c r="G367" s="1283"/>
      <c r="H367" s="1283"/>
      <c r="I367" s="1283"/>
      <c r="J367" s="1283"/>
      <c r="K367" s="1283"/>
      <c r="L367" s="1283"/>
      <c r="M367" s="1283"/>
      <c r="N367" s="1283"/>
    </row>
    <row r="368" spans="1:22" s="1294" customFormat="1" outlineLevel="1">
      <c r="A368" s="1287"/>
      <c r="B368" s="1288"/>
      <c r="C368" s="1296" t="s">
        <v>535</v>
      </c>
      <c r="D368" s="1293"/>
      <c r="E368" s="1283"/>
      <c r="F368" s="1283"/>
      <c r="G368" s="1283"/>
      <c r="H368" s="1283"/>
      <c r="I368" s="1283"/>
      <c r="J368" s="1283"/>
      <c r="K368" s="1283"/>
      <c r="L368" s="1283"/>
      <c r="M368" s="1283"/>
      <c r="N368" s="1283"/>
    </row>
    <row r="369" spans="1:25" s="1294" customFormat="1" outlineLevel="1">
      <c r="A369" s="1287"/>
      <c r="B369" s="1288"/>
      <c r="C369" s="1296" t="s">
        <v>536</v>
      </c>
      <c r="D369" s="1293"/>
      <c r="E369" s="1283"/>
      <c r="F369" s="1283"/>
      <c r="G369" s="1283"/>
      <c r="H369" s="1283"/>
      <c r="I369" s="1283"/>
      <c r="J369" s="1283"/>
      <c r="K369" s="1283"/>
      <c r="L369" s="1283"/>
      <c r="M369" s="1283"/>
      <c r="N369" s="1283"/>
    </row>
    <row r="370" spans="1:25" s="1290" customFormat="1">
      <c r="A370" s="1287" t="s">
        <v>533</v>
      </c>
      <c r="B370" s="1288" t="s">
        <v>101</v>
      </c>
      <c r="C370" s="1289" t="s">
        <v>538</v>
      </c>
      <c r="D370" s="1263">
        <v>3</v>
      </c>
      <c r="E370" s="1283"/>
      <c r="F370" s="1283"/>
      <c r="G370" s="1283"/>
      <c r="H370" s="1283"/>
      <c r="I370" s="1283"/>
      <c r="J370" s="1283"/>
      <c r="K370" s="1283"/>
      <c r="L370" s="1283"/>
      <c r="M370" s="1283"/>
      <c r="N370" s="1283"/>
    </row>
    <row r="371" spans="1:25" s="1294" customFormat="1" outlineLevel="1">
      <c r="A371" s="1287"/>
      <c r="B371" s="1288"/>
      <c r="C371" s="1296" t="s">
        <v>539</v>
      </c>
      <c r="D371" s="1293"/>
      <c r="E371" s="1283"/>
      <c r="F371" s="1283"/>
      <c r="G371" s="1283"/>
      <c r="H371" s="1283"/>
      <c r="I371" s="1283"/>
      <c r="J371" s="1283"/>
      <c r="K371" s="1283"/>
      <c r="L371" s="1283"/>
      <c r="M371" s="1283"/>
      <c r="N371" s="1283"/>
    </row>
    <row r="372" spans="1:25" s="1294" customFormat="1" outlineLevel="1">
      <c r="A372" s="1287"/>
      <c r="B372" s="1288"/>
      <c r="C372" s="1296" t="s">
        <v>540</v>
      </c>
      <c r="D372" s="1293"/>
      <c r="E372" s="1283"/>
      <c r="F372" s="1283"/>
      <c r="G372" s="1283"/>
      <c r="H372" s="1283"/>
      <c r="I372" s="1283"/>
      <c r="J372" s="1283"/>
      <c r="K372" s="1283"/>
      <c r="L372" s="1283"/>
      <c r="M372" s="1283"/>
      <c r="N372" s="1283"/>
    </row>
    <row r="373" spans="1:25" s="1290" customFormat="1">
      <c r="A373" s="1287" t="s">
        <v>541</v>
      </c>
      <c r="B373" s="1288" t="s">
        <v>542</v>
      </c>
      <c r="C373" s="1289" t="s">
        <v>543</v>
      </c>
      <c r="D373" s="1263">
        <v>3</v>
      </c>
      <c r="E373" s="1283"/>
      <c r="F373" s="1283"/>
      <c r="G373" s="1283"/>
      <c r="H373" s="1283"/>
      <c r="I373" s="1283"/>
      <c r="J373" s="1283"/>
      <c r="K373" s="1283"/>
      <c r="L373" s="1283"/>
      <c r="M373" s="1283"/>
      <c r="N373" s="1283"/>
    </row>
    <row r="374" spans="1:25" s="1294" customFormat="1" outlineLevel="1">
      <c r="A374" s="1287"/>
      <c r="B374" s="1288"/>
      <c r="C374" s="1296" t="s">
        <v>544</v>
      </c>
      <c r="D374" s="1293"/>
      <c r="E374" s="1283"/>
      <c r="F374" s="1283"/>
      <c r="G374" s="1283"/>
      <c r="H374" s="1283"/>
      <c r="I374" s="1283"/>
      <c r="J374" s="1283"/>
      <c r="K374" s="1283"/>
      <c r="L374" s="1283"/>
      <c r="M374" s="1283"/>
      <c r="N374" s="1283"/>
    </row>
    <row r="375" spans="1:25" s="1294" customFormat="1" outlineLevel="1">
      <c r="A375" s="1287"/>
      <c r="B375" s="1288"/>
      <c r="C375" s="1265" t="s">
        <v>545</v>
      </c>
      <c r="D375" s="1293"/>
      <c r="E375" s="1283"/>
      <c r="F375" s="1283"/>
      <c r="G375" s="1283"/>
      <c r="H375" s="1283"/>
      <c r="I375" s="1283"/>
      <c r="J375" s="1283"/>
      <c r="K375" s="1283"/>
      <c r="L375" s="1283"/>
      <c r="M375" s="1283"/>
      <c r="N375" s="1283"/>
    </row>
    <row r="376" spans="1:25" s="1290" customFormat="1">
      <c r="A376" s="1287" t="s">
        <v>546</v>
      </c>
      <c r="B376" s="1288" t="s">
        <v>547</v>
      </c>
      <c r="C376" s="1289" t="s">
        <v>548</v>
      </c>
      <c r="D376" s="1263">
        <v>3</v>
      </c>
      <c r="E376" s="1283"/>
      <c r="F376" s="1283"/>
      <c r="G376" s="1283"/>
      <c r="H376" s="1283"/>
      <c r="I376" s="1283"/>
      <c r="J376" s="1283"/>
      <c r="K376" s="1283"/>
      <c r="L376" s="1283"/>
      <c r="M376" s="1283"/>
      <c r="N376" s="1283"/>
    </row>
    <row r="377" spans="1:25" s="1294" customFormat="1" outlineLevel="1">
      <c r="A377" s="1287"/>
      <c r="B377" s="1288"/>
      <c r="C377" s="1296" t="s">
        <v>549</v>
      </c>
      <c r="D377" s="1293"/>
      <c r="E377" s="1283"/>
      <c r="F377" s="1283"/>
      <c r="G377" s="1283"/>
      <c r="H377" s="1283"/>
      <c r="I377" s="1283"/>
      <c r="J377" s="1283"/>
      <c r="K377" s="1283"/>
      <c r="L377" s="1283"/>
      <c r="M377" s="1283"/>
      <c r="N377" s="1283"/>
    </row>
    <row r="378" spans="1:25" s="1294" customFormat="1" outlineLevel="1">
      <c r="A378" s="1287"/>
      <c r="B378" s="1288"/>
      <c r="C378" s="1265" t="s">
        <v>550</v>
      </c>
      <c r="D378" s="1293"/>
      <c r="E378" s="1283"/>
      <c r="F378" s="1283"/>
      <c r="G378" s="1283"/>
      <c r="H378" s="1283"/>
      <c r="I378" s="1283"/>
      <c r="J378" s="1283"/>
      <c r="K378" s="1283"/>
      <c r="L378" s="1283"/>
      <c r="M378" s="1283"/>
      <c r="N378" s="1283"/>
    </row>
    <row r="379" spans="1:25" s="1290" customFormat="1">
      <c r="A379" s="1287" t="s">
        <v>483</v>
      </c>
      <c r="B379" s="1288" t="s">
        <v>551</v>
      </c>
      <c r="C379" s="1289" t="s">
        <v>552</v>
      </c>
      <c r="D379" s="1263">
        <v>3</v>
      </c>
      <c r="E379" s="1283"/>
      <c r="F379" s="1283"/>
      <c r="G379" s="1283"/>
      <c r="H379" s="1283"/>
      <c r="I379" s="1283"/>
      <c r="R379" s="1291" t="b">
        <f>ROUND('T2 ANSP'!C81,$D$379)=ROUND('T2 ANSP'!C12,$D$379)</f>
        <v>1</v>
      </c>
      <c r="S379" s="1291" t="b">
        <f>ROUND('T2 ANSP'!D81,$D$379)=ROUND('T2 ANSP'!D12,$D$379)</f>
        <v>1</v>
      </c>
      <c r="T379" s="1291" t="b">
        <f>ROUND('T2 ANSP'!E81,$D$379)=ROUND('T2 ANSP'!E12,$D$379)</f>
        <v>1</v>
      </c>
      <c r="U379" s="1291" t="b">
        <f>ROUND('T2 ANSP'!F81,$D$379)=ROUND('T2 ANSP'!F12,$D$379)</f>
        <v>1</v>
      </c>
      <c r="V379" s="1291" t="b">
        <f>ROUND('T2 ANSP'!G81,$D$379)=ROUND('T2 ANSP'!G12,$D$379)</f>
        <v>1</v>
      </c>
    </row>
    <row r="380" spans="1:25" s="1294" customFormat="1" outlineLevel="1">
      <c r="A380" s="1287"/>
      <c r="B380" s="1288"/>
      <c r="C380" s="1292" t="s">
        <v>553</v>
      </c>
      <c r="D380" s="1293"/>
      <c r="E380" s="1283"/>
      <c r="F380" s="1283"/>
      <c r="G380" s="1283"/>
      <c r="H380" s="1283"/>
      <c r="I380" s="1283"/>
      <c r="R380" s="1295">
        <f>ROUND('T2 ANSP'!C81,$D$379)</f>
        <v>134816.16099999999</v>
      </c>
      <c r="S380" s="1295">
        <f>ROUND('T2 ANSP'!D81,$D$379)</f>
        <v>152723.595</v>
      </c>
      <c r="T380" s="1295">
        <f>ROUND('T2 ANSP'!E81,$D$379)</f>
        <v>157410.31599999999</v>
      </c>
      <c r="U380" s="1295">
        <f>ROUND('T2 ANSP'!F81,$D$379)</f>
        <v>165622.36300000001</v>
      </c>
      <c r="V380" s="1295">
        <f>ROUND('T2 ANSP'!G81,$D$379)</f>
        <v>175360.897</v>
      </c>
    </row>
    <row r="381" spans="1:25" s="1294" customFormat="1" outlineLevel="1">
      <c r="A381" s="1287"/>
      <c r="B381" s="1288"/>
      <c r="C381" s="1292" t="s">
        <v>554</v>
      </c>
      <c r="D381" s="1293"/>
      <c r="E381" s="1283"/>
      <c r="F381" s="1283"/>
      <c r="G381" s="1283"/>
      <c r="H381" s="1283"/>
      <c r="I381" s="1283"/>
      <c r="R381" s="1295">
        <f>ROUND('T2 ANSP'!C12,$D$379)</f>
        <v>134816.16099999999</v>
      </c>
      <c r="S381" s="1295">
        <f>ROUND('T2 ANSP'!D12,$D$379)</f>
        <v>152723.595</v>
      </c>
      <c r="T381" s="1295">
        <f>ROUND('T2 ANSP'!E12,$D$379)</f>
        <v>157410.31599999999</v>
      </c>
      <c r="U381" s="1295">
        <f>ROUND('T2 ANSP'!F12,$D$379)</f>
        <v>165622.36300000001</v>
      </c>
      <c r="V381" s="1295">
        <f>ROUND('T2 ANSP'!G12,$D$379)</f>
        <v>175360.897</v>
      </c>
    </row>
    <row r="382" spans="1:25">
      <c r="A382" s="1287" t="s">
        <v>555</v>
      </c>
      <c r="B382" s="1288" t="s">
        <v>556</v>
      </c>
      <c r="C382" s="1301" t="s">
        <v>557</v>
      </c>
      <c r="D382" s="1263">
        <v>3</v>
      </c>
      <c r="E382" s="1283"/>
      <c r="F382" s="1283"/>
      <c r="G382" s="1283"/>
      <c r="H382" s="1283"/>
      <c r="I382" s="1283"/>
      <c r="J382" s="192"/>
      <c r="K382" s="192"/>
      <c r="L382" s="192"/>
      <c r="R382" s="1291" t="b">
        <f>ROUND('T2 ANSP'!C82,$D$382)=ROUND('T3 ANSP'!E17,$D$382)</f>
        <v>1</v>
      </c>
      <c r="S382" s="1291" t="b">
        <f>ROUND('T2 ANSP'!D82,$D$382)=ROUND('T3 ANSP'!F17,$D$382)</f>
        <v>1</v>
      </c>
      <c r="T382" s="1291" t="b">
        <f>ROUND('T2 ANSP'!E82,$D$382)=ROUND('T3 ANSP'!G17,$D$382)</f>
        <v>1</v>
      </c>
      <c r="U382" s="1291" t="b">
        <f>ROUND('T2 ANSP'!F82,$D$382)=ROUND('T3 ANSP'!H17,$D$382)</f>
        <v>1</v>
      </c>
      <c r="V382" s="1291" t="b">
        <f>ROUND('T2 ANSP'!G82,$D$382)=ROUND('T3 ANSP'!I17,$D$382)</f>
        <v>1</v>
      </c>
      <c r="Y382" s="1302"/>
    </row>
    <row r="383" spans="1:25" outlineLevel="1">
      <c r="A383" s="1303"/>
      <c r="B383" s="1288"/>
      <c r="C383" s="1281" t="s">
        <v>558</v>
      </c>
      <c r="D383" s="1304"/>
      <c r="E383" s="1283"/>
      <c r="F383" s="1283"/>
      <c r="G383" s="1283"/>
      <c r="H383" s="1283"/>
      <c r="I383" s="1283"/>
      <c r="J383" s="192"/>
      <c r="K383" s="192"/>
      <c r="L383" s="192"/>
      <c r="R383" s="1295">
        <f>ROUND('T2 ANSP'!C82,$D$382)</f>
        <v>-449.27199999999999</v>
      </c>
      <c r="S383" s="1295">
        <f>ROUND('T2 ANSP'!D82,$D$382)</f>
        <v>-1957.771</v>
      </c>
      <c r="T383" s="1295">
        <f>ROUND('T2 ANSP'!E82,$D$382)</f>
        <v>0</v>
      </c>
      <c r="U383" s="1295">
        <f>ROUND('T2 ANSP'!F82,$D$382)</f>
        <v>0</v>
      </c>
      <c r="V383" s="1295">
        <f>ROUND('T2 ANSP'!G82,$D$382)</f>
        <v>0</v>
      </c>
      <c r="Y383" s="1302"/>
    </row>
    <row r="384" spans="1:25" outlineLevel="1">
      <c r="A384" s="1303"/>
      <c r="B384" s="1288"/>
      <c r="C384" s="1281" t="s">
        <v>559</v>
      </c>
      <c r="D384" s="1304"/>
      <c r="E384" s="1283"/>
      <c r="F384" s="1283"/>
      <c r="G384" s="1283"/>
      <c r="H384" s="1283"/>
      <c r="I384" s="1283"/>
      <c r="J384" s="192"/>
      <c r="K384" s="192"/>
      <c r="L384" s="192"/>
      <c r="R384" s="1295">
        <f>ROUND('T3 ANSP'!E17,$D$382)</f>
        <v>-449.27199999999999</v>
      </c>
      <c r="S384" s="1295">
        <f>ROUND('T3 ANSP'!F17,$D$382)</f>
        <v>-1957.771</v>
      </c>
      <c r="T384" s="1295">
        <f>ROUND('T3 ANSP'!G17,$D$382)</f>
        <v>0</v>
      </c>
      <c r="U384" s="1295">
        <f>ROUND('T3 ANSP'!H17,$D$382)</f>
        <v>0</v>
      </c>
      <c r="V384" s="1295">
        <f>ROUND('T3 ANSP'!I17,$D$382)</f>
        <v>0</v>
      </c>
      <c r="Y384" s="1302"/>
    </row>
    <row r="385" spans="1:25">
      <c r="A385" s="1303" t="s">
        <v>560</v>
      </c>
      <c r="B385" s="1288" t="s">
        <v>561</v>
      </c>
      <c r="C385" s="1301" t="s">
        <v>562</v>
      </c>
      <c r="D385" s="1263">
        <v>3</v>
      </c>
      <c r="E385" s="1283"/>
      <c r="F385" s="1283"/>
      <c r="G385" s="1283"/>
      <c r="H385" s="1283"/>
      <c r="I385" s="1283"/>
      <c r="J385" s="192"/>
      <c r="K385" s="192"/>
      <c r="L385" s="192"/>
      <c r="R385" s="1291" t="b">
        <f>ROUND('T2 ANSP'!C83,$D$385)=ROUND('T3 ANSP'!E28,$D$385)</f>
        <v>1</v>
      </c>
      <c r="S385" s="1291" t="b">
        <f>ROUND('T2 ANSP'!D83,$D$385)=ROUND('T3 ANSP'!F28,$D$385)</f>
        <v>1</v>
      </c>
      <c r="T385" s="1291" t="b">
        <f>ROUND('T2 ANSP'!E83,$D$385)=ROUND('T3 ANSP'!G28,$D$385)</f>
        <v>1</v>
      </c>
      <c r="U385" s="1291" t="b">
        <f>ROUND('T2 ANSP'!F83,$D$385)=ROUND('T3 ANSP'!H28,$D$385)</f>
        <v>1</v>
      </c>
      <c r="V385" s="1291" t="b">
        <f>ROUND('T2 ANSP'!G83,$D$385)=ROUND('T3 ANSP'!I28,$D$385)</f>
        <v>1</v>
      </c>
      <c r="Y385" s="1302"/>
    </row>
    <row r="386" spans="1:25" outlineLevel="1">
      <c r="A386" s="1303"/>
      <c r="B386" s="1288"/>
      <c r="C386" s="1281" t="s">
        <v>558</v>
      </c>
      <c r="D386" s="1304"/>
      <c r="E386" s="1283"/>
      <c r="F386" s="1283"/>
      <c r="G386" s="1283"/>
      <c r="H386" s="1283"/>
      <c r="I386" s="1283"/>
      <c r="J386" s="192"/>
      <c r="K386" s="192"/>
      <c r="L386" s="192"/>
      <c r="R386" s="1295">
        <f>ROUND('T2 ANSP'!C83,$D$385)</f>
        <v>0</v>
      </c>
      <c r="S386" s="1295">
        <f>ROUND('T2 ANSP'!D83,$D$385)</f>
        <v>0</v>
      </c>
      <c r="T386" s="1295">
        <f>ROUND('T2 ANSP'!E83,$D$385)</f>
        <v>0</v>
      </c>
      <c r="U386" s="1295">
        <f>ROUND('T2 ANSP'!F83,$D$385)</f>
        <v>0</v>
      </c>
      <c r="V386" s="1295">
        <f>ROUND('T2 ANSP'!G83,$D$385)</f>
        <v>0</v>
      </c>
      <c r="Y386" s="1302"/>
    </row>
    <row r="387" spans="1:25" outlineLevel="1">
      <c r="A387" s="1303"/>
      <c r="B387" s="1288"/>
      <c r="C387" s="1281" t="s">
        <v>559</v>
      </c>
      <c r="D387" s="1304"/>
      <c r="E387" s="1283"/>
      <c r="F387" s="1283"/>
      <c r="G387" s="1283"/>
      <c r="H387" s="1283"/>
      <c r="I387" s="1283"/>
      <c r="J387" s="192"/>
      <c r="K387" s="192"/>
      <c r="L387" s="192"/>
      <c r="R387" s="1295">
        <f>ROUND('T3 ANSP'!E28,$D$385)</f>
        <v>0</v>
      </c>
      <c r="S387" s="1295">
        <f>ROUND('T3 ANSP'!F28,$D$385)</f>
        <v>0</v>
      </c>
      <c r="T387" s="1295">
        <f>ROUND('T3 ANSP'!G28,$D$385)</f>
        <v>0</v>
      </c>
      <c r="U387" s="1295">
        <f>ROUND('T3 ANSP'!H28,$D$385)</f>
        <v>0</v>
      </c>
      <c r="V387" s="1295">
        <f>ROUND('T3 ANSP'!I28,$D$385)</f>
        <v>0</v>
      </c>
      <c r="Y387" s="1302"/>
    </row>
    <row r="388" spans="1:25">
      <c r="A388" s="1303" t="s">
        <v>563</v>
      </c>
      <c r="B388" s="1288" t="s">
        <v>564</v>
      </c>
      <c r="C388" s="1301" t="s">
        <v>565</v>
      </c>
      <c r="D388" s="1263">
        <v>3</v>
      </c>
      <c r="E388" s="1283"/>
      <c r="F388" s="1283"/>
      <c r="G388" s="1283"/>
      <c r="H388" s="1283"/>
      <c r="I388" s="1283"/>
      <c r="J388" s="192"/>
      <c r="K388" s="192"/>
      <c r="L388" s="192"/>
      <c r="R388" s="1291" t="b">
        <f>ROUND('T2 ANSP'!C84,$D$388)=ROUND('T3 ANSP'!E35+'T3 ANSP'!E42+'T3 ANSP'!E49+'T3 ANSP'!E56+'T3 ANSP'!E63+'T3 ANSP'!E70+'T3 ANSP'!E75,$D$388)</f>
        <v>1</v>
      </c>
      <c r="S388" s="1291" t="b">
        <f>ROUND('T2 ANSP'!D84,$D$388)=ROUND('T3 ANSP'!F35+'T3 ANSP'!F42+'T3 ANSP'!F49+'T3 ANSP'!F56+'T3 ANSP'!F63+'T3 ANSP'!F70+'T3 ANSP'!F75,$D$388)</f>
        <v>1</v>
      </c>
      <c r="T388" s="1291" t="b">
        <f>ROUND('T2 ANSP'!E84,$D$388)=ROUND('T3 ANSP'!G35+'T3 ANSP'!G42+'T3 ANSP'!G49+'T3 ANSP'!G56+'T3 ANSP'!G63+'T3 ANSP'!G70+'T3 ANSP'!G75,$D$388)</f>
        <v>1</v>
      </c>
      <c r="U388" s="1291" t="b">
        <f>ROUND('T2 ANSP'!F84,$D$388)=ROUND('T3 ANSP'!H35+'T3 ANSP'!H42+'T3 ANSP'!H49+'T3 ANSP'!H56+'T3 ANSP'!H63+'T3 ANSP'!H70+'T3 ANSP'!H75,$D$388)</f>
        <v>1</v>
      </c>
      <c r="V388" s="1291" t="b">
        <f>ROUND('T2 ANSP'!G84,$D$388)=ROUND('T3 ANSP'!I35+'T3 ANSP'!I42+'T3 ANSP'!I49+'T3 ANSP'!I56+'T3 ANSP'!I63+'T3 ANSP'!I70+'T3 ANSP'!I75,$D$388)</f>
        <v>1</v>
      </c>
      <c r="Y388" s="1302"/>
    </row>
    <row r="389" spans="1:25" outlineLevel="1">
      <c r="A389" s="1303"/>
      <c r="B389" s="1288"/>
      <c r="C389" s="1281" t="s">
        <v>558</v>
      </c>
      <c r="D389" s="1304"/>
      <c r="E389" s="1283"/>
      <c r="F389" s="1283"/>
      <c r="G389" s="1283"/>
      <c r="H389" s="1283"/>
      <c r="I389" s="1283"/>
      <c r="J389" s="192"/>
      <c r="K389" s="192"/>
      <c r="L389" s="192"/>
      <c r="R389" s="1295">
        <f>ROUND('T2 ANSP'!C84,$D$388)</f>
        <v>0</v>
      </c>
      <c r="S389" s="1295">
        <f>ROUND('T2 ANSP'!D84,$D$388)</f>
        <v>2464.4450000000002</v>
      </c>
      <c r="T389" s="1295">
        <f>ROUND('T2 ANSP'!E84,$D$388)</f>
        <v>2464.4450000000002</v>
      </c>
      <c r="U389" s="1295">
        <f>ROUND('T2 ANSP'!F84,$D$388)</f>
        <v>2464.4450000000002</v>
      </c>
      <c r="V389" s="1295">
        <f>ROUND('T2 ANSP'!G84,$D$388)</f>
        <v>2464.4450000000002</v>
      </c>
      <c r="Y389" s="1302"/>
    </row>
    <row r="390" spans="1:25" outlineLevel="1">
      <c r="A390" s="1303"/>
      <c r="B390" s="1288"/>
      <c r="C390" s="1281" t="s">
        <v>559</v>
      </c>
      <c r="D390" s="1304"/>
      <c r="E390" s="1283"/>
      <c r="F390" s="1283"/>
      <c r="G390" s="1283"/>
      <c r="H390" s="1283"/>
      <c r="I390" s="1283"/>
      <c r="J390" s="192"/>
      <c r="K390" s="192"/>
      <c r="L390" s="192"/>
      <c r="R390" s="1295">
        <f>ROUND('T3 ANSP'!E35+'T3 ANSP'!E42+'T3 ANSP'!E49+'T3 ANSP'!E56+'T3 ANSP'!E63+'T3 ANSP'!E70+'T3 ANSP'!E75,$D$388)</f>
        <v>0</v>
      </c>
      <c r="S390" s="1295">
        <f>ROUND('T3 ANSP'!F35+'T3 ANSP'!F42+'T3 ANSP'!F49+'T3 ANSP'!F56+'T3 ANSP'!F63+'T3 ANSP'!F70+'T3 ANSP'!F75,$D$388)</f>
        <v>2464.4450000000002</v>
      </c>
      <c r="T390" s="1295">
        <f>ROUND('T3 ANSP'!G35+'T3 ANSP'!G42+'T3 ANSP'!G49+'T3 ANSP'!G56+'T3 ANSP'!G63+'T3 ANSP'!G70+'T3 ANSP'!G75,$D$388)</f>
        <v>2464.4450000000002</v>
      </c>
      <c r="U390" s="1295">
        <f>ROUND('T3 ANSP'!H35+'T3 ANSP'!H42+'T3 ANSP'!H49+'T3 ANSP'!H56+'T3 ANSP'!H63+'T3 ANSP'!H70+'T3 ANSP'!H75,$D$388)</f>
        <v>2464.4450000000002</v>
      </c>
      <c r="V390" s="1295">
        <f>ROUND('T3 ANSP'!I35+'T3 ANSP'!I42+'T3 ANSP'!I49+'T3 ANSP'!I56+'T3 ANSP'!I63+'T3 ANSP'!I70+'T3 ANSP'!I75,$D$388)</f>
        <v>2464.4450000000002</v>
      </c>
      <c r="Y390" s="1302"/>
    </row>
    <row r="391" spans="1:25">
      <c r="A391" s="1303" t="s">
        <v>566</v>
      </c>
      <c r="B391" s="1288" t="s">
        <v>567</v>
      </c>
      <c r="C391" s="1301" t="s">
        <v>568</v>
      </c>
      <c r="D391" s="1263">
        <v>3</v>
      </c>
      <c r="E391" s="1283"/>
      <c r="F391" s="1283"/>
      <c r="G391" s="1283"/>
      <c r="H391" s="1283"/>
      <c r="I391" s="1283"/>
      <c r="J391" s="192"/>
      <c r="K391" s="192"/>
      <c r="L391" s="192"/>
      <c r="R391" s="1291" t="b">
        <f>ROUND('T2 ANSP'!C85,$D$391)=ROUND('T3 ANSP'!E86,$D$391)</f>
        <v>1</v>
      </c>
      <c r="S391" s="1291" t="b">
        <f>ROUND('T2 ANSP'!D85,$D$391)=ROUND('T3 ANSP'!F86,$D$391)</f>
        <v>1</v>
      </c>
      <c r="T391" s="1291" t="b">
        <f>ROUND('T2 ANSP'!E85,$D$391)=ROUND('T3 ANSP'!G86,$D$391)</f>
        <v>1</v>
      </c>
      <c r="U391" s="1291" t="b">
        <f>ROUND('T2 ANSP'!F85,$D$391)=ROUND('T3 ANSP'!H86,$D$391)</f>
        <v>1</v>
      </c>
      <c r="V391" s="1291" t="b">
        <f>ROUND('T2 ANSP'!G85,$D$391)=ROUND('T3 ANSP'!I86,$D$391)</f>
        <v>1</v>
      </c>
      <c r="Y391" s="1302"/>
    </row>
    <row r="392" spans="1:25" outlineLevel="1">
      <c r="A392" s="1303"/>
      <c r="B392" s="1288"/>
      <c r="C392" s="1281" t="s">
        <v>558</v>
      </c>
      <c r="D392" s="1304"/>
      <c r="E392" s="1283"/>
      <c r="F392" s="1283"/>
      <c r="G392" s="1283"/>
      <c r="H392" s="1283"/>
      <c r="I392" s="1283"/>
      <c r="J392" s="192"/>
      <c r="K392" s="192"/>
      <c r="L392" s="192"/>
      <c r="R392" s="1295">
        <f>ROUND('T2 ANSP'!C85,$D$391)</f>
        <v>-431.75900000000001</v>
      </c>
      <c r="S392" s="1295">
        <f>ROUND('T2 ANSP'!D85,$D$391)</f>
        <v>0</v>
      </c>
      <c r="T392" s="1295">
        <f>ROUND('T2 ANSP'!E85,$D$391)</f>
        <v>0</v>
      </c>
      <c r="U392" s="1295">
        <f>ROUND('T2 ANSP'!F85,$D$391)</f>
        <v>0</v>
      </c>
      <c r="V392" s="1295">
        <f>ROUND('T2 ANSP'!G85,$D$391)</f>
        <v>0</v>
      </c>
      <c r="Y392" s="1302"/>
    </row>
    <row r="393" spans="1:25" outlineLevel="1">
      <c r="A393" s="1303"/>
      <c r="B393" s="1288"/>
      <c r="C393" s="1281" t="s">
        <v>559</v>
      </c>
      <c r="D393" s="1304"/>
      <c r="E393" s="1283"/>
      <c r="F393" s="1283"/>
      <c r="G393" s="1283"/>
      <c r="H393" s="1283"/>
      <c r="I393" s="1283"/>
      <c r="J393" s="192"/>
      <c r="K393" s="192"/>
      <c r="L393" s="192"/>
      <c r="R393" s="1295">
        <f>ROUND('T3 ANSP'!E86,$D$391)</f>
        <v>-431.75900000000001</v>
      </c>
      <c r="S393" s="1295">
        <f>ROUND('T3 ANSP'!F86,$D$391)</f>
        <v>0</v>
      </c>
      <c r="T393" s="1295">
        <f>ROUND('T3 ANSP'!G86,$D$391)</f>
        <v>0</v>
      </c>
      <c r="U393" s="1295">
        <f>ROUND('T3 ANSP'!H86,$D$391)</f>
        <v>0</v>
      </c>
      <c r="V393" s="1295">
        <f>ROUND('T3 ANSP'!I86,$D$391)</f>
        <v>0</v>
      </c>
      <c r="Y393" s="1302"/>
    </row>
    <row r="394" spans="1:25">
      <c r="A394" s="1303" t="s">
        <v>569</v>
      </c>
      <c r="B394" s="1288" t="s">
        <v>570</v>
      </c>
      <c r="C394" s="1301" t="s">
        <v>571</v>
      </c>
      <c r="D394" s="1263">
        <v>3</v>
      </c>
      <c r="E394" s="1283"/>
      <c r="F394" s="1283"/>
      <c r="G394" s="1283"/>
      <c r="H394" s="1283"/>
      <c r="I394" s="1283"/>
      <c r="J394" s="192"/>
      <c r="K394" s="192"/>
      <c r="L394" s="192"/>
      <c r="R394" s="1291" t="b">
        <f>ROUND('T2 ANSP'!C86,$D$394)=ROUND('T3 ANSP'!E97,$D$394)</f>
        <v>1</v>
      </c>
      <c r="S394" s="1291" t="b">
        <f>ROUND('T2 ANSP'!D86,$D$394)=ROUND('T3 ANSP'!F97,$D$394)</f>
        <v>1</v>
      </c>
      <c r="T394" s="1291" t="b">
        <f>ROUND('T2 ANSP'!E86,$D$394)=ROUND('T3 ANSP'!G97,$D$394)</f>
        <v>1</v>
      </c>
      <c r="U394" s="1291" t="b">
        <f>ROUND('T2 ANSP'!F86,$D$394)=ROUND('T3 ANSP'!H97,$D$394)</f>
        <v>1</v>
      </c>
      <c r="V394" s="1291" t="b">
        <f>ROUND('T2 ANSP'!G86,$D$394)=ROUND('T3 ANSP'!I97,$D$394)</f>
        <v>1</v>
      </c>
      <c r="Y394" s="1302"/>
    </row>
    <row r="395" spans="1:25" outlineLevel="1">
      <c r="A395" s="1303"/>
      <c r="B395" s="1288"/>
      <c r="C395" s="1281" t="s">
        <v>558</v>
      </c>
      <c r="D395" s="1304"/>
      <c r="E395" s="1283"/>
      <c r="F395" s="1283"/>
      <c r="G395" s="1283"/>
      <c r="H395" s="1283"/>
      <c r="I395" s="1283"/>
      <c r="J395" s="192"/>
      <c r="K395" s="192"/>
      <c r="L395" s="192"/>
      <c r="R395" s="1295">
        <f>ROUND('T2 ANSP'!C86,$D$394)</f>
        <v>0</v>
      </c>
      <c r="S395" s="1295">
        <f>ROUND('T2 ANSP'!D86,$D$394)</f>
        <v>0</v>
      </c>
      <c r="T395" s="1295">
        <f>ROUND('T2 ANSP'!E86,$D$394)</f>
        <v>0</v>
      </c>
      <c r="U395" s="1295">
        <f>ROUND('T2 ANSP'!F86,$D$394)</f>
        <v>0</v>
      </c>
      <c r="V395" s="1295">
        <f>ROUND('T2 ANSP'!G86,$D$394)</f>
        <v>0</v>
      </c>
      <c r="Y395" s="1302"/>
    </row>
    <row r="396" spans="1:25" outlineLevel="1">
      <c r="A396" s="1303"/>
      <c r="B396" s="1288"/>
      <c r="C396" s="1281" t="s">
        <v>559</v>
      </c>
      <c r="D396" s="1304"/>
      <c r="E396" s="1283"/>
      <c r="F396" s="1283"/>
      <c r="G396" s="1283"/>
      <c r="H396" s="1283"/>
      <c r="I396" s="1283"/>
      <c r="J396" s="192"/>
      <c r="K396" s="192"/>
      <c r="L396" s="192"/>
      <c r="R396" s="1295">
        <f>ROUND('T3 ANSP'!E97,$D$394)</f>
        <v>0</v>
      </c>
      <c r="S396" s="1295">
        <f>ROUND('T3 ANSP'!F97,$D$394)</f>
        <v>0</v>
      </c>
      <c r="T396" s="1295">
        <f>ROUND('T3 ANSP'!G97,$D$394)</f>
        <v>0</v>
      </c>
      <c r="U396" s="1295">
        <f>ROUND('T3 ANSP'!H97,$D$394)</f>
        <v>0</v>
      </c>
      <c r="V396" s="1295">
        <f>ROUND('T3 ANSP'!I97,$D$394)</f>
        <v>0</v>
      </c>
      <c r="Y396" s="1302"/>
    </row>
    <row r="397" spans="1:25">
      <c r="A397" s="1303" t="s">
        <v>572</v>
      </c>
      <c r="B397" s="1288" t="s">
        <v>573</v>
      </c>
      <c r="C397" s="1301" t="s">
        <v>574</v>
      </c>
      <c r="D397" s="1263">
        <v>3</v>
      </c>
      <c r="E397" s="1283"/>
      <c r="F397" s="1283"/>
      <c r="G397" s="1283"/>
      <c r="H397" s="1283"/>
      <c r="I397" s="1283"/>
      <c r="J397" s="192"/>
      <c r="K397" s="192"/>
      <c r="L397" s="192"/>
      <c r="R397" s="1291" t="b">
        <f>ROUND('T2 ANSP'!C87,$D$397)=ROUND('T3 ANSP'!E114,$D$397)</f>
        <v>1</v>
      </c>
      <c r="S397" s="1291" t="b">
        <f>ROUND('T2 ANSP'!D87,$D$397)=ROUND('T3 ANSP'!F114,$D$397)</f>
        <v>1</v>
      </c>
      <c r="T397" s="1291" t="b">
        <f>ROUND('T2 ANSP'!E87,$D$397)=ROUND('T3 ANSP'!G114,$D$397)</f>
        <v>1</v>
      </c>
      <c r="U397" s="1291" t="b">
        <f>ROUND('T2 ANSP'!F87,$D$397)=ROUND('T3 ANSP'!H114,$D$397)</f>
        <v>1</v>
      </c>
      <c r="V397" s="1291" t="b">
        <f>ROUND('T2 ANSP'!G87,$D$397)=ROUND('T3 ANSP'!I114,$D$397)</f>
        <v>1</v>
      </c>
    </row>
    <row r="398" spans="1:25" outlineLevel="1">
      <c r="A398" s="1303"/>
      <c r="B398" s="1288"/>
      <c r="C398" s="1281" t="s">
        <v>558</v>
      </c>
      <c r="D398" s="1304"/>
      <c r="E398" s="1283"/>
      <c r="F398" s="1283"/>
      <c r="G398" s="1283"/>
      <c r="H398" s="1283"/>
      <c r="I398" s="1283"/>
      <c r="J398" s="192"/>
      <c r="K398" s="192"/>
      <c r="L398" s="192"/>
      <c r="R398" s="1295">
        <f>ROUND('T2 ANSP'!C87,$D$397)</f>
        <v>-58.622999999999998</v>
      </c>
      <c r="S398" s="1295">
        <f>ROUND('T2 ANSP'!D87,$D$397)</f>
        <v>-122.60599999999999</v>
      </c>
      <c r="T398" s="1295">
        <f>ROUND('T2 ANSP'!E87,$D$397)</f>
        <v>0</v>
      </c>
      <c r="U398" s="1295">
        <f>ROUND('T2 ANSP'!F87,$D$397)</f>
        <v>0</v>
      </c>
      <c r="V398" s="1295">
        <f>ROUND('T2 ANSP'!G87,$D$397)</f>
        <v>0</v>
      </c>
    </row>
    <row r="399" spans="1:25" outlineLevel="1">
      <c r="A399" s="1303"/>
      <c r="B399" s="1288"/>
      <c r="C399" s="1281" t="s">
        <v>559</v>
      </c>
      <c r="D399" s="1304"/>
      <c r="E399" s="1283"/>
      <c r="F399" s="1283"/>
      <c r="G399" s="1283"/>
      <c r="H399" s="1283"/>
      <c r="I399" s="1283"/>
      <c r="J399" s="192"/>
      <c r="K399" s="192"/>
      <c r="L399" s="192"/>
      <c r="R399" s="1295">
        <f>ROUND('T3 ANSP'!E114,$D$397)</f>
        <v>-58.622999999999998</v>
      </c>
      <c r="S399" s="1295">
        <f>ROUND('T3 ANSP'!F114,$D$397)</f>
        <v>-122.60599999999999</v>
      </c>
      <c r="T399" s="1295">
        <f>ROUND('T3 ANSP'!G114,$D$397)</f>
        <v>0</v>
      </c>
      <c r="U399" s="1295">
        <f>ROUND('T3 ANSP'!H114,$D$397)</f>
        <v>0</v>
      </c>
      <c r="V399" s="1295">
        <f>ROUND('T3 ANSP'!I114,$D$397)</f>
        <v>0</v>
      </c>
    </row>
    <row r="400" spans="1:25">
      <c r="A400" s="1303" t="s">
        <v>575</v>
      </c>
      <c r="B400" s="1288" t="s">
        <v>576</v>
      </c>
      <c r="C400" s="1301" t="s">
        <v>577</v>
      </c>
      <c r="D400" s="1263">
        <v>3</v>
      </c>
      <c r="E400" s="1283"/>
      <c r="F400" s="1283"/>
      <c r="G400" s="1283"/>
      <c r="H400" s="1283"/>
      <c r="I400" s="1283"/>
      <c r="J400" s="192"/>
      <c r="K400" s="192"/>
      <c r="L400" s="192"/>
      <c r="R400" s="1291" t="b">
        <f>ROUND('T2 ANSP'!C88,$D$400)=ROUND('T3 ANSP'!E125+'T3 ANSP'!E136+'T3 ANSP'!E147+'T3 ANSP'!E158,$D$400)</f>
        <v>1</v>
      </c>
      <c r="S400" s="1291" t="b">
        <f>ROUND('T2 ANSP'!D88,$D$400)=ROUND('T3 ANSP'!F125+'T3 ANSP'!F136+'T3 ANSP'!F147+'T3 ANSP'!F158,$D$400)</f>
        <v>1</v>
      </c>
      <c r="T400" s="1291" t="b">
        <f>ROUND('T2 ANSP'!E88,$D$400)=ROUND('T3 ANSP'!G125+'T3 ANSP'!G136+'T3 ANSP'!G147+'T3 ANSP'!G158,$D$400)</f>
        <v>1</v>
      </c>
      <c r="U400" s="1291" t="b">
        <f>ROUND('T2 ANSP'!F88,$D$400)=ROUND('T3 ANSP'!H125+'T3 ANSP'!H136+'T3 ANSP'!H147+'T3 ANSP'!H158,$D$400)</f>
        <v>1</v>
      </c>
      <c r="V400" s="1291" t="b">
        <f>ROUND('T2 ANSP'!G88,$D$400)=ROUND('T3 ANSP'!I125+'T3 ANSP'!I136+'T3 ANSP'!I147+'T3 ANSP'!I158,$D$400)</f>
        <v>1</v>
      </c>
    </row>
    <row r="401" spans="1:25" outlineLevel="1">
      <c r="A401" s="1303"/>
      <c r="B401" s="1288"/>
      <c r="C401" s="1281" t="s">
        <v>558</v>
      </c>
      <c r="D401" s="1304"/>
      <c r="E401" s="1283"/>
      <c r="F401" s="1283"/>
      <c r="G401" s="1283"/>
      <c r="H401" s="1283"/>
      <c r="I401" s="1283"/>
      <c r="J401" s="192"/>
      <c r="K401" s="192"/>
      <c r="L401" s="192"/>
      <c r="R401" s="1295">
        <f>ROUND('T2 ANSP'!C88,$D$400)</f>
        <v>0</v>
      </c>
      <c r="S401" s="1295">
        <f>ROUND('T2 ANSP'!D88,$D$400)</f>
        <v>0</v>
      </c>
      <c r="T401" s="1295">
        <f>ROUND('T2 ANSP'!E88,$D$400)</f>
        <v>0</v>
      </c>
      <c r="U401" s="1295">
        <f>ROUND('T2 ANSP'!F88,$D$400)</f>
        <v>0</v>
      </c>
      <c r="V401" s="1295">
        <f>ROUND('T2 ANSP'!G88,$D$400)</f>
        <v>0</v>
      </c>
    </row>
    <row r="402" spans="1:25" outlineLevel="1">
      <c r="A402" s="1303"/>
      <c r="B402" s="1288"/>
      <c r="C402" s="1281" t="s">
        <v>559</v>
      </c>
      <c r="D402" s="1304"/>
      <c r="E402" s="1283"/>
      <c r="F402" s="1283"/>
      <c r="G402" s="1283"/>
      <c r="H402" s="1283"/>
      <c r="I402" s="1283"/>
      <c r="J402" s="192"/>
      <c r="K402" s="192"/>
      <c r="L402" s="192"/>
      <c r="R402" s="1295">
        <f>ROUND('T3 ANSP'!E125+'T3 ANSP'!E136+'T3 ANSP'!E147+'T3 ANSP'!E158,$D$400)</f>
        <v>0</v>
      </c>
      <c r="S402" s="1295">
        <f>ROUND('T3 ANSP'!F125+'T3 ANSP'!F136+'T3 ANSP'!F147+'T3 ANSP'!F158,$D$400)</f>
        <v>0</v>
      </c>
      <c r="T402" s="1295">
        <f>ROUND('T3 ANSP'!G125+'T3 ANSP'!G136+'T3 ANSP'!G147+'T3 ANSP'!G158,$D$400)</f>
        <v>0</v>
      </c>
      <c r="U402" s="1295">
        <f>ROUND('T3 ANSP'!H125+'T3 ANSP'!H136+'T3 ANSP'!H147+'T3 ANSP'!H158,$D$400)</f>
        <v>0</v>
      </c>
      <c r="V402" s="1295">
        <f>ROUND('T3 ANSP'!I125+'T3 ANSP'!I136+'T3 ANSP'!I147+'T3 ANSP'!I158,$D$400)</f>
        <v>0</v>
      </c>
    </row>
    <row r="403" spans="1:25">
      <c r="A403" s="1303" t="s">
        <v>578</v>
      </c>
      <c r="B403" s="1288" t="s">
        <v>579</v>
      </c>
      <c r="C403" s="1301" t="s">
        <v>580</v>
      </c>
      <c r="D403" s="1263">
        <v>3</v>
      </c>
      <c r="E403" s="1283"/>
      <c r="F403" s="1283"/>
      <c r="G403" s="1283"/>
      <c r="H403" s="1283"/>
      <c r="I403" s="1283"/>
      <c r="J403" s="192"/>
      <c r="K403" s="192"/>
      <c r="L403" s="192"/>
      <c r="R403" s="1291" t="b">
        <f>ROUND('T2 ANSP'!C89,$D$403)=ROUND('T3 ANSP'!E172,$D$403)</f>
        <v>1</v>
      </c>
      <c r="S403" s="1291" t="b">
        <f>ROUND('T2 ANSP'!D89,$D$403)=ROUND('T3 ANSP'!F172,$D$403)</f>
        <v>1</v>
      </c>
      <c r="T403" s="1291" t="b">
        <f>ROUND('T2 ANSP'!E89,$D$403)=ROUND('T3 ANSP'!G172,$D$403)</f>
        <v>1</v>
      </c>
      <c r="U403" s="1291" t="b">
        <f>ROUND('T2 ANSP'!F89,$D$403)=ROUND('T3 ANSP'!H172,$D$403)</f>
        <v>1</v>
      </c>
      <c r="V403" s="1291" t="b">
        <f>ROUND('T2 ANSP'!G89,$D$403)=ROUND('T3 ANSP'!I172,$D$403)</f>
        <v>1</v>
      </c>
    </row>
    <row r="404" spans="1:25" outlineLevel="1">
      <c r="A404" s="1303"/>
      <c r="B404" s="1288"/>
      <c r="C404" s="1281" t="s">
        <v>558</v>
      </c>
      <c r="D404" s="1304"/>
      <c r="E404" s="1283"/>
      <c r="F404" s="1283"/>
      <c r="G404" s="1283"/>
      <c r="H404" s="1283"/>
      <c r="I404" s="1283"/>
      <c r="J404" s="192"/>
      <c r="K404" s="192"/>
      <c r="L404" s="192"/>
      <c r="R404" s="1295">
        <f>ROUND('T2 ANSP'!C89,$D$403)</f>
        <v>0</v>
      </c>
      <c r="S404" s="1295">
        <f>ROUND('T2 ANSP'!D89,$D$403)</f>
        <v>0</v>
      </c>
      <c r="T404" s="1295">
        <f>ROUND('T2 ANSP'!E89,$D$403)</f>
        <v>0</v>
      </c>
      <c r="U404" s="1295">
        <f>ROUND('T2 ANSP'!F89,$D$403)</f>
        <v>0</v>
      </c>
      <c r="V404" s="1295">
        <f>ROUND('T2 ANSP'!G89,$D$403)</f>
        <v>0</v>
      </c>
    </row>
    <row r="405" spans="1:25" outlineLevel="1">
      <c r="A405" s="1303"/>
      <c r="B405" s="1288"/>
      <c r="C405" s="1281" t="s">
        <v>559</v>
      </c>
      <c r="D405" s="1304"/>
      <c r="E405" s="1283"/>
      <c r="F405" s="1283"/>
      <c r="G405" s="1283"/>
      <c r="H405" s="1283"/>
      <c r="I405" s="1283"/>
      <c r="J405" s="192"/>
      <c r="K405" s="192"/>
      <c r="L405" s="192"/>
      <c r="R405" s="1295">
        <f>ROUND('T3 ANSP'!E172,$D$403)</f>
        <v>0</v>
      </c>
      <c r="S405" s="1295">
        <f>ROUND('T3 ANSP'!F172,$D$403)</f>
        <v>0</v>
      </c>
      <c r="T405" s="1295">
        <f>ROUND('T3 ANSP'!G172,$D$403)</f>
        <v>0</v>
      </c>
      <c r="U405" s="1295">
        <f>ROUND('T3 ANSP'!H172,$D$403)</f>
        <v>0</v>
      </c>
      <c r="V405" s="1295">
        <f>ROUND('T3 ANSP'!I172,$D$403)</f>
        <v>0</v>
      </c>
    </row>
    <row r="406" spans="1:25">
      <c r="A406" s="1303" t="s">
        <v>581</v>
      </c>
      <c r="B406" s="1288" t="s">
        <v>582</v>
      </c>
      <c r="C406" s="1301" t="s">
        <v>583</v>
      </c>
      <c r="D406" s="1263">
        <v>3</v>
      </c>
      <c r="E406" s="1283"/>
      <c r="F406" s="1283"/>
      <c r="G406" s="1283"/>
      <c r="H406" s="1283"/>
      <c r="I406" s="1283"/>
      <c r="J406" s="192"/>
      <c r="K406" s="192"/>
      <c r="L406" s="192"/>
      <c r="R406" s="1291" t="b">
        <f>ROUND('T2 ANSP'!C90,$D$406)=ROUND('T3 ANSP'!E165,$D$406)</f>
        <v>1</v>
      </c>
      <c r="S406" s="1291" t="b">
        <f>ROUND('T2 ANSP'!D90,$D$406)=ROUND('T3 ANSP'!F165,$D$406)</f>
        <v>1</v>
      </c>
      <c r="T406" s="1291" t="b">
        <f>ROUND('T2 ANSP'!E90,$D$406)=ROUND('T3 ANSP'!G165,$D$406)</f>
        <v>1</v>
      </c>
      <c r="U406" s="1291" t="b">
        <f>ROUND('T2 ANSP'!F90,$D$406)=ROUND('T3 ANSP'!H165,$D$406)</f>
        <v>1</v>
      </c>
      <c r="V406" s="1291" t="b">
        <f>ROUND('T2 ANSP'!G90,$D$406)=ROUND('T3 ANSP'!I165,$D$406)</f>
        <v>1</v>
      </c>
    </row>
    <row r="407" spans="1:25" outlineLevel="1">
      <c r="A407" s="1303"/>
      <c r="B407" s="1288"/>
      <c r="C407" s="1281" t="s">
        <v>558</v>
      </c>
      <c r="D407" s="1304"/>
      <c r="E407" s="1283"/>
      <c r="F407" s="1283"/>
      <c r="G407" s="1283"/>
      <c r="H407" s="1283"/>
      <c r="I407" s="1283"/>
      <c r="J407" s="192"/>
      <c r="K407" s="192"/>
      <c r="L407" s="192"/>
      <c r="R407" s="1295">
        <f>ROUND('T2 ANSP'!C90,$D$406)</f>
        <v>0</v>
      </c>
      <c r="S407" s="1295">
        <f>ROUND('T2 ANSP'!D90,$D$406)</f>
        <v>0</v>
      </c>
      <c r="T407" s="1295">
        <f>ROUND('T2 ANSP'!E90,$D$406)</f>
        <v>0</v>
      </c>
      <c r="U407" s="1295">
        <f>ROUND('T2 ANSP'!F90,$D$406)</f>
        <v>0</v>
      </c>
      <c r="V407" s="1295">
        <f>ROUND('T2 ANSP'!G90,$D$406)</f>
        <v>0</v>
      </c>
    </row>
    <row r="408" spans="1:25" outlineLevel="1">
      <c r="A408" s="1303"/>
      <c r="B408" s="1288"/>
      <c r="C408" s="1281" t="s">
        <v>559</v>
      </c>
      <c r="D408" s="1304"/>
      <c r="E408" s="1283"/>
      <c r="F408" s="1283"/>
      <c r="G408" s="1283"/>
      <c r="H408" s="1283"/>
      <c r="I408" s="1283"/>
      <c r="J408" s="192"/>
      <c r="K408" s="192"/>
      <c r="L408" s="192"/>
      <c r="R408" s="1295">
        <f>ROUND('T3 ANSP'!E165,$D$406)</f>
        <v>0</v>
      </c>
      <c r="S408" s="1295">
        <f>ROUND('T3 ANSP'!F165,$D$406)</f>
        <v>0</v>
      </c>
      <c r="T408" s="1295">
        <f>ROUND('T3 ANSP'!G165,$D$406)</f>
        <v>0</v>
      </c>
      <c r="U408" s="1295">
        <f>ROUND('T3 ANSP'!H165,$D$406)</f>
        <v>0</v>
      </c>
      <c r="V408" s="1295">
        <f>ROUND('T3 ANSP'!I165,$D$406)</f>
        <v>0</v>
      </c>
    </row>
    <row r="409" spans="1:25" s="1305" customFormat="1">
      <c r="A409" s="1287" t="s">
        <v>584</v>
      </c>
      <c r="B409" s="1288" t="s">
        <v>585</v>
      </c>
      <c r="C409" s="1301" t="s">
        <v>586</v>
      </c>
      <c r="D409" s="1263">
        <v>3</v>
      </c>
      <c r="E409" s="1283"/>
      <c r="F409" s="1283"/>
      <c r="G409" s="1283"/>
      <c r="H409" s="1283"/>
      <c r="I409" s="1283"/>
      <c r="R409" s="1291" t="b">
        <f>ROUND(SUM('T2 ANSP'!C82:C90),$D$409)=ROUND('T3 ANSP'!E175,$D$409)</f>
        <v>1</v>
      </c>
      <c r="S409" s="1291" t="b">
        <f>ROUND(SUM('T2 ANSP'!D82:D90),$D$409)=ROUND('T3 ANSP'!F175,$D$409)</f>
        <v>1</v>
      </c>
      <c r="T409" s="1291" t="b">
        <f>ROUND(SUM('T2 ANSP'!E82:E90),$D$409)=ROUND('T3 ANSP'!G175,$D$409)</f>
        <v>1</v>
      </c>
      <c r="U409" s="1291" t="b">
        <f>ROUND(SUM('T2 ANSP'!F82:F90),$D$409)=ROUND('T3 ANSP'!H175,$D$409)</f>
        <v>1</v>
      </c>
      <c r="V409" s="1291" t="b">
        <f>ROUND(SUM('T2 ANSP'!G82:G90),$D$409)=ROUND('T3 ANSP'!I175,$D$409)</f>
        <v>1</v>
      </c>
      <c r="W409" s="1283"/>
      <c r="X409" s="1283"/>
      <c r="Y409" s="1283"/>
    </row>
    <row r="410" spans="1:25" outlineLevel="1">
      <c r="A410" s="1288"/>
      <c r="B410" s="1288"/>
      <c r="C410" s="1281" t="s">
        <v>587</v>
      </c>
      <c r="D410" s="1304"/>
      <c r="E410" s="1283"/>
      <c r="F410" s="1283"/>
      <c r="G410" s="1283"/>
      <c r="H410" s="1283"/>
      <c r="I410" s="1283"/>
      <c r="J410" s="192"/>
      <c r="K410" s="192"/>
      <c r="L410" s="192"/>
      <c r="R410" s="1295">
        <f>ROUND(SUM('T2 ANSP'!C82:C90),$D$409)</f>
        <v>-939.654</v>
      </c>
      <c r="S410" s="1295">
        <f>ROUND(SUM('T2 ANSP'!D82:D90),$D$409)</f>
        <v>384.06799999999998</v>
      </c>
      <c r="T410" s="1295">
        <f>ROUND(SUM('T2 ANSP'!E82:E90),$D$409)</f>
        <v>2464.4450000000002</v>
      </c>
      <c r="U410" s="1295">
        <f>ROUND(SUM('T2 ANSP'!F82:F90),$D$409)</f>
        <v>2464.4450000000002</v>
      </c>
      <c r="V410" s="1295">
        <f>ROUND(SUM('T2 ANSP'!G82:G90),$D$409)</f>
        <v>2464.4450000000002</v>
      </c>
      <c r="W410" s="1283"/>
      <c r="X410" s="1283"/>
      <c r="Y410" s="1283"/>
    </row>
    <row r="411" spans="1:25" outlineLevel="1">
      <c r="A411" s="1288"/>
      <c r="B411" s="1288"/>
      <c r="C411" s="1281" t="s">
        <v>588</v>
      </c>
      <c r="D411" s="1304"/>
      <c r="E411" s="1283"/>
      <c r="F411" s="1283"/>
      <c r="G411" s="1283"/>
      <c r="H411" s="1283"/>
      <c r="I411" s="1283"/>
      <c r="J411" s="192"/>
      <c r="K411" s="192"/>
      <c r="L411" s="192"/>
      <c r="R411" s="1295">
        <f>ROUND('T3 ANSP'!E175,$D$409)</f>
        <v>-939.654</v>
      </c>
      <c r="S411" s="1295">
        <f>ROUND('T3 ANSP'!F175,$D$409)</f>
        <v>384.06799999999998</v>
      </c>
      <c r="T411" s="1295">
        <f>ROUND('T3 ANSP'!G175,$D$409)</f>
        <v>2464.4450000000002</v>
      </c>
      <c r="U411" s="1295">
        <f>ROUND('T3 ANSP'!H175,$D$409)</f>
        <v>2464.4450000000002</v>
      </c>
      <c r="V411" s="1295">
        <f>ROUND('T3 ANSP'!I175,$D$409)</f>
        <v>2464.4450000000002</v>
      </c>
      <c r="W411" s="1283"/>
      <c r="X411" s="1283"/>
      <c r="Y411" s="1283"/>
    </row>
    <row r="412" spans="1:25" s="1290" customFormat="1">
      <c r="A412" s="1287" t="s">
        <v>589</v>
      </c>
      <c r="B412" s="1288" t="s">
        <v>590</v>
      </c>
      <c r="C412" s="1289" t="s">
        <v>591</v>
      </c>
      <c r="D412" s="1263">
        <v>3</v>
      </c>
      <c r="E412" s="1283"/>
      <c r="F412" s="1283"/>
      <c r="G412" s="1283"/>
      <c r="H412" s="1283"/>
      <c r="I412" s="1283"/>
      <c r="R412" s="1291" t="b">
        <f>ROUND('T2 ANSP'!C91,$D$412)=ROUND(SUM('T2 ANSP'!C81:C90),$D$412)</f>
        <v>1</v>
      </c>
      <c r="S412" s="1291" t="b">
        <f>ROUND('T2 ANSP'!D91,$D$412)=ROUND(SUM('T2 ANSP'!D81:D90),$D$412)</f>
        <v>1</v>
      </c>
      <c r="T412" s="1291" t="b">
        <f>ROUND('T2 ANSP'!E91,$D$412)=ROUND(SUM('T2 ANSP'!E81:E90),$D$412)</f>
        <v>1</v>
      </c>
      <c r="U412" s="1291" t="b">
        <f>ROUND('T2 ANSP'!F91,$D$412)=ROUND(SUM('T2 ANSP'!F81:F90),$D$412)</f>
        <v>1</v>
      </c>
      <c r="V412" s="1291" t="b">
        <f>ROUND('T2 ANSP'!G91,$D$412)=ROUND(SUM('T2 ANSP'!G81:G90),$D$412)</f>
        <v>1</v>
      </c>
    </row>
    <row r="413" spans="1:25" s="1294" customFormat="1" outlineLevel="1">
      <c r="A413" s="1287"/>
      <c r="B413" s="1288"/>
      <c r="C413" s="1296" t="s">
        <v>592</v>
      </c>
      <c r="D413" s="1293"/>
      <c r="E413" s="1283"/>
      <c r="F413" s="1283"/>
      <c r="G413" s="1283"/>
      <c r="H413" s="1283"/>
      <c r="I413" s="1283"/>
      <c r="R413" s="1295">
        <f>ROUND('T2 ANSP'!C91,$D$412)</f>
        <v>133876.50599999999</v>
      </c>
      <c r="S413" s="1295">
        <f>ROUND('T2 ANSP'!D91,$D$412)</f>
        <v>153107.66399999999</v>
      </c>
      <c r="T413" s="1295">
        <f>ROUND('T2 ANSP'!E91,$D$412)</f>
        <v>159874.761</v>
      </c>
      <c r="U413" s="1295">
        <f>ROUND('T2 ANSP'!F91,$D$412)</f>
        <v>168086.80799999999</v>
      </c>
      <c r="V413" s="1295">
        <f>ROUND('T2 ANSP'!G91,$D$412)</f>
        <v>177825.342</v>
      </c>
    </row>
    <row r="414" spans="1:25" s="1294" customFormat="1" outlineLevel="1">
      <c r="A414" s="1287"/>
      <c r="B414" s="1288"/>
      <c r="C414" s="1265" t="s">
        <v>593</v>
      </c>
      <c r="D414" s="1293"/>
      <c r="E414" s="1283"/>
      <c r="F414" s="1283"/>
      <c r="G414" s="1283"/>
      <c r="H414" s="1283"/>
      <c r="I414" s="1283"/>
      <c r="R414" s="1295">
        <f>ROUND(SUM('T2 ANSP'!C81:C90),$D$412)</f>
        <v>133876.50599999999</v>
      </c>
      <c r="S414" s="1295">
        <f>ROUND(SUM('T2 ANSP'!D81:D90),$D$412)</f>
        <v>153107.66399999999</v>
      </c>
      <c r="T414" s="1295">
        <f>ROUND(SUM('T2 ANSP'!E81:E90),$D$412)</f>
        <v>159874.761</v>
      </c>
      <c r="U414" s="1295">
        <f>ROUND(SUM('T2 ANSP'!F81:F90),$D$412)</f>
        <v>168086.80799999999</v>
      </c>
      <c r="V414" s="1295">
        <f>ROUND(SUM('T2 ANSP'!G81:G90),$D$412)</f>
        <v>177825.342</v>
      </c>
    </row>
    <row r="415" spans="1:25" s="1290" customFormat="1">
      <c r="A415" s="1287" t="s">
        <v>594</v>
      </c>
      <c r="B415" s="1288" t="s">
        <v>595</v>
      </c>
      <c r="C415" s="1289" t="s">
        <v>596</v>
      </c>
      <c r="D415" s="1263">
        <v>3</v>
      </c>
      <c r="E415" s="1283"/>
      <c r="F415" s="1283"/>
      <c r="G415" s="1283"/>
      <c r="H415" s="1283"/>
      <c r="I415" s="1283"/>
      <c r="R415" s="1291" t="b">
        <f>ROUND('T2 ANSP'!C92,$D$415)=ROUND('T2 ANSP'!C38,$D$415)</f>
        <v>1</v>
      </c>
      <c r="S415" s="1291" t="b">
        <f>ROUND('T2 ANSP'!D92,$D$415)=ROUND('T2 ANSP'!D38,$D$415)</f>
        <v>1</v>
      </c>
      <c r="T415" s="1291" t="b">
        <f>ROUND('T2 ANSP'!E92,$D$415)=ROUND('T2 ANSP'!E38,$D$415)</f>
        <v>1</v>
      </c>
      <c r="U415" s="1291" t="b">
        <f>ROUND('T2 ANSP'!F92,$D$415)=ROUND('T2 ANSP'!F38,$D$415)</f>
        <v>1</v>
      </c>
      <c r="V415" s="1291" t="b">
        <f>ROUND('T2 ANSP'!G92,$D$415)=ROUND('T2 ANSP'!G38,$D$415)</f>
        <v>1</v>
      </c>
    </row>
    <row r="416" spans="1:25" s="1294" customFormat="1" outlineLevel="1">
      <c r="A416" s="1287"/>
      <c r="B416" s="1288"/>
      <c r="C416" s="1292" t="s">
        <v>597</v>
      </c>
      <c r="D416" s="1293"/>
      <c r="E416" s="1283"/>
      <c r="F416" s="1283"/>
      <c r="G416" s="1283"/>
      <c r="H416" s="1283"/>
      <c r="I416" s="1283"/>
      <c r="R416" s="1295">
        <f>ROUND('T2 ANSP'!C92,$D$415)</f>
        <v>4082.25</v>
      </c>
      <c r="S416" s="1295">
        <f>ROUND('T2 ANSP'!D92,$D$415)</f>
        <v>4167.7110000000002</v>
      </c>
      <c r="T416" s="1295">
        <f>ROUND('T2 ANSP'!E92,$D$415)</f>
        <v>4253.1719999999996</v>
      </c>
      <c r="U416" s="1295">
        <f>ROUND('T2 ANSP'!F92,$D$415)</f>
        <v>4326.7079999999996</v>
      </c>
      <c r="V416" s="1295">
        <f>ROUND('T2 ANSP'!G92,$D$415)</f>
        <v>4402.232</v>
      </c>
    </row>
    <row r="417" spans="1:22" s="1294" customFormat="1" outlineLevel="1">
      <c r="A417" s="1287"/>
      <c r="B417" s="1288"/>
      <c r="C417" s="1292" t="s">
        <v>598</v>
      </c>
      <c r="D417" s="1293"/>
      <c r="E417" s="1283"/>
      <c r="F417" s="1283"/>
      <c r="G417" s="1283"/>
      <c r="H417" s="1283"/>
      <c r="I417" s="1283"/>
      <c r="R417" s="1295">
        <f>ROUND('T2 ANSP'!C38,$D$415)</f>
        <v>4082.25</v>
      </c>
      <c r="S417" s="1295">
        <f>ROUND('T2 ANSP'!D38,$D$415)</f>
        <v>4167.7110000000002</v>
      </c>
      <c r="T417" s="1295">
        <f>ROUND('T2 ANSP'!E38,$D$415)</f>
        <v>4253.1719999999996</v>
      </c>
      <c r="U417" s="1295">
        <f>ROUND('T2 ANSP'!F38,$D$415)</f>
        <v>4326.7079999999996</v>
      </c>
      <c r="V417" s="1295">
        <f>ROUND('T2 ANSP'!G38,$D$415)</f>
        <v>4402.232</v>
      </c>
    </row>
    <row r="418" spans="1:22" s="1290" customFormat="1">
      <c r="A418" s="1287" t="s">
        <v>599</v>
      </c>
      <c r="B418" s="1288" t="s">
        <v>600</v>
      </c>
      <c r="C418" s="1289" t="s">
        <v>601</v>
      </c>
      <c r="D418" s="1263">
        <v>2</v>
      </c>
      <c r="E418" s="1283"/>
      <c r="F418" s="1283"/>
      <c r="G418" s="1283"/>
      <c r="H418" s="1283"/>
      <c r="I418" s="1283"/>
      <c r="R418" s="1306" t="b">
        <f>ROUND('T2 ANSP'!C93,$D$418)=ROUND('T2 ANSP'!C91/'T2 ANSP'!C92,$D$418)</f>
        <v>1</v>
      </c>
      <c r="S418" s="1306" t="b">
        <f>ROUND('T2 ANSP'!D93,$D$418)=ROUND('T2 ANSP'!D91/'T2 ANSP'!D92,$D$418)</f>
        <v>1</v>
      </c>
      <c r="T418" s="1306" t="b">
        <f>ROUND('T2 ANSP'!E93,$D$418)=ROUND('T2 ANSP'!E91/'T2 ANSP'!E92,$D$418)</f>
        <v>1</v>
      </c>
      <c r="U418" s="1306" t="b">
        <f>ROUND('T2 ANSP'!F93,$D$418)=ROUND('T2 ANSP'!F91/'T2 ANSP'!F92,$D$418)</f>
        <v>1</v>
      </c>
      <c r="V418" s="1306" t="b">
        <f>ROUND('T2 ANSP'!G93,$D$418)=ROUND('T2 ANSP'!G91/'T2 ANSP'!G92,$D$418)</f>
        <v>1</v>
      </c>
    </row>
    <row r="419" spans="1:22" s="1294" customFormat="1" outlineLevel="1">
      <c r="A419" s="1287"/>
      <c r="B419" s="1288"/>
      <c r="C419" s="1292" t="s">
        <v>602</v>
      </c>
      <c r="D419" s="1293"/>
      <c r="E419" s="1283"/>
      <c r="F419" s="1283"/>
      <c r="G419" s="1283"/>
      <c r="H419" s="1283"/>
      <c r="I419" s="1283"/>
      <c r="R419" s="1297">
        <f>ROUND('T2 ANSP'!C93,$D$418)</f>
        <v>32.79</v>
      </c>
      <c r="S419" s="1297">
        <f>ROUND('T2 ANSP'!D93,$D$418)</f>
        <v>36.74</v>
      </c>
      <c r="T419" s="1297">
        <f>ROUND('T2 ANSP'!E93,$D$418)</f>
        <v>37.590000000000003</v>
      </c>
      <c r="U419" s="1297">
        <f>ROUND('T2 ANSP'!F93,$D$418)</f>
        <v>38.85</v>
      </c>
      <c r="V419" s="1297">
        <f>ROUND('T2 ANSP'!G93,$D$418)</f>
        <v>40.39</v>
      </c>
    </row>
    <row r="420" spans="1:22" s="1294" customFormat="1" outlineLevel="1">
      <c r="A420" s="1287"/>
      <c r="B420" s="1288"/>
      <c r="C420" s="1265" t="s">
        <v>603</v>
      </c>
      <c r="D420" s="1293"/>
      <c r="E420" s="1283"/>
      <c r="F420" s="1283"/>
      <c r="G420" s="1283"/>
      <c r="H420" s="1283"/>
      <c r="I420" s="1283"/>
      <c r="R420" s="1297">
        <f>ROUND('T2 ANSP'!C91/'T2 ANSP'!C92,$D$418)</f>
        <v>32.79</v>
      </c>
      <c r="S420" s="1297">
        <f>ROUND('T2 ANSP'!D91/'T2 ANSP'!D92,$D$418)</f>
        <v>36.74</v>
      </c>
      <c r="T420" s="1297">
        <f>ROUND('T2 ANSP'!E91/'T2 ANSP'!E92,$D$418)</f>
        <v>37.590000000000003</v>
      </c>
      <c r="U420" s="1297">
        <f>ROUND('T2 ANSP'!F91/'T2 ANSP'!F92,$D$418)</f>
        <v>38.85</v>
      </c>
      <c r="V420" s="1297">
        <f>ROUND('T2 ANSP'!G91/'T2 ANSP'!G92,$D$418)</f>
        <v>40.39</v>
      </c>
    </row>
    <row r="421" spans="1:22" s="1290" customFormat="1">
      <c r="A421" s="1287" t="s">
        <v>604</v>
      </c>
      <c r="B421" s="1288" t="s">
        <v>605</v>
      </c>
      <c r="C421" s="1289" t="s">
        <v>606</v>
      </c>
      <c r="D421" s="1263">
        <v>2</v>
      </c>
      <c r="E421" s="1283"/>
      <c r="F421" s="1283"/>
      <c r="G421" s="1283"/>
      <c r="H421" s="1283"/>
      <c r="I421" s="1283"/>
      <c r="R421" s="1306" t="b">
        <f>ROUND('T2 ANSP'!C96,$D$421)=ROUND('T2 ANSP'!C93-'T2 ANSP'!C94,$D$421)</f>
        <v>1</v>
      </c>
      <c r="S421" s="1306" t="b">
        <f>ROUND('T2 ANSP'!D96,$D$421)=ROUND('T2 ANSP'!D93-'T2 ANSP'!D94,$D$421)</f>
        <v>1</v>
      </c>
      <c r="T421" s="1306" t="b">
        <f>ROUND('T2 ANSP'!E96,$D$421)=ROUND('T2 ANSP'!E93-'T2 ANSP'!E94,$D$421)</f>
        <v>1</v>
      </c>
      <c r="U421" s="1306" t="b">
        <f>ROUND('T2 ANSP'!F96,$D$421)=ROUND('T2 ANSP'!F93-'T2 ANSP'!F94,$D$421)</f>
        <v>1</v>
      </c>
      <c r="V421" s="1306" t="b">
        <f>ROUND('T2 ANSP'!G96,$D$421)=ROUND('T2 ANSP'!G93-'T2 ANSP'!G94,$D$421)</f>
        <v>1</v>
      </c>
    </row>
    <row r="422" spans="1:22" s="1294" customFormat="1" outlineLevel="1">
      <c r="A422" s="1287"/>
      <c r="B422" s="1288"/>
      <c r="C422" s="1292" t="s">
        <v>607</v>
      </c>
      <c r="D422" s="1293"/>
      <c r="E422" s="1283"/>
      <c r="F422" s="1283"/>
      <c r="G422" s="1283"/>
      <c r="H422" s="1283"/>
      <c r="I422" s="1283"/>
      <c r="R422" s="1297">
        <f>ROUND('T2 ANSP'!C96,$D$421)</f>
        <v>32.79</v>
      </c>
      <c r="S422" s="1297">
        <f>ROUND('T2 ANSP'!D96,$D$421)</f>
        <v>36.74</v>
      </c>
      <c r="T422" s="1297">
        <f>ROUND('T2 ANSP'!E96,$D$421)</f>
        <v>37.590000000000003</v>
      </c>
      <c r="U422" s="1297">
        <f>ROUND('T2 ANSP'!F96,$D$421)</f>
        <v>38.85</v>
      </c>
      <c r="V422" s="1297">
        <f>ROUND('T2 ANSP'!G96,$D$421)</f>
        <v>40.39</v>
      </c>
    </row>
    <row r="423" spans="1:22" s="1294" customFormat="1" outlineLevel="1">
      <c r="A423" s="1287"/>
      <c r="B423" s="1288"/>
      <c r="C423" s="1292" t="s">
        <v>608</v>
      </c>
      <c r="D423" s="1293"/>
      <c r="E423" s="1283"/>
      <c r="F423" s="1283"/>
      <c r="G423" s="1283"/>
      <c r="H423" s="1283"/>
      <c r="I423" s="1283"/>
      <c r="R423" s="1297">
        <f>ROUND('T2 ANSP'!C93-'T2 ANSP'!C94,$D$421)</f>
        <v>32.79</v>
      </c>
      <c r="S423" s="1297">
        <f>ROUND('T2 ANSP'!D93-'T2 ANSP'!D94,$D$421)</f>
        <v>36.74</v>
      </c>
      <c r="T423" s="1297">
        <f>ROUND('T2 ANSP'!E93-'T2 ANSP'!E94,$D$421)</f>
        <v>37.590000000000003</v>
      </c>
      <c r="U423" s="1297">
        <f>ROUND('T2 ANSP'!F93-'T2 ANSP'!F94,$D$421)</f>
        <v>38.85</v>
      </c>
      <c r="V423" s="1297">
        <f>ROUND('T2 ANSP'!G93-'T2 ANSP'!G94,$D$421)</f>
        <v>40.39</v>
      </c>
    </row>
    <row r="424" spans="1:22" s="1286" customFormat="1" ht="18.75">
      <c r="A424" s="202" t="s">
        <v>76</v>
      </c>
      <c r="B424" s="203" t="s">
        <v>77</v>
      </c>
      <c r="C424" s="204" t="s">
        <v>624</v>
      </c>
      <c r="D424" s="1284"/>
      <c r="E424" s="1285"/>
      <c r="F424" s="1285"/>
      <c r="G424" s="1285"/>
      <c r="H424" s="1285"/>
      <c r="I424" s="1285"/>
      <c r="J424" s="1285"/>
      <c r="K424" s="1285"/>
      <c r="L424" s="1285"/>
      <c r="M424" s="1285"/>
      <c r="N424" s="1285"/>
      <c r="O424" s="1285"/>
      <c r="P424" s="1285"/>
      <c r="Q424" s="1285"/>
      <c r="R424" s="1285"/>
      <c r="S424" s="1285"/>
      <c r="T424" s="1285"/>
      <c r="U424" s="1285"/>
      <c r="V424" s="1285"/>
    </row>
    <row r="425" spans="1:22" s="1290" customFormat="1">
      <c r="A425" s="1287" t="s">
        <v>479</v>
      </c>
      <c r="B425" s="1288" t="s">
        <v>448</v>
      </c>
      <c r="C425" s="1289" t="s">
        <v>480</v>
      </c>
      <c r="D425" s="1263">
        <v>3</v>
      </c>
      <c r="E425" s="1283"/>
      <c r="F425" s="1283"/>
      <c r="G425" s="1283"/>
      <c r="H425" s="1283"/>
      <c r="I425" s="1283"/>
      <c r="R425" s="1291" t="b">
        <f>ROUND('T2 ANSP SAR'!C12,$D$425)=ROUND('T1 ANSP SAR'!K61,$D$425)</f>
        <v>1</v>
      </c>
      <c r="S425" s="1291" t="b">
        <f>ROUND('T2 ANSP SAR'!D12,$D$425)=ROUND('T1 ANSP SAR'!L61,$D$425)</f>
        <v>1</v>
      </c>
      <c r="T425" s="1291" t="b">
        <f>ROUND('T2 ANSP SAR'!E12,$D$425)=ROUND('T1 ANSP SAR'!M61,$D$425)</f>
        <v>1</v>
      </c>
      <c r="U425" s="1291" t="b">
        <f>ROUND('T2 ANSP SAR'!F12,$D$425)=ROUND('T1 ANSP SAR'!N61,$D$425)</f>
        <v>1</v>
      </c>
      <c r="V425" s="1291" t="b">
        <f>ROUND('T2 ANSP SAR'!G12,$D$425)=ROUND('T1 ANSP SAR'!O61,$D$425)</f>
        <v>1</v>
      </c>
    </row>
    <row r="426" spans="1:22" s="1294" customFormat="1" outlineLevel="1">
      <c r="A426" s="1287"/>
      <c r="B426" s="1288"/>
      <c r="C426" s="1292" t="s">
        <v>481</v>
      </c>
      <c r="D426" s="1293"/>
      <c r="E426" s="1283"/>
      <c r="F426" s="1283"/>
      <c r="G426" s="1283"/>
      <c r="H426" s="1283"/>
      <c r="I426" s="1283"/>
      <c r="R426" s="1295">
        <f>ROUND('T2 ANSP SAR'!C12,$D$425)</f>
        <v>5706.6710000000003</v>
      </c>
      <c r="S426" s="1295">
        <f>ROUND('T2 ANSP SAR'!D12,$D$425)</f>
        <v>5784.3909999999996</v>
      </c>
      <c r="T426" s="1295">
        <f>ROUND('T2 ANSP SAR'!E12,$D$425)</f>
        <v>5858.5309999999999</v>
      </c>
      <c r="U426" s="1295">
        <f>ROUND('T2 ANSP SAR'!F12,$D$425)</f>
        <v>5946.8530000000001</v>
      </c>
      <c r="V426" s="1295">
        <f>ROUND('T2 ANSP SAR'!G12,$D$425)</f>
        <v>6053.5630000000001</v>
      </c>
    </row>
    <row r="427" spans="1:22" s="1294" customFormat="1" outlineLevel="1">
      <c r="A427" s="1287"/>
      <c r="B427" s="1288"/>
      <c r="C427" s="1292" t="s">
        <v>482</v>
      </c>
      <c r="D427" s="1293"/>
      <c r="E427" s="1283"/>
      <c r="F427" s="1283"/>
      <c r="G427" s="1283"/>
      <c r="H427" s="1283"/>
      <c r="I427" s="1283"/>
      <c r="R427" s="1295">
        <f>ROUND('T1 ANSP SAR'!K61,$D$425)</f>
        <v>5706.6710000000003</v>
      </c>
      <c r="S427" s="1295">
        <f>ROUND('T1 ANSP SAR'!L61,$D$425)</f>
        <v>5784.3909999999996</v>
      </c>
      <c r="T427" s="1295">
        <f>ROUND('T1 ANSP SAR'!M61,$D$425)</f>
        <v>5858.5309999999999</v>
      </c>
      <c r="U427" s="1295">
        <f>ROUND('T1 ANSP SAR'!N61,$D$425)</f>
        <v>5946.8530000000001</v>
      </c>
      <c r="V427" s="1295">
        <f>ROUND('T1 ANSP SAR'!O61,$D$425)</f>
        <v>6053.5630000000001</v>
      </c>
    </row>
    <row r="428" spans="1:22" s="1290" customFormat="1">
      <c r="A428" s="1287" t="s">
        <v>483</v>
      </c>
      <c r="B428" s="1288" t="s">
        <v>113</v>
      </c>
      <c r="C428" s="1289" t="s">
        <v>484</v>
      </c>
      <c r="D428" s="1263">
        <v>3</v>
      </c>
      <c r="E428" s="1283"/>
      <c r="F428" s="1283"/>
      <c r="G428" s="1283"/>
      <c r="H428" s="1283"/>
      <c r="I428" s="1283"/>
      <c r="R428" s="1291" t="b">
        <f>ROUND('T2 ANSP SAR'!C15,$D$428)=ROUND('T1 ANSP SAR'!K61-'T1 ANSP SAR'!K15-'T1 ANSP SAR'!K16,$D$428)</f>
        <v>1</v>
      </c>
      <c r="S428" s="1291" t="b">
        <f>ROUND('T2 ANSP SAR'!D15,$D$428)=ROUND('T1 ANSP SAR'!L61-'T1 ANSP SAR'!L15-'T1 ANSP SAR'!L16,$D$428)</f>
        <v>1</v>
      </c>
      <c r="T428" s="1291" t="b">
        <f>ROUND('T2 ANSP SAR'!E15,$D$428)=ROUND('T1 ANSP SAR'!M61-'T1 ANSP SAR'!M15-'T1 ANSP SAR'!M16,$D$428)</f>
        <v>1</v>
      </c>
      <c r="U428" s="1291" t="b">
        <f>ROUND('T2 ANSP SAR'!F15,$D$428)=ROUND('T1 ANSP SAR'!N61-'T1 ANSP SAR'!N15-'T1 ANSP SAR'!N16,$D$428)</f>
        <v>1</v>
      </c>
      <c r="V428" s="1291" t="b">
        <f>ROUND('T2 ANSP SAR'!G15,$D$428)=ROUND('T1 ANSP SAR'!O61-'T1 ANSP SAR'!O15-'T1 ANSP SAR'!O16,$D$428)</f>
        <v>1</v>
      </c>
    </row>
    <row r="429" spans="1:22" s="1294" customFormat="1" outlineLevel="1">
      <c r="A429" s="1287"/>
      <c r="B429" s="1288"/>
      <c r="C429" s="1292" t="s">
        <v>485</v>
      </c>
      <c r="D429" s="1293"/>
      <c r="E429" s="1283"/>
      <c r="F429" s="1283"/>
      <c r="G429" s="1283"/>
      <c r="H429" s="1283"/>
      <c r="I429" s="1283"/>
      <c r="R429" s="1295">
        <f>ROUND('T2 ANSP SAR'!C15,$D$428)</f>
        <v>5458.8220000000001</v>
      </c>
      <c r="S429" s="1295">
        <f>ROUND('T2 ANSP SAR'!D15,$D$428)</f>
        <v>5536.5420000000004</v>
      </c>
      <c r="T429" s="1295">
        <f>ROUND('T2 ANSP SAR'!E15,$D$428)</f>
        <v>5610.683</v>
      </c>
      <c r="U429" s="1295">
        <f>ROUND('T2 ANSP SAR'!F15,$D$428)</f>
        <v>5699.0050000000001</v>
      </c>
      <c r="V429" s="1295">
        <f>ROUND('T2 ANSP SAR'!G15,$D$428)</f>
        <v>5805.7150000000001</v>
      </c>
    </row>
    <row r="430" spans="1:22" s="1294" customFormat="1" outlineLevel="1">
      <c r="A430" s="1287"/>
      <c r="B430" s="1288"/>
      <c r="C430" s="1292" t="s">
        <v>486</v>
      </c>
      <c r="D430" s="1293"/>
      <c r="E430" s="1283"/>
      <c r="F430" s="1283"/>
      <c r="G430" s="1283"/>
      <c r="H430" s="1283"/>
      <c r="I430" s="1283"/>
      <c r="R430" s="1295">
        <f>ROUND('T1 ANSP SAR'!K61-'T1 ANSP SAR'!K15-'T1 ANSP SAR'!K16,$D$428)</f>
        <v>5458.8220000000001</v>
      </c>
      <c r="S430" s="1295">
        <f>ROUND('T1 ANSP SAR'!L61-'T1 ANSP SAR'!L15-'T1 ANSP SAR'!L16,$D$428)</f>
        <v>5536.5420000000004</v>
      </c>
      <c r="T430" s="1295">
        <f>ROUND('T1 ANSP SAR'!M61-'T1 ANSP SAR'!M15-'T1 ANSP SAR'!M16,$D$428)</f>
        <v>5610.683</v>
      </c>
      <c r="U430" s="1295">
        <f>ROUND('T1 ANSP SAR'!N61-'T1 ANSP SAR'!N15-'T1 ANSP SAR'!N16,$D$428)</f>
        <v>5699.0050000000001</v>
      </c>
      <c r="V430" s="1295">
        <f>ROUND('T1 ANSP SAR'!O61-'T1 ANSP SAR'!O15-'T1 ANSP SAR'!O16,$D$428)</f>
        <v>5805.7150000000001</v>
      </c>
    </row>
    <row r="431" spans="1:22" s="1290" customFormat="1">
      <c r="A431" s="1287" t="s">
        <v>487</v>
      </c>
      <c r="B431" s="1288" t="s">
        <v>488</v>
      </c>
      <c r="C431" s="1289" t="s">
        <v>489</v>
      </c>
      <c r="D431" s="1293"/>
      <c r="E431" s="1283"/>
      <c r="F431" s="1283"/>
      <c r="G431" s="1283"/>
      <c r="H431" s="1283"/>
      <c r="I431" s="1283"/>
      <c r="R431" s="1291" t="b">
        <f>'T2 ANSP SAR'!C16='T1 ANSP SAR'!K65</f>
        <v>1</v>
      </c>
      <c r="S431" s="1291" t="b">
        <f>'T2 ANSP SAR'!D16='T1 ANSP SAR'!L65</f>
        <v>1</v>
      </c>
      <c r="T431" s="1291" t="b">
        <f>'T2 ANSP SAR'!E16='T1 ANSP SAR'!M65</f>
        <v>1</v>
      </c>
      <c r="U431" s="1291" t="b">
        <f>'T2 ANSP SAR'!F16='T1 ANSP SAR'!N65</f>
        <v>1</v>
      </c>
      <c r="V431" s="1291" t="b">
        <f>'T2 ANSP SAR'!G16='T1 ANSP SAR'!O65</f>
        <v>1</v>
      </c>
    </row>
    <row r="432" spans="1:22" s="1294" customFormat="1" outlineLevel="1">
      <c r="A432" s="1287"/>
      <c r="B432" s="1288"/>
      <c r="C432" s="1296" t="s">
        <v>490</v>
      </c>
      <c r="D432" s="1293"/>
      <c r="E432" s="1283"/>
      <c r="F432" s="1283"/>
      <c r="G432" s="1283"/>
      <c r="H432" s="1283"/>
      <c r="I432" s="1283"/>
      <c r="R432" s="1297">
        <f>'T2 ANSP SAR'!C16</f>
        <v>103.22916119999998</v>
      </c>
      <c r="S432" s="1297">
        <f>'T2 ANSP SAR'!D16</f>
        <v>104.98405694039997</v>
      </c>
      <c r="T432" s="1297">
        <f>'T2 ANSP SAR'!E16</f>
        <v>106.87376996532717</v>
      </c>
      <c r="U432" s="1297">
        <f>'T2 ANSP SAR'!F16</f>
        <v>108.90437159466838</v>
      </c>
      <c r="V432" s="1297">
        <f>'T2 ANSP SAR'!G16</f>
        <v>111.08245902656175</v>
      </c>
    </row>
    <row r="433" spans="1:22" s="1294" customFormat="1" outlineLevel="1">
      <c r="A433" s="1287"/>
      <c r="B433" s="1288"/>
      <c r="C433" s="1296" t="s">
        <v>491</v>
      </c>
      <c r="D433" s="1293"/>
      <c r="E433" s="1283"/>
      <c r="F433" s="1283"/>
      <c r="G433" s="1283"/>
      <c r="H433" s="1283"/>
      <c r="I433" s="1283"/>
      <c r="R433" s="1297">
        <f>'T1 ANSP SAR'!K65</f>
        <v>103.22916119999998</v>
      </c>
      <c r="S433" s="1297">
        <f>'T1 ANSP SAR'!L65</f>
        <v>104.98405694039997</v>
      </c>
      <c r="T433" s="1297">
        <f>'T1 ANSP SAR'!M65</f>
        <v>106.87376996532717</v>
      </c>
      <c r="U433" s="1297">
        <f>'T1 ANSP SAR'!N65</f>
        <v>108.90437159466838</v>
      </c>
      <c r="V433" s="1297">
        <f>'T1 ANSP SAR'!O65</f>
        <v>111.08245902656175</v>
      </c>
    </row>
    <row r="434" spans="1:22" s="1290" customFormat="1">
      <c r="A434" s="1287" t="s">
        <v>492</v>
      </c>
      <c r="B434" s="1288" t="s">
        <v>493</v>
      </c>
      <c r="C434" s="1289" t="s">
        <v>494</v>
      </c>
      <c r="D434" s="1293"/>
      <c r="E434" s="1283"/>
      <c r="F434" s="1283"/>
      <c r="G434" s="1283"/>
      <c r="H434" s="1283"/>
      <c r="I434" s="1283"/>
      <c r="J434" s="1283"/>
      <c r="K434" s="1283"/>
      <c r="L434" s="1283"/>
      <c r="M434" s="1283"/>
      <c r="N434" s="1283"/>
      <c r="R434" s="1283"/>
    </row>
    <row r="435" spans="1:22" s="1294" customFormat="1" outlineLevel="1">
      <c r="A435" s="1287"/>
      <c r="B435" s="1288"/>
      <c r="C435" s="1296" t="s">
        <v>495</v>
      </c>
      <c r="D435" s="1293"/>
      <c r="E435" s="1283"/>
      <c r="F435" s="1283"/>
      <c r="G435" s="1283"/>
      <c r="H435" s="1283"/>
      <c r="I435" s="1283"/>
      <c r="J435" s="1283"/>
      <c r="K435" s="1283"/>
      <c r="L435" s="1283"/>
      <c r="M435" s="1283"/>
      <c r="N435" s="1283"/>
      <c r="R435" s="1283"/>
    </row>
    <row r="436" spans="1:22" s="1294" customFormat="1" outlineLevel="1">
      <c r="A436" s="1287"/>
      <c r="B436" s="1288"/>
      <c r="C436" s="1296" t="s">
        <v>496</v>
      </c>
      <c r="D436" s="1293"/>
      <c r="E436" s="1283"/>
      <c r="F436" s="1283"/>
      <c r="G436" s="1283"/>
      <c r="H436" s="1283"/>
      <c r="I436" s="1283"/>
      <c r="J436" s="1283"/>
      <c r="K436" s="1283"/>
      <c r="L436" s="1283"/>
      <c r="M436" s="1283"/>
      <c r="N436" s="1283"/>
      <c r="R436" s="1283"/>
    </row>
    <row r="437" spans="1:22" s="1290" customFormat="1">
      <c r="A437" s="1287" t="s">
        <v>497</v>
      </c>
      <c r="B437" s="1288" t="s">
        <v>498</v>
      </c>
      <c r="C437" s="1289" t="s">
        <v>499</v>
      </c>
      <c r="D437" s="1293"/>
      <c r="E437" s="1283"/>
      <c r="F437" s="1283"/>
      <c r="G437" s="1283"/>
      <c r="H437" s="1283"/>
      <c r="I437" s="1283"/>
      <c r="J437" s="1283"/>
      <c r="K437" s="1283"/>
      <c r="L437" s="1283"/>
      <c r="M437" s="1283"/>
      <c r="N437" s="1283"/>
      <c r="R437" s="1283"/>
    </row>
    <row r="438" spans="1:22" s="1294" customFormat="1" outlineLevel="1">
      <c r="A438" s="1287"/>
      <c r="B438" s="1288"/>
      <c r="C438" s="1296" t="s">
        <v>500</v>
      </c>
      <c r="D438" s="1293"/>
      <c r="E438" s="1283"/>
      <c r="F438" s="1283"/>
      <c r="G438" s="1283"/>
      <c r="H438" s="1283"/>
      <c r="I438" s="1283"/>
      <c r="J438" s="1283"/>
      <c r="K438" s="1283"/>
      <c r="L438" s="1283"/>
      <c r="M438" s="1283"/>
      <c r="N438" s="1283"/>
      <c r="R438" s="1283"/>
    </row>
    <row r="439" spans="1:22" s="1294" customFormat="1" outlineLevel="1">
      <c r="A439" s="1287"/>
      <c r="B439" s="1288"/>
      <c r="C439" s="1296" t="s">
        <v>501</v>
      </c>
      <c r="D439" s="1293"/>
      <c r="E439" s="1283"/>
      <c r="F439" s="1283"/>
      <c r="G439" s="1283"/>
      <c r="H439" s="1283"/>
      <c r="I439" s="1283"/>
      <c r="J439" s="1283"/>
      <c r="K439" s="1283"/>
      <c r="L439" s="1283"/>
      <c r="M439" s="1283"/>
      <c r="N439" s="1283"/>
      <c r="R439" s="1283"/>
    </row>
    <row r="440" spans="1:22" s="1290" customFormat="1">
      <c r="A440" s="1287" t="s">
        <v>502</v>
      </c>
      <c r="B440" s="1288">
        <v>2.5</v>
      </c>
      <c r="C440" s="1298" t="s">
        <v>503</v>
      </c>
      <c r="D440" s="1263">
        <v>3</v>
      </c>
      <c r="E440" s="1283"/>
      <c r="F440" s="1283"/>
      <c r="G440" s="1283"/>
      <c r="H440" s="1283"/>
      <c r="I440" s="1283"/>
      <c r="J440" s="1283"/>
      <c r="K440" s="1283"/>
      <c r="L440" s="1283"/>
      <c r="M440" s="1283"/>
      <c r="N440" s="1283"/>
    </row>
    <row r="441" spans="1:22" s="1294" customFormat="1" outlineLevel="1">
      <c r="A441" s="1287"/>
      <c r="B441" s="1288"/>
      <c r="C441" s="1299" t="s">
        <v>504</v>
      </c>
      <c r="D441" s="1300"/>
      <c r="E441" s="1283"/>
      <c r="G441" s="1283"/>
      <c r="H441" s="1283"/>
      <c r="I441" s="1283"/>
      <c r="J441" s="1283"/>
      <c r="K441" s="1283"/>
      <c r="L441" s="1283"/>
      <c r="M441" s="1283"/>
      <c r="N441" s="1283"/>
    </row>
    <row r="442" spans="1:22" s="1294" customFormat="1" outlineLevel="1">
      <c r="A442" s="1287"/>
      <c r="B442" s="1288"/>
      <c r="C442" s="1299" t="s">
        <v>505</v>
      </c>
      <c r="D442" s="1300"/>
      <c r="E442" s="1283"/>
      <c r="F442" s="1283"/>
      <c r="G442" s="1283"/>
      <c r="H442" s="1283"/>
      <c r="I442" s="1283"/>
      <c r="J442" s="1283"/>
      <c r="K442" s="1283"/>
      <c r="L442" s="1283"/>
      <c r="M442" s="1283"/>
      <c r="N442" s="1283"/>
    </row>
    <row r="443" spans="1:22" s="1290" customFormat="1">
      <c r="A443" s="1287" t="s">
        <v>506</v>
      </c>
      <c r="B443" s="1288" t="s">
        <v>157</v>
      </c>
      <c r="C443" s="1289" t="s">
        <v>507</v>
      </c>
      <c r="D443" s="1263">
        <v>3</v>
      </c>
      <c r="E443" s="1283"/>
      <c r="F443" s="1283"/>
      <c r="G443" s="1283"/>
      <c r="H443" s="1283"/>
      <c r="I443" s="1283"/>
      <c r="J443" s="1283"/>
      <c r="K443" s="1283"/>
      <c r="L443" s="1283"/>
      <c r="M443" s="1283"/>
      <c r="N443" s="1283"/>
    </row>
    <row r="444" spans="1:22" s="1294" customFormat="1" outlineLevel="1">
      <c r="A444" s="1287"/>
      <c r="B444" s="1288"/>
      <c r="C444" s="1296" t="s">
        <v>508</v>
      </c>
      <c r="D444" s="1293"/>
      <c r="E444" s="1283"/>
      <c r="F444" s="1283"/>
      <c r="G444" s="1283"/>
      <c r="H444" s="1283"/>
      <c r="I444" s="1283"/>
      <c r="J444" s="1283"/>
      <c r="K444" s="1283"/>
      <c r="L444" s="1283"/>
      <c r="M444" s="1283"/>
      <c r="N444" s="1283"/>
    </row>
    <row r="445" spans="1:22" s="1294" customFormat="1" outlineLevel="1">
      <c r="A445" s="1287"/>
      <c r="B445" s="1288"/>
      <c r="C445" s="1265" t="s">
        <v>509</v>
      </c>
      <c r="D445" s="1293"/>
      <c r="E445" s="1283"/>
      <c r="F445" s="1283"/>
      <c r="G445" s="1283"/>
      <c r="H445" s="1283"/>
      <c r="I445" s="1283"/>
      <c r="J445" s="1283"/>
      <c r="K445" s="1283"/>
      <c r="L445" s="1283"/>
      <c r="M445" s="1283"/>
      <c r="N445" s="1283"/>
    </row>
    <row r="446" spans="1:22" s="1290" customFormat="1">
      <c r="A446" s="1287" t="s">
        <v>510</v>
      </c>
      <c r="B446" s="1288" t="s">
        <v>511</v>
      </c>
      <c r="C446" s="1289" t="s">
        <v>512</v>
      </c>
      <c r="D446" s="1263">
        <v>3</v>
      </c>
      <c r="E446" s="1283"/>
      <c r="F446" s="1283"/>
      <c r="G446" s="1283"/>
      <c r="H446" s="1283"/>
      <c r="I446" s="1283"/>
      <c r="R446" s="1291" t="str">
        <f>IF(OR('T2 ANSP SAR'!$A$5="MET",'T2 ANSP SAR'!$A$5="NSA",'T2 ANSP SAR'!$A$5="SAR"),"N/A",ROUND('T2 ANSP SAR'!C33,$D$446)=ROUND('T1 ANSP SAR'!K61-'T1 ANSP SAR'!K28,$D$446))</f>
        <v>N/A</v>
      </c>
      <c r="S446" s="1291" t="str">
        <f>IF(OR('T2 ANSP SAR'!$A$5="MET",'T2 ANSP SAR'!$A$5="NSA",'T2 ANSP SAR'!$A$5="SAR"),"N/A",ROUND('T2 ANSP SAR'!D33,$D$446)=ROUND('T1 ANSP SAR'!L61-'T1 ANSP SAR'!L28,$D$446))</f>
        <v>N/A</v>
      </c>
      <c r="T446" s="1291" t="str">
        <f>IF(OR('T2 ANSP SAR'!$A$5="MET",'T2 ANSP SAR'!$A$5="NSA",'T2 ANSP SAR'!$A$5="SAR"),"N/A",ROUND('T2 ANSP SAR'!E33,$D$446)=ROUND('T1 ANSP SAR'!M61-'T1 ANSP SAR'!M28,$D$446))</f>
        <v>N/A</v>
      </c>
      <c r="U446" s="1291" t="str">
        <f>IF(OR('T2 ANSP SAR'!$A$5="MET",'T2 ANSP SAR'!$A$5="NSA",'T2 ANSP SAR'!$A$5="SAR"),"N/A",ROUND('T2 ANSP SAR'!F33,$D$446)=ROUND('T1 ANSP SAR'!N61-'T1 ANSP SAR'!N28,$D$446))</f>
        <v>N/A</v>
      </c>
      <c r="V446" s="1291" t="str">
        <f>IF(OR('T2 ANSP SAR'!$A$5="MET",'T2 ANSP SAR'!$A$5="NSA",'T2 ANSP SAR'!$A$5="SAR"),"N/A",ROUND('T2 ANSP SAR'!G33,$D$446)=ROUND('T1 ANSP SAR'!O61-'T1 ANSP SAR'!O28,$D$446))</f>
        <v>N/A</v>
      </c>
    </row>
    <row r="447" spans="1:22" s="1294" customFormat="1" outlineLevel="1">
      <c r="A447" s="1287"/>
      <c r="B447" s="1288"/>
      <c r="C447" s="1292" t="s">
        <v>513</v>
      </c>
      <c r="D447" s="1293"/>
      <c r="E447" s="1283"/>
      <c r="F447" s="1283"/>
      <c r="G447" s="1283"/>
      <c r="H447" s="1283"/>
      <c r="I447" s="1283"/>
      <c r="R447" s="1295" t="str">
        <f>IF(OR('T2 ANSP SAR'!$A$5="MET",'T2 ANSP SAR'!$A$5="NSA",'T2 ANSP SAR'!$A$5="SAR"),"N/A",ROUND('T2 ANSP SAR'!C33,$D$446))</f>
        <v>N/A</v>
      </c>
      <c r="S447" s="1295" t="str">
        <f>IF(OR('T2 ANSP SAR'!$A$5="MET",'T2 ANSP SAR'!$A$5="NSA",'T2 ANSP SAR'!$A$5="SAR"),"N/A",ROUND('T2 ANSP SAR'!D33,$D$446))</f>
        <v>N/A</v>
      </c>
      <c r="T447" s="1295" t="str">
        <f>IF(OR('T2 ANSP SAR'!$A$5="MET",'T2 ANSP SAR'!$A$5="NSA",'T2 ANSP SAR'!$A$5="SAR"),"N/A",ROUND('T2 ANSP SAR'!E33,$D$446))</f>
        <v>N/A</v>
      </c>
      <c r="U447" s="1295" t="str">
        <f>IF(OR('T2 ANSP SAR'!$A$5="MET",'T2 ANSP SAR'!$A$5="NSA",'T2 ANSP SAR'!$A$5="SAR"),"N/A",ROUND('T2 ANSP SAR'!F33,$D$446))</f>
        <v>N/A</v>
      </c>
      <c r="V447" s="1295" t="str">
        <f>IF(OR('T2 ANSP SAR'!$A$5="MET",'T2 ANSP SAR'!$A$5="NSA",'T2 ANSP SAR'!$A$5="SAR"),"N/A",ROUND('T2 ANSP SAR'!G33,$D$446))</f>
        <v>N/A</v>
      </c>
    </row>
    <row r="448" spans="1:22" s="1294" customFormat="1" outlineLevel="1">
      <c r="A448" s="1287"/>
      <c r="B448" s="1288"/>
      <c r="C448" s="1292" t="s">
        <v>514</v>
      </c>
      <c r="D448" s="1293"/>
      <c r="E448" s="1283"/>
      <c r="F448" s="1283"/>
      <c r="G448" s="1283"/>
      <c r="H448" s="1283"/>
      <c r="I448" s="1283"/>
      <c r="R448" s="1295" t="str">
        <f>IF(OR('T2 ANSP SAR'!$A$5="MET",'T2 ANSP SAR'!$A$5="NSA",'T2 ANSP SAR'!$A$5="SAR"),"N/A",ROUND('T1 ANSP SAR'!K61-'T1 ANSP SAR'!K28,$D$446))</f>
        <v>N/A</v>
      </c>
      <c r="S448" s="1295" t="str">
        <f>IF(OR('T2 ANSP SAR'!$A$5="MET",'T2 ANSP SAR'!$A$5="NSA",'T2 ANSP SAR'!$A$5="SAR"),"N/A",ROUND('T1 ANSP SAR'!L61-'T1 ANSP SAR'!L28,$D$446))</f>
        <v>N/A</v>
      </c>
      <c r="T448" s="1295" t="str">
        <f>IF(OR('T2 ANSP SAR'!$A$5="MET",'T2 ANSP SAR'!$A$5="NSA",'T2 ANSP SAR'!$A$5="SAR"),"N/A",ROUND('T1 ANSP SAR'!M61-'T1 ANSP SAR'!M28,$D$446))</f>
        <v>N/A</v>
      </c>
      <c r="U448" s="1295" t="str">
        <f>IF(OR('T2 ANSP SAR'!$A$5="MET",'T2 ANSP SAR'!$A$5="NSA",'T2 ANSP SAR'!$A$5="SAR"),"N/A",ROUND('T1 ANSP SAR'!N61-'T1 ANSP SAR'!N28,$D$446))</f>
        <v>N/A</v>
      </c>
      <c r="V448" s="1295" t="str">
        <f>IF(OR('T2 ANSP SAR'!$A$5="MET",'T2 ANSP SAR'!$A$5="NSA",'T2 ANSP SAR'!$A$5="SAR"),"N/A",ROUND('T1 ANSP SAR'!O61-'T1 ANSP SAR'!O28,$D$446))</f>
        <v>N/A</v>
      </c>
    </row>
    <row r="449" spans="1:22" s="1290" customFormat="1">
      <c r="A449" s="1307" t="s">
        <v>610</v>
      </c>
      <c r="B449" s="1288" t="s">
        <v>80</v>
      </c>
      <c r="C449" s="1289" t="s">
        <v>611</v>
      </c>
      <c r="D449" s="1263">
        <v>2</v>
      </c>
      <c r="E449" s="1283"/>
      <c r="F449" s="1283"/>
      <c r="G449" s="1283"/>
      <c r="H449" s="1283"/>
      <c r="I449" s="1283"/>
      <c r="N449" s="1294"/>
      <c r="R449" s="1291" t="str">
        <f>IF(OR('T2 ANSP SAR'!$A$5="MET",'T2 ANSP SAR'!$A$5="NSA",'T2 ANSP SAR'!$A$5="SAR"),"N/A",ROUND('T2 ANSP SAR'!C34,$D$449)=2%)</f>
        <v>N/A</v>
      </c>
      <c r="S449" s="1291" t="str">
        <f>IF(OR('T2 ANSP SAR'!$A$5="MET",'T2 ANSP SAR'!$A$5="NSA",'T2 ANSP SAR'!$A$5="SAR"),"N/A",ROUND('T2 ANSP SAR'!D34,$D$449)=2%)</f>
        <v>N/A</v>
      </c>
      <c r="T449" s="1291" t="str">
        <f>IF(OR('T2 ANSP SAR'!$A$5="MET",'T2 ANSP SAR'!$A$5="NSA",'T2 ANSP SAR'!$A$5="SAR"),"N/A",ROUND('T2 ANSP SAR'!E34,$D$449)=2%)</f>
        <v>N/A</v>
      </c>
      <c r="U449" s="1291" t="str">
        <f>IF(OR('T2 ANSP SAR'!$A$5="MET",'T2 ANSP SAR'!$A$5="NSA",'T2 ANSP SAR'!$A$5="SAR"),"N/A",ROUND('T2 ANSP SAR'!F34,$D$449)=2%)</f>
        <v>N/A</v>
      </c>
      <c r="V449" s="1291" t="str">
        <f>IF(OR('T2 ANSP SAR'!$A$5="MET",'T2 ANSP SAR'!$A$5="NSA",'T2 ANSP SAR'!$A$5="SAR"),"N/A",ROUND('T2 ANSP SAR'!G34,$D$449)=2%)</f>
        <v>N/A</v>
      </c>
    </row>
    <row r="450" spans="1:22" s="1294" customFormat="1" outlineLevel="1">
      <c r="A450" s="1307"/>
      <c r="B450" s="1288"/>
      <c r="C450" s="1296" t="s">
        <v>612</v>
      </c>
      <c r="D450" s="1293"/>
      <c r="E450" s="1283"/>
      <c r="F450" s="1283"/>
      <c r="G450" s="1283"/>
      <c r="H450" s="1283"/>
      <c r="I450" s="1283"/>
      <c r="R450" s="1308" t="str">
        <f>IF(OR('T2 ANSP SAR'!$A$5="MET",'T2 ANSP SAR'!$A$5="NSA",'T2 ANSP SAR'!$A$5="SAR"),"N/A",ROUND('T2 ANSP SAR'!C34,$D$449))</f>
        <v>N/A</v>
      </c>
      <c r="S450" s="1308" t="str">
        <f>IF(OR('T2 ANSP SAR'!$A$5="MET",'T2 ANSP SAR'!$A$5="NSA",'T2 ANSP SAR'!$A$5="SAR"),"N/A",ROUND('T2 ANSP SAR'!D34,$D$449))</f>
        <v>N/A</v>
      </c>
      <c r="T450" s="1308" t="str">
        <f>IF(OR('T2 ANSP SAR'!$A$5="MET",'T2 ANSP SAR'!$A$5="NSA",'T2 ANSP SAR'!$A$5="SAR"),"N/A",ROUND('T2 ANSP SAR'!E34,$D$449))</f>
        <v>N/A</v>
      </c>
      <c r="U450" s="1308" t="str">
        <f>IF(OR('T2 ANSP SAR'!$A$5="MET",'T2 ANSP SAR'!$A$5="NSA",'T2 ANSP SAR'!$A$5="SAR"),"N/A",ROUND('T2 ANSP SAR'!F34,$D$449))</f>
        <v>N/A</v>
      </c>
      <c r="V450" s="1308" t="str">
        <f>IF(OR('T2 ANSP SAR'!$A$5="MET",'T2 ANSP SAR'!$A$5="NSA",'T2 ANSP SAR'!$A$5="SAR"),"N/A",ROUND('T2 ANSP SAR'!G34,$D$449))</f>
        <v>N/A</v>
      </c>
    </row>
    <row r="451" spans="1:22" s="1290" customFormat="1">
      <c r="A451" s="1307" t="s">
        <v>613</v>
      </c>
      <c r="B451" s="1288" t="s">
        <v>614</v>
      </c>
      <c r="C451" s="1289" t="s">
        <v>615</v>
      </c>
      <c r="D451" s="1263">
        <v>2</v>
      </c>
      <c r="E451" s="1283"/>
      <c r="F451" s="1283"/>
      <c r="G451" s="1283"/>
      <c r="H451" s="1283"/>
      <c r="I451" s="1283"/>
      <c r="N451" s="1294"/>
      <c r="R451" s="1291" t="str">
        <f>IF(OR('T2 ANSP SAR'!$A$5="MET",'T2 ANSP SAR'!$A$5="NSA",'T2 ANSP SAR'!$A$5="SAR"),"N/A",ROUND('T2 ANSP SAR'!C35,$D$451)=70%)</f>
        <v>N/A</v>
      </c>
      <c r="S451" s="1291" t="str">
        <f>IF(OR('T2 ANSP SAR'!$A$5="MET",'T2 ANSP SAR'!$A$5="NSA",'T2 ANSP SAR'!$A$5="SAR"),"N/A",ROUND('T2 ANSP SAR'!D35,$D$451)=70%)</f>
        <v>N/A</v>
      </c>
      <c r="T451" s="1291" t="str">
        <f>IF(OR('T2 ANSP SAR'!$A$5="MET",'T2 ANSP SAR'!$A$5="NSA",'T2 ANSP SAR'!$A$5="SAR"),"N/A",ROUND('T2 ANSP SAR'!E35,$D$451)=70%)</f>
        <v>N/A</v>
      </c>
      <c r="U451" s="1291" t="str">
        <f>IF(OR('T2 ANSP SAR'!$A$5="MET",'T2 ANSP SAR'!$A$5="NSA",'T2 ANSP SAR'!$A$5="SAR"),"N/A",ROUND('T2 ANSP SAR'!F35,$D$451)=70%)</f>
        <v>N/A</v>
      </c>
      <c r="V451" s="1291" t="str">
        <f>IF(OR('T2 ANSP SAR'!$A$5="MET",'T2 ANSP SAR'!$A$5="NSA",'T2 ANSP SAR'!$A$5="SAR"),"N/A",ROUND('T2 ANSP SAR'!G35,$D$451)=70%)</f>
        <v>N/A</v>
      </c>
    </row>
    <row r="452" spans="1:22" s="1294" customFormat="1" outlineLevel="1">
      <c r="A452" s="1307"/>
      <c r="B452" s="1288"/>
      <c r="C452" s="1296" t="s">
        <v>616</v>
      </c>
      <c r="D452" s="1293"/>
      <c r="E452" s="1283"/>
      <c r="F452" s="1283"/>
      <c r="G452" s="1283"/>
      <c r="H452" s="1283"/>
      <c r="I452" s="1283"/>
      <c r="R452" s="1308" t="str">
        <f>IF(OR('T2 ANSP SAR'!$A$5="MET",'T2 ANSP SAR'!$A$5="NSA",'T2 ANSP SAR'!$A$5="SAR"),"N/A",ROUND('T2 ANSP SAR'!C35,$D$451))</f>
        <v>N/A</v>
      </c>
      <c r="S452" s="1308" t="str">
        <f>IF(OR('T2 ANSP SAR'!$A$5="MET",'T2 ANSP SAR'!$A$5="NSA",'T2 ANSP SAR'!$A$5="SAR"),"N/A",ROUND('T2 ANSP SAR'!D35,$D$451))</f>
        <v>N/A</v>
      </c>
      <c r="T452" s="1308" t="str">
        <f>IF(OR('T2 ANSP SAR'!$A$5="MET",'T2 ANSP SAR'!$A$5="NSA",'T2 ANSP SAR'!$A$5="SAR"),"N/A",ROUND('T2 ANSP SAR'!E35,$D$451))</f>
        <v>N/A</v>
      </c>
      <c r="U452" s="1308" t="str">
        <f>IF(OR('T2 ANSP SAR'!$A$5="MET",'T2 ANSP SAR'!$A$5="NSA",'T2 ANSP SAR'!$A$5="SAR"),"N/A",ROUND('T2 ANSP SAR'!F35,$D$451))</f>
        <v>N/A</v>
      </c>
      <c r="V452" s="1308" t="str">
        <f>IF(OR('T2 ANSP SAR'!$A$5="MET",'T2 ANSP SAR'!$A$5="NSA",'T2 ANSP SAR'!$A$5="SAR"),"N/A",ROUND('T2 ANSP SAR'!G35,$D$451))</f>
        <v>N/A</v>
      </c>
    </row>
    <row r="453" spans="1:22" s="1290" customFormat="1">
      <c r="A453" s="1307" t="s">
        <v>617</v>
      </c>
      <c r="B453" s="1288" t="s">
        <v>618</v>
      </c>
      <c r="C453" s="1289" t="s">
        <v>619</v>
      </c>
      <c r="D453" s="1263">
        <v>2</v>
      </c>
      <c r="E453" s="1283"/>
      <c r="F453" s="1283"/>
      <c r="G453" s="1283"/>
      <c r="H453" s="1283"/>
      <c r="I453" s="1283"/>
      <c r="N453" s="1294"/>
      <c r="R453" s="1291" t="str">
        <f>IF(OR('T2 ANSP SAR'!$A$5="MET",'T2 ANSP SAR'!$A$5="NSA",'T2 ANSP SAR'!$A$5="SAR"),"N/A",ROUND('T2 ANSP SAR'!C36,$D$453)=70%)</f>
        <v>N/A</v>
      </c>
      <c r="S453" s="1291" t="str">
        <f>IF(OR('T2 ANSP SAR'!$A$5="MET",'T2 ANSP SAR'!$A$5="NSA",'T2 ANSP SAR'!$A$5="SAR"),"N/A",ROUND('T2 ANSP SAR'!D36,$D$453)=70%)</f>
        <v>N/A</v>
      </c>
      <c r="T453" s="1291" t="str">
        <f>IF(OR('T2 ANSP SAR'!$A$5="MET",'T2 ANSP SAR'!$A$5="NSA",'T2 ANSP SAR'!$A$5="SAR"),"N/A",ROUND('T2 ANSP SAR'!E36,$D$453)=70%)</f>
        <v>N/A</v>
      </c>
      <c r="U453" s="1291" t="str">
        <f>IF(OR('T2 ANSP SAR'!$A$5="MET",'T2 ANSP SAR'!$A$5="NSA",'T2 ANSP SAR'!$A$5="SAR"),"N/A",ROUND('T2 ANSP SAR'!F36,$D$453)=70%)</f>
        <v>N/A</v>
      </c>
      <c r="V453" s="1291" t="str">
        <f>IF(OR('T2 ANSP SAR'!$A$5="MET",'T2 ANSP SAR'!$A$5="NSA",'T2 ANSP SAR'!$A$5="SAR"),"N/A",ROUND('T2 ANSP SAR'!G36,$D$453)=70%)</f>
        <v>N/A</v>
      </c>
    </row>
    <row r="454" spans="1:22" s="1294" customFormat="1" outlineLevel="1">
      <c r="A454" s="1307"/>
      <c r="B454" s="1288"/>
      <c r="C454" s="1296" t="s">
        <v>620</v>
      </c>
      <c r="D454" s="1293"/>
      <c r="E454" s="1283"/>
      <c r="F454" s="1283"/>
      <c r="G454" s="1283"/>
      <c r="H454" s="1283"/>
      <c r="I454" s="1283"/>
      <c r="R454" s="1308" t="str">
        <f>IF(OR('T2 ANSP SAR'!$A$5="MET",'T2 ANSP SAR'!$A$5="NSA",'T2 ANSP SAR'!$A$5="SAR"),"N/A",ROUND('T2 ANSP SAR'!C36,$D$453))</f>
        <v>N/A</v>
      </c>
      <c r="S454" s="1308" t="str">
        <f>IF(OR('T2 ANSP SAR'!$A$5="MET",'T2 ANSP SAR'!$A$5="NSA",'T2 ANSP SAR'!$A$5="SAR"),"N/A",ROUND('T2 ANSP SAR'!D36,$D$453))</f>
        <v>N/A</v>
      </c>
      <c r="T454" s="1308" t="str">
        <f>IF(OR('T2 ANSP SAR'!$A$5="MET",'T2 ANSP SAR'!$A$5="NSA",'T2 ANSP SAR'!$A$5="SAR"),"N/A",ROUND('T2 ANSP SAR'!E36,$D$453))</f>
        <v>N/A</v>
      </c>
      <c r="U454" s="1308" t="str">
        <f>IF(OR('T2 ANSP SAR'!$A$5="MET",'T2 ANSP SAR'!$A$5="NSA",'T2 ANSP SAR'!$A$5="SAR"),"N/A",ROUND('T2 ANSP SAR'!F36,$D$453))</f>
        <v>N/A</v>
      </c>
      <c r="V454" s="1308" t="str">
        <f>IF(OR('T2 ANSP SAR'!$A$5="MET",'T2 ANSP SAR'!$A$5="NSA",'T2 ANSP SAR'!$A$5="SAR"),"N/A",ROUND('T2 ANSP SAR'!G36,$D$453))</f>
        <v>N/A</v>
      </c>
    </row>
    <row r="455" spans="1:22" s="1290" customFormat="1">
      <c r="A455" s="1307" t="s">
        <v>621</v>
      </c>
      <c r="B455" s="1288" t="s">
        <v>622</v>
      </c>
      <c r="C455" s="1289" t="s">
        <v>623</v>
      </c>
      <c r="D455" s="1263">
        <v>2</v>
      </c>
      <c r="E455" s="1283"/>
      <c r="F455" s="1283"/>
      <c r="G455" s="1283"/>
      <c r="H455" s="1283"/>
      <c r="I455" s="1283"/>
      <c r="N455" s="1294"/>
      <c r="R455" s="1291" t="str">
        <f>IF(OR('T2 ANSP SAR'!$A$5="MET",'T2 ANSP SAR'!$A$5="NSA",'T2 ANSP SAR'!$A$5="SAR"),"N/A",ROUND('T2 ANSP SAR'!C37,$D$455)=10%)</f>
        <v>N/A</v>
      </c>
      <c r="S455" s="1291" t="str">
        <f>IF(OR('T2 ANSP SAR'!$A$5="MET",'T2 ANSP SAR'!$A$5="NSA",'T2 ANSP SAR'!$A$5="SAR"),"N/A",ROUND('T2 ANSP SAR'!D37,$D$455)=10%)</f>
        <v>N/A</v>
      </c>
      <c r="T455" s="1291" t="str">
        <f>IF(OR('T2 ANSP SAR'!$A$5="MET",'T2 ANSP SAR'!$A$5="NSA",'T2 ANSP SAR'!$A$5="SAR"),"N/A",ROUND('T2 ANSP SAR'!E37,$D$455)=10%)</f>
        <v>N/A</v>
      </c>
      <c r="U455" s="1291" t="str">
        <f>IF(OR('T2 ANSP SAR'!$A$5="MET",'T2 ANSP SAR'!$A$5="NSA",'T2 ANSP SAR'!$A$5="SAR"),"N/A",ROUND('T2 ANSP SAR'!F37,$D$455)=10%)</f>
        <v>N/A</v>
      </c>
      <c r="V455" s="1291" t="str">
        <f>IF(OR('T2 ANSP SAR'!$A$5="MET",'T2 ANSP SAR'!$A$5="NSA",'T2 ANSP SAR'!$A$5="SAR"),"N/A",ROUND('T2 ANSP SAR'!G37,$D$455)=10%)</f>
        <v>N/A</v>
      </c>
    </row>
    <row r="456" spans="1:22" s="1294" customFormat="1" outlineLevel="1">
      <c r="A456" s="1307"/>
      <c r="B456" s="1288"/>
      <c r="C456" s="1296" t="s">
        <v>612</v>
      </c>
      <c r="D456" s="1293"/>
      <c r="E456" s="1283"/>
      <c r="F456" s="1283"/>
      <c r="G456" s="1283"/>
      <c r="H456" s="1283"/>
      <c r="I456" s="1283"/>
      <c r="R456" s="1308" t="str">
        <f>IF(OR('T2 ANSP SAR'!$A$5="MET",'T2 ANSP SAR'!$A$5="NSA",'T2 ANSP SAR'!$A$5="SAR"),"N/A",ROUND('T2 ANSP SAR'!C37,$D$455))</f>
        <v>N/A</v>
      </c>
      <c r="S456" s="1308" t="str">
        <f>IF(OR('T2 ANSP SAR'!$A$5="MET",'T2 ANSP SAR'!$A$5="NSA",'T2 ANSP SAR'!$A$5="SAR"),"N/A",ROUND('T2 ANSP SAR'!D37,$D$455))</f>
        <v>N/A</v>
      </c>
      <c r="T456" s="1308" t="str">
        <f>IF(OR('T2 ANSP SAR'!$A$5="MET",'T2 ANSP SAR'!$A$5="NSA",'T2 ANSP SAR'!$A$5="SAR"),"N/A",ROUND('T2 ANSP SAR'!E37,$D$455))</f>
        <v>N/A</v>
      </c>
      <c r="U456" s="1308" t="str">
        <f>IF(OR('T2 ANSP SAR'!$A$5="MET",'T2 ANSP SAR'!$A$5="NSA",'T2 ANSP SAR'!$A$5="SAR"),"N/A",ROUND('T2 ANSP SAR'!F37,$D$455))</f>
        <v>N/A</v>
      </c>
      <c r="V456" s="1308" t="str">
        <f>IF(OR('T2 ANSP SAR'!$A$5="MET",'T2 ANSP SAR'!$A$5="NSA",'T2 ANSP SAR'!$A$5="SAR"),"N/A",ROUND('T2 ANSP SAR'!G37,$D$455))</f>
        <v>N/A</v>
      </c>
    </row>
    <row r="457" spans="1:22" s="1290" customFormat="1">
      <c r="A457" s="1287" t="s">
        <v>515</v>
      </c>
      <c r="B457" s="1288" t="s">
        <v>516</v>
      </c>
      <c r="C457" s="1289" t="s">
        <v>517</v>
      </c>
      <c r="D457" s="1263">
        <v>3</v>
      </c>
      <c r="E457" s="1283"/>
      <c r="F457" s="1283"/>
      <c r="G457" s="1283"/>
      <c r="H457" s="1283"/>
      <c r="I457" s="1283"/>
      <c r="N457" s="1294"/>
      <c r="R457" s="1291" t="b">
        <f>ROUND('T2 ANSP SAR'!C38,$D$457)=ROUND('T1 ANSP SAR'!K68,$D$457)</f>
        <v>1</v>
      </c>
      <c r="S457" s="1291" t="b">
        <f>ROUND('T2 ANSP SAR'!D38,$D$457)=ROUND('T1 ANSP SAR'!L68,$D$457)</f>
        <v>1</v>
      </c>
      <c r="T457" s="1291" t="b">
        <f>ROUND('T2 ANSP SAR'!E38,$D$457)=ROUND('T1 ANSP SAR'!M68,$D$457)</f>
        <v>1</v>
      </c>
      <c r="U457" s="1291" t="b">
        <f>ROUND('T2 ANSP SAR'!F38,$D$457)=ROUND('T1 ANSP SAR'!N68,$D$457)</f>
        <v>1</v>
      </c>
      <c r="V457" s="1291" t="b">
        <f>ROUND('T2 ANSP SAR'!G38,$D$457)=ROUND('T1 ANSP SAR'!O68,$D$457)</f>
        <v>1</v>
      </c>
    </row>
    <row r="458" spans="1:22" s="1294" customFormat="1" outlineLevel="1">
      <c r="A458" s="1287"/>
      <c r="B458" s="1288"/>
      <c r="C458" s="1292" t="s">
        <v>518</v>
      </c>
      <c r="D458" s="1293"/>
      <c r="E458" s="1283"/>
      <c r="F458" s="1283"/>
      <c r="G458" s="1283"/>
      <c r="H458" s="1283"/>
      <c r="I458" s="1283"/>
      <c r="R458" s="1295">
        <f>ROUND('T2 ANSP SAR'!C38,$D$457)</f>
        <v>4082.25</v>
      </c>
      <c r="S458" s="1295">
        <f>ROUND('T2 ANSP SAR'!D38,$D$457)</f>
        <v>4167.7110000000002</v>
      </c>
      <c r="T458" s="1295">
        <f>ROUND('T2 ANSP SAR'!E38,$D$457)</f>
        <v>4253.1719999999996</v>
      </c>
      <c r="U458" s="1295">
        <f>ROUND('T2 ANSP SAR'!F38,$D$457)</f>
        <v>4326.7079999999996</v>
      </c>
      <c r="V458" s="1295">
        <f>ROUND('T2 ANSP SAR'!G38,$D$457)</f>
        <v>4402.232</v>
      </c>
    </row>
    <row r="459" spans="1:22" s="1294" customFormat="1" outlineLevel="1">
      <c r="A459" s="1287"/>
      <c r="B459" s="1288"/>
      <c r="C459" s="1292" t="s">
        <v>519</v>
      </c>
      <c r="D459" s="1293"/>
      <c r="E459" s="1283"/>
      <c r="F459" s="1283"/>
      <c r="G459" s="1283"/>
      <c r="H459" s="1283"/>
      <c r="I459" s="1283"/>
      <c r="R459" s="1295">
        <f>ROUND('T1 ANSP SAR'!K68,$D$457)</f>
        <v>4082.25</v>
      </c>
      <c r="S459" s="1295">
        <f>ROUND('T1 ANSP SAR'!L68,$D$457)</f>
        <v>4167.7110000000002</v>
      </c>
      <c r="T459" s="1295">
        <f>ROUND('T1 ANSP SAR'!M68,$D$457)</f>
        <v>4253.1719999999996</v>
      </c>
      <c r="U459" s="1295">
        <f>ROUND('T1 ANSP SAR'!N68,$D$457)</f>
        <v>4326.7079999999996</v>
      </c>
      <c r="V459" s="1295">
        <f>ROUND('T1 ANSP SAR'!O68,$D$457)</f>
        <v>4402.232</v>
      </c>
    </row>
    <row r="460" spans="1:22" s="1290" customFormat="1">
      <c r="A460" s="1287" t="s">
        <v>520</v>
      </c>
      <c r="B460" s="1288">
        <v>4.7</v>
      </c>
      <c r="C460" s="1298" t="s">
        <v>521</v>
      </c>
      <c r="D460" s="1263">
        <v>3</v>
      </c>
      <c r="E460" s="1283"/>
      <c r="F460" s="1283"/>
      <c r="G460" s="1283"/>
      <c r="H460" s="1283"/>
      <c r="I460" s="1283"/>
      <c r="J460" s="1283"/>
      <c r="K460" s="1283"/>
      <c r="L460" s="1283"/>
      <c r="M460" s="1283"/>
      <c r="N460" s="1283"/>
    </row>
    <row r="461" spans="1:22" s="1294" customFormat="1" outlineLevel="1">
      <c r="A461" s="1287"/>
      <c r="B461" s="1288"/>
      <c r="C461" s="1299" t="s">
        <v>522</v>
      </c>
      <c r="D461" s="1300"/>
      <c r="E461" s="1283"/>
      <c r="F461" s="1283"/>
      <c r="G461" s="1283"/>
      <c r="H461" s="1283"/>
      <c r="I461" s="1283"/>
      <c r="J461" s="1283"/>
      <c r="K461" s="1283"/>
      <c r="L461" s="1283"/>
      <c r="M461" s="1283"/>
      <c r="N461" s="1283"/>
    </row>
    <row r="462" spans="1:22" s="1294" customFormat="1" outlineLevel="1">
      <c r="A462" s="1287"/>
      <c r="B462" s="1288"/>
      <c r="C462" s="1299" t="s">
        <v>523</v>
      </c>
      <c r="D462" s="1300"/>
      <c r="E462" s="1283"/>
      <c r="F462" s="1283"/>
      <c r="G462" s="1283"/>
      <c r="H462" s="1283"/>
      <c r="I462" s="1283"/>
      <c r="J462" s="1283"/>
      <c r="K462" s="1283"/>
      <c r="L462" s="1283"/>
      <c r="M462" s="1283"/>
      <c r="N462" s="1283"/>
    </row>
    <row r="463" spans="1:22" s="1290" customFormat="1">
      <c r="A463" s="1287" t="s">
        <v>524</v>
      </c>
      <c r="B463" s="1288">
        <v>4.8</v>
      </c>
      <c r="C463" s="1298" t="s">
        <v>525</v>
      </c>
      <c r="D463" s="1263">
        <v>3</v>
      </c>
      <c r="E463" s="1283"/>
      <c r="F463" s="1283"/>
      <c r="G463" s="1283"/>
      <c r="H463" s="1283"/>
      <c r="I463" s="1283"/>
      <c r="J463" s="1283"/>
      <c r="K463" s="1283"/>
      <c r="L463" s="1283"/>
      <c r="M463" s="1283"/>
      <c r="N463" s="1283"/>
    </row>
    <row r="464" spans="1:22" s="1294" customFormat="1" outlineLevel="1">
      <c r="A464" s="1287"/>
      <c r="B464" s="1288"/>
      <c r="C464" s="1299" t="s">
        <v>526</v>
      </c>
      <c r="D464" s="1300"/>
      <c r="E464" s="1283"/>
      <c r="F464" s="1283"/>
      <c r="G464" s="1283"/>
      <c r="H464" s="1283"/>
      <c r="I464" s="1283"/>
      <c r="J464" s="1283"/>
      <c r="K464" s="1283"/>
      <c r="L464" s="1283"/>
      <c r="M464" s="1283"/>
      <c r="N464" s="1283"/>
    </row>
    <row r="465" spans="1:14" s="1294" customFormat="1" outlineLevel="1">
      <c r="A465" s="1287"/>
      <c r="B465" s="1288"/>
      <c r="C465" s="1299" t="s">
        <v>527</v>
      </c>
      <c r="D465" s="1300"/>
      <c r="E465" s="1283"/>
      <c r="F465" s="1283"/>
      <c r="G465" s="1283"/>
      <c r="H465" s="1283"/>
      <c r="I465" s="1283"/>
      <c r="J465" s="1283"/>
      <c r="K465" s="1283"/>
      <c r="L465" s="1283"/>
      <c r="M465" s="1283"/>
      <c r="N465" s="1283"/>
    </row>
    <row r="466" spans="1:14" s="1290" customFormat="1">
      <c r="A466" s="1287" t="s">
        <v>528</v>
      </c>
      <c r="B466" s="1288" t="s">
        <v>529</v>
      </c>
      <c r="C466" s="1298" t="s">
        <v>530</v>
      </c>
      <c r="D466" s="1263">
        <v>3</v>
      </c>
      <c r="E466" s="1283"/>
      <c r="F466" s="1283"/>
      <c r="G466" s="1283"/>
      <c r="H466" s="1283"/>
      <c r="I466" s="1283"/>
      <c r="J466" s="1283"/>
      <c r="K466" s="1283"/>
      <c r="L466" s="1283"/>
      <c r="M466" s="1283"/>
      <c r="N466" s="1283"/>
    </row>
    <row r="467" spans="1:14" s="1294" customFormat="1" outlineLevel="1">
      <c r="A467" s="1287"/>
      <c r="B467" s="1288"/>
      <c r="C467" s="1299" t="s">
        <v>531</v>
      </c>
      <c r="D467" s="1293"/>
      <c r="E467" s="1283"/>
      <c r="F467" s="1283"/>
      <c r="G467" s="1283"/>
      <c r="H467" s="1283"/>
      <c r="I467" s="1283"/>
      <c r="J467" s="1283"/>
      <c r="K467" s="1283"/>
      <c r="L467" s="1283"/>
      <c r="M467" s="1283"/>
      <c r="N467" s="1283"/>
    </row>
    <row r="468" spans="1:14" s="1294" customFormat="1" outlineLevel="1">
      <c r="A468" s="1287"/>
      <c r="B468" s="1288"/>
      <c r="C468" s="1299" t="s">
        <v>532</v>
      </c>
      <c r="D468" s="1293"/>
      <c r="E468" s="1283"/>
      <c r="F468" s="1283"/>
      <c r="G468" s="1283"/>
      <c r="H468" s="1283"/>
      <c r="I468" s="1283"/>
      <c r="J468" s="1283"/>
      <c r="K468" s="1283"/>
      <c r="L468" s="1283"/>
      <c r="M468" s="1283"/>
      <c r="N468" s="1283"/>
    </row>
    <row r="469" spans="1:14" s="1290" customFormat="1">
      <c r="A469" s="1287" t="s">
        <v>533</v>
      </c>
      <c r="B469" s="1288" t="s">
        <v>120</v>
      </c>
      <c r="C469" s="1289" t="s">
        <v>534</v>
      </c>
      <c r="D469" s="1263">
        <v>3</v>
      </c>
      <c r="E469" s="1283"/>
      <c r="F469" s="1283"/>
      <c r="G469" s="1283"/>
      <c r="H469" s="1283"/>
      <c r="I469" s="1283"/>
      <c r="J469" s="1283"/>
      <c r="K469" s="1283"/>
      <c r="L469" s="1283"/>
      <c r="M469" s="1283"/>
      <c r="N469" s="1283"/>
    </row>
    <row r="470" spans="1:14" s="1294" customFormat="1" outlineLevel="1">
      <c r="A470" s="1287"/>
      <c r="B470" s="1288"/>
      <c r="C470" s="1296" t="s">
        <v>535</v>
      </c>
      <c r="D470" s="1293"/>
      <c r="E470" s="1283"/>
      <c r="F470" s="1283"/>
      <c r="G470" s="1283"/>
      <c r="H470" s="1283"/>
      <c r="I470" s="1283"/>
      <c r="J470" s="1283"/>
      <c r="K470" s="1283"/>
      <c r="L470" s="1283"/>
      <c r="M470" s="1283"/>
      <c r="N470" s="1283"/>
    </row>
    <row r="471" spans="1:14" s="1294" customFormat="1" outlineLevel="1">
      <c r="A471" s="1287"/>
      <c r="B471" s="1288"/>
      <c r="C471" s="1296" t="s">
        <v>536</v>
      </c>
      <c r="D471" s="1293"/>
      <c r="E471" s="1283"/>
      <c r="F471" s="1283"/>
      <c r="G471" s="1283"/>
      <c r="H471" s="1283"/>
      <c r="I471" s="1283"/>
      <c r="J471" s="1283"/>
      <c r="K471" s="1283"/>
      <c r="L471" s="1283"/>
      <c r="M471" s="1283"/>
      <c r="N471" s="1283"/>
    </row>
    <row r="472" spans="1:14" s="1290" customFormat="1">
      <c r="A472" s="1287" t="s">
        <v>533</v>
      </c>
      <c r="B472" s="1288" t="s">
        <v>97</v>
      </c>
      <c r="C472" s="1289" t="s">
        <v>537</v>
      </c>
      <c r="D472" s="1263">
        <v>3</v>
      </c>
      <c r="E472" s="1283"/>
      <c r="F472" s="1283"/>
      <c r="G472" s="1283"/>
      <c r="H472" s="1283"/>
      <c r="I472" s="1283"/>
      <c r="J472" s="1283"/>
      <c r="K472" s="1283"/>
      <c r="L472" s="1283"/>
      <c r="M472" s="1283"/>
      <c r="N472" s="1283"/>
    </row>
    <row r="473" spans="1:14" s="1294" customFormat="1" outlineLevel="1">
      <c r="A473" s="1287"/>
      <c r="B473" s="1288"/>
      <c r="C473" s="1296" t="s">
        <v>535</v>
      </c>
      <c r="D473" s="1293"/>
      <c r="E473" s="1283"/>
      <c r="F473" s="1283"/>
      <c r="G473" s="1283"/>
      <c r="H473" s="1283"/>
      <c r="I473" s="1283"/>
      <c r="J473" s="1283"/>
      <c r="K473" s="1283"/>
      <c r="L473" s="1283"/>
      <c r="M473" s="1283"/>
      <c r="N473" s="1283"/>
    </row>
    <row r="474" spans="1:14" s="1294" customFormat="1" outlineLevel="1">
      <c r="A474" s="1287"/>
      <c r="B474" s="1288"/>
      <c r="C474" s="1296" t="s">
        <v>536</v>
      </c>
      <c r="D474" s="1293"/>
      <c r="E474" s="1283"/>
      <c r="F474" s="1283"/>
      <c r="G474" s="1283"/>
      <c r="H474" s="1283"/>
      <c r="I474" s="1283"/>
      <c r="J474" s="1283"/>
      <c r="K474" s="1283"/>
      <c r="L474" s="1283"/>
      <c r="M474" s="1283"/>
      <c r="N474" s="1283"/>
    </row>
    <row r="475" spans="1:14" s="1290" customFormat="1">
      <c r="A475" s="1287" t="s">
        <v>533</v>
      </c>
      <c r="B475" s="1288" t="s">
        <v>101</v>
      </c>
      <c r="C475" s="1289" t="s">
        <v>538</v>
      </c>
      <c r="D475" s="1263">
        <v>3</v>
      </c>
      <c r="E475" s="1283"/>
      <c r="F475" s="1283"/>
      <c r="G475" s="1283"/>
      <c r="H475" s="1283"/>
      <c r="I475" s="1283"/>
      <c r="J475" s="1283"/>
      <c r="K475" s="1283"/>
      <c r="L475" s="1283"/>
      <c r="M475" s="1283"/>
      <c r="N475" s="1283"/>
    </row>
    <row r="476" spans="1:14" s="1294" customFormat="1" outlineLevel="1">
      <c r="A476" s="1287"/>
      <c r="B476" s="1288"/>
      <c r="C476" s="1296" t="s">
        <v>539</v>
      </c>
      <c r="D476" s="1293"/>
      <c r="E476" s="1283"/>
      <c r="F476" s="1283"/>
      <c r="G476" s="1283"/>
      <c r="H476" s="1283"/>
      <c r="I476" s="1283"/>
      <c r="J476" s="1283"/>
      <c r="K476" s="1283"/>
      <c r="L476" s="1283"/>
      <c r="M476" s="1283"/>
      <c r="N476" s="1283"/>
    </row>
    <row r="477" spans="1:14" s="1294" customFormat="1" outlineLevel="1">
      <c r="A477" s="1287"/>
      <c r="B477" s="1288"/>
      <c r="C477" s="1296" t="s">
        <v>540</v>
      </c>
      <c r="D477" s="1293"/>
      <c r="E477" s="1283"/>
      <c r="F477" s="1283"/>
      <c r="G477" s="1283"/>
      <c r="H477" s="1283"/>
      <c r="I477" s="1283"/>
      <c r="J477" s="1283"/>
      <c r="K477" s="1283"/>
      <c r="L477" s="1283"/>
      <c r="M477" s="1283"/>
      <c r="N477" s="1283"/>
    </row>
    <row r="478" spans="1:14" s="1290" customFormat="1">
      <c r="A478" s="1287" t="s">
        <v>541</v>
      </c>
      <c r="B478" s="1288" t="s">
        <v>542</v>
      </c>
      <c r="C478" s="1289" t="s">
        <v>543</v>
      </c>
      <c r="D478" s="1263">
        <v>3</v>
      </c>
      <c r="E478" s="1283"/>
      <c r="F478" s="1283"/>
      <c r="G478" s="1283"/>
      <c r="H478" s="1283"/>
      <c r="I478" s="1283"/>
      <c r="J478" s="1283"/>
      <c r="K478" s="1283"/>
      <c r="L478" s="1283"/>
      <c r="M478" s="1283"/>
      <c r="N478" s="1283"/>
    </row>
    <row r="479" spans="1:14" s="1294" customFormat="1" outlineLevel="1">
      <c r="A479" s="1287"/>
      <c r="B479" s="1288"/>
      <c r="C479" s="1296" t="s">
        <v>544</v>
      </c>
      <c r="D479" s="1293"/>
      <c r="E479" s="1283"/>
      <c r="F479" s="1283"/>
      <c r="G479" s="1283"/>
      <c r="H479" s="1283"/>
      <c r="I479" s="1283"/>
      <c r="J479" s="1283"/>
      <c r="K479" s="1283"/>
      <c r="L479" s="1283"/>
      <c r="M479" s="1283"/>
      <c r="N479" s="1283"/>
    </row>
    <row r="480" spans="1:14" s="1294" customFormat="1" outlineLevel="1">
      <c r="A480" s="1287"/>
      <c r="B480" s="1288"/>
      <c r="C480" s="1265" t="s">
        <v>545</v>
      </c>
      <c r="D480" s="1293"/>
      <c r="E480" s="1283"/>
      <c r="F480" s="1283"/>
      <c r="G480" s="1283"/>
      <c r="H480" s="1283"/>
      <c r="I480" s="1283"/>
      <c r="J480" s="1283"/>
      <c r="K480" s="1283"/>
      <c r="L480" s="1283"/>
      <c r="M480" s="1283"/>
      <c r="N480" s="1283"/>
    </row>
    <row r="481" spans="1:25" s="1290" customFormat="1">
      <c r="A481" s="1287" t="s">
        <v>546</v>
      </c>
      <c r="B481" s="1288" t="s">
        <v>547</v>
      </c>
      <c r="C481" s="1289" t="s">
        <v>548</v>
      </c>
      <c r="D481" s="1263">
        <v>3</v>
      </c>
      <c r="E481" s="1283"/>
      <c r="F481" s="1283"/>
      <c r="G481" s="1283"/>
      <c r="H481" s="1283"/>
      <c r="I481" s="1283"/>
      <c r="J481" s="1283"/>
      <c r="K481" s="1283"/>
      <c r="L481" s="1283"/>
      <c r="M481" s="1283"/>
      <c r="N481" s="1283"/>
    </row>
    <row r="482" spans="1:25" s="1294" customFormat="1" outlineLevel="1">
      <c r="A482" s="1287"/>
      <c r="B482" s="1288"/>
      <c r="C482" s="1296" t="s">
        <v>549</v>
      </c>
      <c r="D482" s="1293"/>
      <c r="E482" s="1283"/>
      <c r="F482" s="1283"/>
      <c r="G482" s="1283"/>
      <c r="H482" s="1283"/>
      <c r="I482" s="1283"/>
      <c r="J482" s="1283"/>
      <c r="K482" s="1283"/>
      <c r="L482" s="1283"/>
      <c r="M482" s="1283"/>
      <c r="N482" s="1283"/>
    </row>
    <row r="483" spans="1:25" s="1294" customFormat="1" outlineLevel="1">
      <c r="A483" s="1287"/>
      <c r="B483" s="1288"/>
      <c r="C483" s="1265" t="s">
        <v>550</v>
      </c>
      <c r="D483" s="1293"/>
      <c r="E483" s="1283"/>
      <c r="F483" s="1283"/>
      <c r="G483" s="1283"/>
      <c r="H483" s="1283"/>
      <c r="I483" s="1283"/>
      <c r="J483" s="1283"/>
      <c r="K483" s="1283"/>
      <c r="L483" s="1283"/>
      <c r="M483" s="1283"/>
      <c r="N483" s="1283"/>
    </row>
    <row r="484" spans="1:25" s="1290" customFormat="1">
      <c r="A484" s="1287" t="s">
        <v>483</v>
      </c>
      <c r="B484" s="1288" t="s">
        <v>551</v>
      </c>
      <c r="C484" s="1289" t="s">
        <v>552</v>
      </c>
      <c r="D484" s="1263">
        <v>3</v>
      </c>
      <c r="E484" s="1283"/>
      <c r="F484" s="1283"/>
      <c r="G484" s="1283"/>
      <c r="H484" s="1283"/>
      <c r="I484" s="1283"/>
      <c r="R484" s="1291" t="b">
        <f>ROUND('T2 ANSP SAR'!C81,$D$484)=ROUND('T2 ANSP SAR'!C12,$D$484)</f>
        <v>1</v>
      </c>
      <c r="S484" s="1291" t="b">
        <f>ROUND('T2 ANSP SAR'!D81,$D$484)=ROUND('T2 ANSP SAR'!D12,$D$484)</f>
        <v>1</v>
      </c>
      <c r="T484" s="1291" t="b">
        <f>ROUND('T2 ANSP SAR'!E81,$D$484)=ROUND('T2 ANSP SAR'!E12,$D$484)</f>
        <v>1</v>
      </c>
      <c r="U484" s="1291" t="b">
        <f>ROUND('T2 ANSP SAR'!F81,$D$484)=ROUND('T2 ANSP SAR'!F12,$D$484)</f>
        <v>1</v>
      </c>
      <c r="V484" s="1291" t="b">
        <f>ROUND('T2 ANSP SAR'!G81,$D$484)=ROUND('T2 ANSP SAR'!G12,$D$484)</f>
        <v>1</v>
      </c>
    </row>
    <row r="485" spans="1:25" s="1294" customFormat="1" outlineLevel="1">
      <c r="A485" s="1287"/>
      <c r="B485" s="1288"/>
      <c r="C485" s="1292" t="s">
        <v>553</v>
      </c>
      <c r="D485" s="1293"/>
      <c r="E485" s="1283"/>
      <c r="F485" s="1283"/>
      <c r="G485" s="1283"/>
      <c r="H485" s="1283"/>
      <c r="I485" s="1283"/>
      <c r="R485" s="1295">
        <f>ROUND('T2 ANSP SAR'!C81,$D$484)</f>
        <v>5706.6710000000003</v>
      </c>
      <c r="S485" s="1295">
        <f>ROUND('T2 ANSP SAR'!D81,$D$484)</f>
        <v>5784.3909999999996</v>
      </c>
      <c r="T485" s="1295">
        <f>ROUND('T2 ANSP SAR'!E81,$D$484)</f>
        <v>5858.5309999999999</v>
      </c>
      <c r="U485" s="1295">
        <f>ROUND('T2 ANSP SAR'!F81,$D$484)</f>
        <v>5946.8530000000001</v>
      </c>
      <c r="V485" s="1295">
        <f>ROUND('T2 ANSP SAR'!G81,$D$484)</f>
        <v>6053.5630000000001</v>
      </c>
    </row>
    <row r="486" spans="1:25" s="1294" customFormat="1" outlineLevel="1">
      <c r="A486" s="1287"/>
      <c r="B486" s="1288"/>
      <c r="C486" s="1292" t="s">
        <v>554</v>
      </c>
      <c r="D486" s="1293"/>
      <c r="E486" s="1283"/>
      <c r="F486" s="1283"/>
      <c r="G486" s="1283"/>
      <c r="H486" s="1283"/>
      <c r="I486" s="1283"/>
      <c r="R486" s="1295">
        <f>ROUND('T2 ANSP SAR'!C12,$D$484)</f>
        <v>5706.6710000000003</v>
      </c>
      <c r="S486" s="1295">
        <f>ROUND('T2 ANSP SAR'!D12,$D$484)</f>
        <v>5784.3909999999996</v>
      </c>
      <c r="T486" s="1295">
        <f>ROUND('T2 ANSP SAR'!E12,$D$484)</f>
        <v>5858.5309999999999</v>
      </c>
      <c r="U486" s="1295">
        <f>ROUND('T2 ANSP SAR'!F12,$D$484)</f>
        <v>5946.8530000000001</v>
      </c>
      <c r="V486" s="1295">
        <f>ROUND('T2 ANSP SAR'!G12,$D$484)</f>
        <v>6053.5630000000001</v>
      </c>
    </row>
    <row r="487" spans="1:25">
      <c r="A487" s="1287" t="s">
        <v>555</v>
      </c>
      <c r="B487" s="1288" t="s">
        <v>556</v>
      </c>
      <c r="C487" s="1301" t="s">
        <v>557</v>
      </c>
      <c r="D487" s="1263">
        <v>3</v>
      </c>
      <c r="E487" s="1283"/>
      <c r="F487" s="1283"/>
      <c r="G487" s="1283"/>
      <c r="H487" s="1283"/>
      <c r="I487" s="1283"/>
      <c r="J487" s="192"/>
      <c r="K487" s="192"/>
      <c r="L487" s="192"/>
      <c r="R487" s="1291" t="b">
        <f>ROUND('T2 ANSP SAR'!C82,$D$487)=ROUND('T3 ANSP SAR'!E17,$D$487)</f>
        <v>1</v>
      </c>
      <c r="S487" s="1291" t="b">
        <f>ROUND('T2 ANSP SAR'!D82,$D$487)=ROUND('T3 ANSP SAR'!F17,$D$487)</f>
        <v>1</v>
      </c>
      <c r="T487" s="1291" t="b">
        <f>ROUND('T2 ANSP SAR'!E82,$D$487)=ROUND('T3 ANSP SAR'!G17,$D$487)</f>
        <v>1</v>
      </c>
      <c r="U487" s="1291" t="b">
        <f>ROUND('T2 ANSP SAR'!F82,$D$487)=ROUND('T3 ANSP SAR'!H17,$D$487)</f>
        <v>1</v>
      </c>
      <c r="V487" s="1291" t="b">
        <f>ROUND('T2 ANSP SAR'!G82,$D$487)=ROUND('T3 ANSP SAR'!I17,$D$487)</f>
        <v>1</v>
      </c>
      <c r="Y487" s="1302"/>
    </row>
    <row r="488" spans="1:25" outlineLevel="1">
      <c r="A488" s="1303"/>
      <c r="B488" s="1288"/>
      <c r="C488" s="1281" t="s">
        <v>558</v>
      </c>
      <c r="D488" s="1304"/>
      <c r="E488" s="1283"/>
      <c r="F488" s="1283"/>
      <c r="G488" s="1283"/>
      <c r="H488" s="1283"/>
      <c r="I488" s="1283"/>
      <c r="J488" s="192"/>
      <c r="K488" s="192"/>
      <c r="L488" s="192"/>
      <c r="R488" s="1295">
        <f>ROUND('T2 ANSP SAR'!C82,$D$487)</f>
        <v>-18.959</v>
      </c>
      <c r="S488" s="1295">
        <f>ROUND('T2 ANSP SAR'!D82,$D$487)</f>
        <v>-81.483999999999995</v>
      </c>
      <c r="T488" s="1295">
        <f>ROUND('T2 ANSP SAR'!E82,$D$487)</f>
        <v>0</v>
      </c>
      <c r="U488" s="1295">
        <f>ROUND('T2 ANSP SAR'!F82,$D$487)</f>
        <v>0</v>
      </c>
      <c r="V488" s="1295">
        <f>ROUND('T2 ANSP SAR'!G82,$D$487)</f>
        <v>0</v>
      </c>
      <c r="Y488" s="1302"/>
    </row>
    <row r="489" spans="1:25" outlineLevel="1">
      <c r="A489" s="1303"/>
      <c r="B489" s="1288"/>
      <c r="C489" s="1281" t="s">
        <v>559</v>
      </c>
      <c r="D489" s="1304"/>
      <c r="E489" s="1283"/>
      <c r="F489" s="1283"/>
      <c r="G489" s="1283"/>
      <c r="H489" s="1283"/>
      <c r="I489" s="1283"/>
      <c r="J489" s="192"/>
      <c r="K489" s="192"/>
      <c r="L489" s="192"/>
      <c r="R489" s="1295">
        <f>ROUND('T3 ANSP SAR'!E17,$D$487)</f>
        <v>-18.959</v>
      </c>
      <c r="S489" s="1295">
        <f>ROUND('T3 ANSP SAR'!F17,$D$487)</f>
        <v>-81.483999999999995</v>
      </c>
      <c r="T489" s="1295">
        <f>ROUND('T3 ANSP SAR'!G17,$D$487)</f>
        <v>0</v>
      </c>
      <c r="U489" s="1295">
        <f>ROUND('T3 ANSP SAR'!H17,$D$487)</f>
        <v>0</v>
      </c>
      <c r="V489" s="1295">
        <f>ROUND('T3 ANSP SAR'!I17,$D$487)</f>
        <v>0</v>
      </c>
      <c r="Y489" s="1302"/>
    </row>
    <row r="490" spans="1:25">
      <c r="A490" s="1303" t="s">
        <v>560</v>
      </c>
      <c r="B490" s="1288" t="s">
        <v>561</v>
      </c>
      <c r="C490" s="1301" t="s">
        <v>562</v>
      </c>
      <c r="D490" s="1263">
        <v>3</v>
      </c>
      <c r="E490" s="1283"/>
      <c r="F490" s="1283"/>
      <c r="G490" s="1283"/>
      <c r="H490" s="1283"/>
      <c r="I490" s="1283"/>
      <c r="J490" s="192"/>
      <c r="K490" s="192"/>
      <c r="L490" s="192"/>
      <c r="R490" s="1291" t="b">
        <f>ROUND('T2 ANSP SAR'!C83,$D$490)=ROUND('T3 ANSP SAR'!E28,$D$490)</f>
        <v>1</v>
      </c>
      <c r="S490" s="1291" t="b">
        <f>ROUND('T2 ANSP SAR'!D83,$D$490)=ROUND('T3 ANSP SAR'!F28,$D$490)</f>
        <v>1</v>
      </c>
      <c r="T490" s="1291" t="b">
        <f>ROUND('T2 ANSP SAR'!E83,$D$490)=ROUND('T3 ANSP SAR'!G28,$D$490)</f>
        <v>1</v>
      </c>
      <c r="U490" s="1291" t="b">
        <f>ROUND('T2 ANSP SAR'!F83,$D$490)=ROUND('T3 ANSP SAR'!H28,$D$490)</f>
        <v>1</v>
      </c>
      <c r="V490" s="1291" t="b">
        <f>ROUND('T2 ANSP SAR'!G83,$D$490)=ROUND('T3 ANSP SAR'!I28,$D$490)</f>
        <v>1</v>
      </c>
      <c r="Y490" s="1302"/>
    </row>
    <row r="491" spans="1:25" outlineLevel="1">
      <c r="A491" s="1303"/>
      <c r="B491" s="1288"/>
      <c r="C491" s="1281" t="s">
        <v>558</v>
      </c>
      <c r="D491" s="1304"/>
      <c r="E491" s="1283"/>
      <c r="F491" s="1283"/>
      <c r="G491" s="1283"/>
      <c r="H491" s="1283"/>
      <c r="I491" s="1283"/>
      <c r="J491" s="192"/>
      <c r="K491" s="192"/>
      <c r="L491" s="192"/>
      <c r="R491" s="1295">
        <f>ROUND('T2 ANSP SAR'!C83,$D$490)</f>
        <v>0</v>
      </c>
      <c r="S491" s="1295">
        <f>ROUND('T2 ANSP SAR'!D83,$D$490)</f>
        <v>0</v>
      </c>
      <c r="T491" s="1295">
        <f>ROUND('T2 ANSP SAR'!E83,$D$490)</f>
        <v>0</v>
      </c>
      <c r="U491" s="1295">
        <f>ROUND('T2 ANSP SAR'!F83,$D$490)</f>
        <v>0</v>
      </c>
      <c r="V491" s="1295">
        <f>ROUND('T2 ANSP SAR'!G83,$D$490)</f>
        <v>0</v>
      </c>
      <c r="Y491" s="1302"/>
    </row>
    <row r="492" spans="1:25" outlineLevel="1">
      <c r="A492" s="1303"/>
      <c r="B492" s="1288"/>
      <c r="C492" s="1281" t="s">
        <v>559</v>
      </c>
      <c r="D492" s="1304"/>
      <c r="E492" s="1283"/>
      <c r="F492" s="1283"/>
      <c r="G492" s="1283"/>
      <c r="H492" s="1283"/>
      <c r="I492" s="1283"/>
      <c r="J492" s="192"/>
      <c r="K492" s="192"/>
      <c r="L492" s="192"/>
      <c r="R492" s="1295">
        <f>ROUND('T3 ANSP SAR'!E28,$D$490)</f>
        <v>0</v>
      </c>
      <c r="S492" s="1295">
        <f>ROUND('T3 ANSP SAR'!F28,$D$490)</f>
        <v>0</v>
      </c>
      <c r="T492" s="1295">
        <f>ROUND('T3 ANSP SAR'!G28,$D$490)</f>
        <v>0</v>
      </c>
      <c r="U492" s="1295">
        <f>ROUND('T3 ANSP SAR'!H28,$D$490)</f>
        <v>0</v>
      </c>
      <c r="V492" s="1295">
        <f>ROUND('T3 ANSP SAR'!I28,$D$490)</f>
        <v>0</v>
      </c>
      <c r="Y492" s="1302"/>
    </row>
    <row r="493" spans="1:25">
      <c r="A493" s="1303" t="s">
        <v>563</v>
      </c>
      <c r="B493" s="1288" t="s">
        <v>564</v>
      </c>
      <c r="C493" s="1301" t="s">
        <v>565</v>
      </c>
      <c r="D493" s="1263">
        <v>3</v>
      </c>
      <c r="E493" s="1283"/>
      <c r="F493" s="1283"/>
      <c r="G493" s="1283"/>
      <c r="H493" s="1283"/>
      <c r="I493" s="1283"/>
      <c r="J493" s="192"/>
      <c r="K493" s="192"/>
      <c r="L493" s="192"/>
      <c r="R493" s="1291" t="b">
        <f>ROUND('T2 ANSP SAR'!C84,$D$493)=ROUND('T3 ANSP SAR'!E35+'T3 ANSP SAR'!E42+'T3 ANSP SAR'!E49+'T3 ANSP SAR'!E56+'T3 ANSP SAR'!E63+'T3 ANSP SAR'!E70+'T3 ANSP SAR'!E75,$D$493)</f>
        <v>1</v>
      </c>
      <c r="S493" s="1291" t="b">
        <f>ROUND('T2 ANSP SAR'!D84,$D$493)=ROUND('T3 ANSP SAR'!F35+'T3 ANSP SAR'!F42+'T3 ANSP SAR'!F49+'T3 ANSP SAR'!F56+'T3 ANSP SAR'!F63+'T3 ANSP SAR'!F70+'T3 ANSP SAR'!F75,$D$493)</f>
        <v>1</v>
      </c>
      <c r="T493" s="1291" t="b">
        <f>ROUND('T2 ANSP SAR'!E84,$D$493)=ROUND('T3 ANSP SAR'!G35+'T3 ANSP SAR'!G42+'T3 ANSP SAR'!G49+'T3 ANSP SAR'!G56+'T3 ANSP SAR'!G63+'T3 ANSP SAR'!G70+'T3 ANSP SAR'!G75,$D$493)</f>
        <v>1</v>
      </c>
      <c r="U493" s="1291" t="b">
        <f>ROUND('T2 ANSP SAR'!F84,$D$493)=ROUND('T3 ANSP SAR'!H35+'T3 ANSP SAR'!H42+'T3 ANSP SAR'!H49+'T3 ANSP SAR'!H56+'T3 ANSP SAR'!H63+'T3 ANSP SAR'!H70+'T3 ANSP SAR'!H75,$D$493)</f>
        <v>1</v>
      </c>
      <c r="V493" s="1291" t="b">
        <f>ROUND('T2 ANSP SAR'!G84,$D$493)=ROUND('T3 ANSP SAR'!I35+'T3 ANSP SAR'!I42+'T3 ANSP SAR'!I49+'T3 ANSP SAR'!I56+'T3 ANSP SAR'!I63+'T3 ANSP SAR'!I70+'T3 ANSP SAR'!I75,$D$493)</f>
        <v>1</v>
      </c>
      <c r="Y493" s="1302"/>
    </row>
    <row r="494" spans="1:25" outlineLevel="1">
      <c r="A494" s="1303"/>
      <c r="B494" s="1288"/>
      <c r="C494" s="1281" t="s">
        <v>558</v>
      </c>
      <c r="D494" s="1304"/>
      <c r="E494" s="1283"/>
      <c r="F494" s="1283"/>
      <c r="G494" s="1283"/>
      <c r="H494" s="1283"/>
      <c r="I494" s="1283"/>
      <c r="J494" s="192"/>
      <c r="K494" s="192"/>
      <c r="L494" s="192"/>
      <c r="R494" s="1295">
        <f>ROUND('T2 ANSP SAR'!C84,$D$493)</f>
        <v>0</v>
      </c>
      <c r="S494" s="1295">
        <f>ROUND('T2 ANSP SAR'!D84,$D$493)</f>
        <v>0</v>
      </c>
      <c r="T494" s="1295">
        <f>ROUND('T2 ANSP SAR'!E84,$D$493)</f>
        <v>0</v>
      </c>
      <c r="U494" s="1295">
        <f>ROUND('T2 ANSP SAR'!F84,$D$493)</f>
        <v>0</v>
      </c>
      <c r="V494" s="1295">
        <f>ROUND('T2 ANSP SAR'!G84,$D$493)</f>
        <v>0</v>
      </c>
      <c r="Y494" s="1302"/>
    </row>
    <row r="495" spans="1:25" outlineLevel="1">
      <c r="A495" s="1303"/>
      <c r="B495" s="1288"/>
      <c r="C495" s="1281" t="s">
        <v>559</v>
      </c>
      <c r="D495" s="1304"/>
      <c r="E495" s="1283"/>
      <c r="F495" s="1283"/>
      <c r="G495" s="1283"/>
      <c r="H495" s="1283"/>
      <c r="I495" s="1283"/>
      <c r="J495" s="192"/>
      <c r="K495" s="192"/>
      <c r="L495" s="192"/>
      <c r="R495" s="1295">
        <f>ROUND('T3 ANSP SAR'!E35+'T3 ANSP SAR'!E42+'T3 ANSP SAR'!E49+'T3 ANSP SAR'!E56+'T3 ANSP SAR'!E63+'T3 ANSP SAR'!E70+'T3 ANSP SAR'!E75,$D$493)</f>
        <v>0</v>
      </c>
      <c r="S495" s="1295">
        <f>ROUND('T3 ANSP SAR'!F35+'T3 ANSP SAR'!F42+'T3 ANSP SAR'!F49+'T3 ANSP SAR'!F56+'T3 ANSP SAR'!F63+'T3 ANSP SAR'!F70+'T3 ANSP SAR'!F75,$D$493)</f>
        <v>0</v>
      </c>
      <c r="T495" s="1295">
        <f>ROUND('T3 ANSP SAR'!G35+'T3 ANSP SAR'!G42+'T3 ANSP SAR'!G49+'T3 ANSP SAR'!G56+'T3 ANSP SAR'!G63+'T3 ANSP SAR'!G70+'T3 ANSP SAR'!G75,$D$493)</f>
        <v>0</v>
      </c>
      <c r="U495" s="1295">
        <f>ROUND('T3 ANSP SAR'!H35+'T3 ANSP SAR'!H42+'T3 ANSP SAR'!H49+'T3 ANSP SAR'!H56+'T3 ANSP SAR'!H63+'T3 ANSP SAR'!H70+'T3 ANSP SAR'!H75,$D$493)</f>
        <v>0</v>
      </c>
      <c r="V495" s="1295">
        <f>ROUND('T3 ANSP SAR'!I35+'T3 ANSP SAR'!I42+'T3 ANSP SAR'!I49+'T3 ANSP SAR'!I56+'T3 ANSP SAR'!I63+'T3 ANSP SAR'!I70+'T3 ANSP SAR'!I75,$D$493)</f>
        <v>0</v>
      </c>
      <c r="Y495" s="1302"/>
    </row>
    <row r="496" spans="1:25">
      <c r="A496" s="1303" t="s">
        <v>566</v>
      </c>
      <c r="B496" s="1288" t="s">
        <v>567</v>
      </c>
      <c r="C496" s="1301" t="s">
        <v>568</v>
      </c>
      <c r="D496" s="1263">
        <v>3</v>
      </c>
      <c r="E496" s="1283"/>
      <c r="F496" s="1283"/>
      <c r="G496" s="1283"/>
      <c r="H496" s="1283"/>
      <c r="I496" s="1283"/>
      <c r="J496" s="192"/>
      <c r="K496" s="192"/>
      <c r="L496" s="192"/>
      <c r="R496" s="1291" t="b">
        <f>ROUND('T2 ANSP SAR'!C85,$D$496)=ROUND('T3 ANSP SAR'!E86,$D$496)</f>
        <v>1</v>
      </c>
      <c r="S496" s="1291" t="b">
        <f>ROUND('T2 ANSP SAR'!D85,$D$496)=ROUND('T3 ANSP SAR'!F86,$D$496)</f>
        <v>1</v>
      </c>
      <c r="T496" s="1291" t="b">
        <f>ROUND('T2 ANSP SAR'!E85,$D$496)=ROUND('T3 ANSP SAR'!G86,$D$496)</f>
        <v>1</v>
      </c>
      <c r="U496" s="1291" t="b">
        <f>ROUND('T2 ANSP SAR'!F85,$D$496)=ROUND('T3 ANSP SAR'!H86,$D$496)</f>
        <v>1</v>
      </c>
      <c r="V496" s="1291" t="b">
        <f>ROUND('T2 ANSP SAR'!G85,$D$496)=ROUND('T3 ANSP SAR'!I86,$D$496)</f>
        <v>1</v>
      </c>
      <c r="Y496" s="1302"/>
    </row>
    <row r="497" spans="1:25" outlineLevel="1">
      <c r="A497" s="1303"/>
      <c r="B497" s="1288"/>
      <c r="C497" s="1281" t="s">
        <v>558</v>
      </c>
      <c r="D497" s="1304"/>
      <c r="E497" s="1283"/>
      <c r="F497" s="1283"/>
      <c r="G497" s="1283"/>
      <c r="H497" s="1283"/>
      <c r="I497" s="1283"/>
      <c r="J497" s="192"/>
      <c r="K497" s="192"/>
      <c r="L497" s="192"/>
      <c r="R497" s="1295">
        <f>ROUND('T2 ANSP SAR'!C85,$D$496)</f>
        <v>0</v>
      </c>
      <c r="S497" s="1295">
        <f>ROUND('T2 ANSP SAR'!D85,$D$496)</f>
        <v>0</v>
      </c>
      <c r="T497" s="1295">
        <f>ROUND('T2 ANSP SAR'!E85,$D$496)</f>
        <v>0</v>
      </c>
      <c r="U497" s="1295">
        <f>ROUND('T2 ANSP SAR'!F85,$D$496)</f>
        <v>0</v>
      </c>
      <c r="V497" s="1295">
        <f>ROUND('T2 ANSP SAR'!G85,$D$496)</f>
        <v>0</v>
      </c>
      <c r="Y497" s="1302"/>
    </row>
    <row r="498" spans="1:25" outlineLevel="1">
      <c r="A498" s="1303"/>
      <c r="B498" s="1288"/>
      <c r="C498" s="1281" t="s">
        <v>559</v>
      </c>
      <c r="D498" s="1304"/>
      <c r="E498" s="1283"/>
      <c r="F498" s="1283"/>
      <c r="G498" s="1283"/>
      <c r="H498" s="1283"/>
      <c r="I498" s="1283"/>
      <c r="J498" s="192"/>
      <c r="K498" s="192"/>
      <c r="L498" s="192"/>
      <c r="R498" s="1295">
        <f>ROUND('T3 ANSP SAR'!E86,$D$496)</f>
        <v>0</v>
      </c>
      <c r="S498" s="1295">
        <f>ROUND('T3 ANSP SAR'!F86,$D$496)</f>
        <v>0</v>
      </c>
      <c r="T498" s="1295">
        <f>ROUND('T3 ANSP SAR'!G86,$D$496)</f>
        <v>0</v>
      </c>
      <c r="U498" s="1295">
        <f>ROUND('T3 ANSP SAR'!H86,$D$496)</f>
        <v>0</v>
      </c>
      <c r="V498" s="1295">
        <f>ROUND('T3 ANSP SAR'!I86,$D$496)</f>
        <v>0</v>
      </c>
      <c r="Y498" s="1302"/>
    </row>
    <row r="499" spans="1:25">
      <c r="A499" s="1303" t="s">
        <v>569</v>
      </c>
      <c r="B499" s="1288" t="s">
        <v>570</v>
      </c>
      <c r="C499" s="1301" t="s">
        <v>571</v>
      </c>
      <c r="D499" s="1263">
        <v>3</v>
      </c>
      <c r="E499" s="1283"/>
      <c r="F499" s="1283"/>
      <c r="G499" s="1283"/>
      <c r="H499" s="1283"/>
      <c r="I499" s="1283"/>
      <c r="J499" s="192"/>
      <c r="K499" s="192"/>
      <c r="L499" s="192"/>
      <c r="R499" s="1291" t="b">
        <f>ROUND('T2 ANSP SAR'!C86,$D$499)=ROUND('T3 ANSP SAR'!E97,$D$499)</f>
        <v>1</v>
      </c>
      <c r="S499" s="1291" t="b">
        <f>ROUND('T2 ANSP SAR'!D86,$D$499)=ROUND('T3 ANSP SAR'!F97,$D$499)</f>
        <v>1</v>
      </c>
      <c r="T499" s="1291" t="b">
        <f>ROUND('T2 ANSP SAR'!E86,$D$499)=ROUND('T3 ANSP SAR'!G97,$D$499)</f>
        <v>1</v>
      </c>
      <c r="U499" s="1291" t="b">
        <f>ROUND('T2 ANSP SAR'!F86,$D$499)=ROUND('T3 ANSP SAR'!H97,$D$499)</f>
        <v>1</v>
      </c>
      <c r="V499" s="1291" t="b">
        <f>ROUND('T2 ANSP SAR'!G86,$D$499)=ROUND('T3 ANSP SAR'!I97,$D$499)</f>
        <v>1</v>
      </c>
      <c r="Y499" s="1302"/>
    </row>
    <row r="500" spans="1:25" outlineLevel="1">
      <c r="A500" s="1303"/>
      <c r="B500" s="1288"/>
      <c r="C500" s="1281" t="s">
        <v>558</v>
      </c>
      <c r="D500" s="1304"/>
      <c r="E500" s="1283"/>
      <c r="F500" s="1283"/>
      <c r="G500" s="1283"/>
      <c r="H500" s="1283"/>
      <c r="I500" s="1283"/>
      <c r="J500" s="192"/>
      <c r="K500" s="192"/>
      <c r="L500" s="192"/>
      <c r="R500" s="1295">
        <f>ROUND('T2 ANSP SAR'!C86,$D$499)</f>
        <v>0</v>
      </c>
      <c r="S500" s="1295">
        <f>ROUND('T2 ANSP SAR'!D86,$D$499)</f>
        <v>0</v>
      </c>
      <c r="T500" s="1295">
        <f>ROUND('T2 ANSP SAR'!E86,$D$499)</f>
        <v>0</v>
      </c>
      <c r="U500" s="1295">
        <f>ROUND('T2 ANSP SAR'!F86,$D$499)</f>
        <v>0</v>
      </c>
      <c r="V500" s="1295">
        <f>ROUND('T2 ANSP SAR'!G86,$D$499)</f>
        <v>0</v>
      </c>
      <c r="Y500" s="1302"/>
    </row>
    <row r="501" spans="1:25" outlineLevel="1">
      <c r="A501" s="1303"/>
      <c r="B501" s="1288"/>
      <c r="C501" s="1281" t="s">
        <v>559</v>
      </c>
      <c r="D501" s="1304"/>
      <c r="E501" s="1283"/>
      <c r="F501" s="1283"/>
      <c r="G501" s="1283"/>
      <c r="H501" s="1283"/>
      <c r="I501" s="1283"/>
      <c r="J501" s="192"/>
      <c r="K501" s="192"/>
      <c r="L501" s="192"/>
      <c r="R501" s="1295">
        <f>ROUND('T3 ANSP SAR'!E97,$D$499)</f>
        <v>0</v>
      </c>
      <c r="S501" s="1295">
        <f>ROUND('T3 ANSP SAR'!F97,$D$499)</f>
        <v>0</v>
      </c>
      <c r="T501" s="1295">
        <f>ROUND('T3 ANSP SAR'!G97,$D$499)</f>
        <v>0</v>
      </c>
      <c r="U501" s="1295">
        <f>ROUND('T3 ANSP SAR'!H97,$D$499)</f>
        <v>0</v>
      </c>
      <c r="V501" s="1295">
        <f>ROUND('T3 ANSP SAR'!I97,$D$499)</f>
        <v>0</v>
      </c>
      <c r="Y501" s="1302"/>
    </row>
    <row r="502" spans="1:25">
      <c r="A502" s="1303" t="s">
        <v>572</v>
      </c>
      <c r="B502" s="1288" t="s">
        <v>573</v>
      </c>
      <c r="C502" s="1301" t="s">
        <v>574</v>
      </c>
      <c r="D502" s="1263">
        <v>3</v>
      </c>
      <c r="E502" s="1283"/>
      <c r="F502" s="1283"/>
      <c r="G502" s="1283"/>
      <c r="H502" s="1283"/>
      <c r="I502" s="1283"/>
      <c r="J502" s="192"/>
      <c r="K502" s="192"/>
      <c r="L502" s="192"/>
      <c r="R502" s="1291" t="b">
        <f>ROUND('T2 ANSP SAR'!C87,$D$502)=ROUND('T3 ANSP SAR'!E114,$D$502)</f>
        <v>1</v>
      </c>
      <c r="S502" s="1291" t="b">
        <f>ROUND('T2 ANSP SAR'!D87,$D$502)=ROUND('T3 ANSP SAR'!F114,$D$502)</f>
        <v>1</v>
      </c>
      <c r="T502" s="1291" t="b">
        <f>ROUND('T2 ANSP SAR'!E87,$D$502)=ROUND('T3 ANSP SAR'!G114,$D$502)</f>
        <v>1</v>
      </c>
      <c r="U502" s="1291" t="b">
        <f>ROUND('T2 ANSP SAR'!F87,$D$502)=ROUND('T3 ANSP SAR'!H114,$D$502)</f>
        <v>1</v>
      </c>
      <c r="V502" s="1291" t="b">
        <f>ROUND('T2 ANSP SAR'!G87,$D$502)=ROUND('T3 ANSP SAR'!I114,$D$502)</f>
        <v>1</v>
      </c>
    </row>
    <row r="503" spans="1:25" outlineLevel="1">
      <c r="A503" s="1303"/>
      <c r="B503" s="1288"/>
      <c r="C503" s="1281" t="s">
        <v>558</v>
      </c>
      <c r="D503" s="1304"/>
      <c r="E503" s="1283"/>
      <c r="F503" s="1283"/>
      <c r="G503" s="1283"/>
      <c r="H503" s="1283"/>
      <c r="I503" s="1283"/>
      <c r="J503" s="192"/>
      <c r="K503" s="192"/>
      <c r="L503" s="192"/>
      <c r="R503" s="1295">
        <f>ROUND('T2 ANSP SAR'!C87,$D$502)</f>
        <v>40.777000000000001</v>
      </c>
      <c r="S503" s="1295">
        <f>ROUND('T2 ANSP SAR'!D87,$D$502)</f>
        <v>12.555999999999999</v>
      </c>
      <c r="T503" s="1295">
        <f>ROUND('T2 ANSP SAR'!E87,$D$502)</f>
        <v>0</v>
      </c>
      <c r="U503" s="1295">
        <f>ROUND('T2 ANSP SAR'!F87,$D$502)</f>
        <v>0</v>
      </c>
      <c r="V503" s="1295">
        <f>ROUND('T2 ANSP SAR'!G87,$D$502)</f>
        <v>0</v>
      </c>
    </row>
    <row r="504" spans="1:25" outlineLevel="1">
      <c r="A504" s="1303"/>
      <c r="B504" s="1288"/>
      <c r="C504" s="1281" t="s">
        <v>559</v>
      </c>
      <c r="D504" s="1304"/>
      <c r="E504" s="1283"/>
      <c r="F504" s="1283"/>
      <c r="G504" s="1283"/>
      <c r="H504" s="1283"/>
      <c r="I504" s="1283"/>
      <c r="J504" s="192"/>
      <c r="K504" s="192"/>
      <c r="L504" s="192"/>
      <c r="R504" s="1295">
        <f>ROUND('T3 ANSP SAR'!E114,$D$502)</f>
        <v>40.777000000000001</v>
      </c>
      <c r="S504" s="1295">
        <f>ROUND('T3 ANSP SAR'!F114,$D$502)</f>
        <v>12.555999999999999</v>
      </c>
      <c r="T504" s="1295">
        <f>ROUND('T3 ANSP SAR'!G114,$D$502)</f>
        <v>0</v>
      </c>
      <c r="U504" s="1295">
        <f>ROUND('T3 ANSP SAR'!H114,$D$502)</f>
        <v>0</v>
      </c>
      <c r="V504" s="1295">
        <f>ROUND('T3 ANSP SAR'!I114,$D$502)</f>
        <v>0</v>
      </c>
    </row>
    <row r="505" spans="1:25">
      <c r="A505" s="1303" t="s">
        <v>575</v>
      </c>
      <c r="B505" s="1288" t="s">
        <v>576</v>
      </c>
      <c r="C505" s="1301" t="s">
        <v>577</v>
      </c>
      <c r="D505" s="1263">
        <v>3</v>
      </c>
      <c r="E505" s="1283"/>
      <c r="F505" s="1283"/>
      <c r="G505" s="1283"/>
      <c r="H505" s="1283"/>
      <c r="I505" s="1283"/>
      <c r="J505" s="192"/>
      <c r="K505" s="192"/>
      <c r="L505" s="192"/>
      <c r="R505" s="1291" t="b">
        <f>ROUND('T2 ANSP SAR'!C88,$D$505)=ROUND('T3 ANSP SAR'!E125+'T3 ANSP SAR'!E136+'T3 ANSP SAR'!E147+'T3 ANSP SAR'!E158,$D$505)</f>
        <v>1</v>
      </c>
      <c r="S505" s="1291" t="b">
        <f>ROUND('T2 ANSP SAR'!D88,$D$505)=ROUND('T3 ANSP SAR'!F125+'T3 ANSP SAR'!F136+'T3 ANSP SAR'!F147+'T3 ANSP SAR'!F158,$D$505)</f>
        <v>1</v>
      </c>
      <c r="T505" s="1291" t="b">
        <f>ROUND('T2 ANSP SAR'!E88,$D$505)=ROUND('T3 ANSP SAR'!G125+'T3 ANSP SAR'!G136+'T3 ANSP SAR'!G147+'T3 ANSP SAR'!G158,$D$505)</f>
        <v>1</v>
      </c>
      <c r="U505" s="1291" t="b">
        <f>ROUND('T2 ANSP SAR'!F88,$D$505)=ROUND('T3 ANSP SAR'!H125+'T3 ANSP SAR'!H136+'T3 ANSP SAR'!H147+'T3 ANSP SAR'!H158,$D$505)</f>
        <v>1</v>
      </c>
      <c r="V505" s="1291" t="b">
        <f>ROUND('T2 ANSP SAR'!G88,$D$505)=ROUND('T3 ANSP SAR'!I125+'T3 ANSP SAR'!I136+'T3 ANSP SAR'!I147+'T3 ANSP SAR'!I158,$D$505)</f>
        <v>1</v>
      </c>
    </row>
    <row r="506" spans="1:25" outlineLevel="1">
      <c r="A506" s="1303"/>
      <c r="B506" s="1288"/>
      <c r="C506" s="1281" t="s">
        <v>558</v>
      </c>
      <c r="D506" s="1304"/>
      <c r="E506" s="1283"/>
      <c r="F506" s="1283"/>
      <c r="G506" s="1283"/>
      <c r="H506" s="1283"/>
      <c r="I506" s="1283"/>
      <c r="J506" s="192"/>
      <c r="K506" s="192"/>
      <c r="L506" s="192"/>
      <c r="R506" s="1295">
        <f>ROUND('T2 ANSP SAR'!C88,$D$505)</f>
        <v>0</v>
      </c>
      <c r="S506" s="1295">
        <f>ROUND('T2 ANSP SAR'!D88,$D$505)</f>
        <v>0</v>
      </c>
      <c r="T506" s="1295">
        <f>ROUND('T2 ANSP SAR'!E88,$D$505)</f>
        <v>0</v>
      </c>
      <c r="U506" s="1295">
        <f>ROUND('T2 ANSP SAR'!F88,$D$505)</f>
        <v>0</v>
      </c>
      <c r="V506" s="1295">
        <f>ROUND('T2 ANSP SAR'!G88,$D$505)</f>
        <v>0</v>
      </c>
    </row>
    <row r="507" spans="1:25" outlineLevel="1">
      <c r="A507" s="1303"/>
      <c r="B507" s="1288"/>
      <c r="C507" s="1281" t="s">
        <v>559</v>
      </c>
      <c r="D507" s="1304"/>
      <c r="E507" s="1283"/>
      <c r="F507" s="1283"/>
      <c r="G507" s="1283"/>
      <c r="H507" s="1283"/>
      <c r="I507" s="1283"/>
      <c r="J507" s="192"/>
      <c r="K507" s="192"/>
      <c r="L507" s="192"/>
      <c r="R507" s="1295">
        <f>ROUND('T3 ANSP SAR'!E125+'T3 ANSP SAR'!E136+'T3 ANSP SAR'!E147+'T3 ANSP SAR'!E158,$D$505)</f>
        <v>0</v>
      </c>
      <c r="S507" s="1295">
        <f>ROUND('T3 ANSP SAR'!F125+'T3 ANSP SAR'!F136+'T3 ANSP SAR'!F147+'T3 ANSP SAR'!F158,$D$505)</f>
        <v>0</v>
      </c>
      <c r="T507" s="1295">
        <f>ROUND('T3 ANSP SAR'!G125+'T3 ANSP SAR'!G136+'T3 ANSP SAR'!G147+'T3 ANSP SAR'!G158,$D$505)</f>
        <v>0</v>
      </c>
      <c r="U507" s="1295">
        <f>ROUND('T3 ANSP SAR'!H125+'T3 ANSP SAR'!H136+'T3 ANSP SAR'!H147+'T3 ANSP SAR'!H158,$D$505)</f>
        <v>0</v>
      </c>
      <c r="V507" s="1295">
        <f>ROUND('T3 ANSP SAR'!I125+'T3 ANSP SAR'!I136+'T3 ANSP SAR'!I147+'T3 ANSP SAR'!I158,$D$505)</f>
        <v>0</v>
      </c>
    </row>
    <row r="508" spans="1:25">
      <c r="A508" s="1303" t="s">
        <v>578</v>
      </c>
      <c r="B508" s="1288" t="s">
        <v>579</v>
      </c>
      <c r="C508" s="1301" t="s">
        <v>580</v>
      </c>
      <c r="D508" s="1263">
        <v>3</v>
      </c>
      <c r="E508" s="1283"/>
      <c r="F508" s="1283"/>
      <c r="G508" s="1283"/>
      <c r="H508" s="1283"/>
      <c r="I508" s="1283"/>
      <c r="J508" s="192"/>
      <c r="K508" s="192"/>
      <c r="L508" s="192"/>
      <c r="R508" s="1291" t="b">
        <f>ROUND('T2 ANSP SAR'!C89,$D$508)=ROUND('T3 ANSP SAR'!E172,$D$508)</f>
        <v>1</v>
      </c>
      <c r="S508" s="1291" t="b">
        <f>ROUND('T2 ANSP SAR'!D89,$D$508)=ROUND('T3 ANSP SAR'!F172,$D$508)</f>
        <v>1</v>
      </c>
      <c r="T508" s="1291" t="b">
        <f>ROUND('T2 ANSP SAR'!E89,$D$508)=ROUND('T3 ANSP SAR'!G172,$D$508)</f>
        <v>1</v>
      </c>
      <c r="U508" s="1291" t="b">
        <f>ROUND('T2 ANSP SAR'!F89,$D$508)=ROUND('T3 ANSP SAR'!H172,$D$508)</f>
        <v>1</v>
      </c>
      <c r="V508" s="1291" t="b">
        <f>ROUND('T2 ANSP SAR'!G89,$D$508)=ROUND('T3 ANSP SAR'!I172,$D$508)</f>
        <v>1</v>
      </c>
    </row>
    <row r="509" spans="1:25" outlineLevel="1">
      <c r="A509" s="1303"/>
      <c r="B509" s="1288"/>
      <c r="C509" s="1281" t="s">
        <v>558</v>
      </c>
      <c r="D509" s="1304"/>
      <c r="E509" s="1283"/>
      <c r="F509" s="1283"/>
      <c r="G509" s="1283"/>
      <c r="H509" s="1283"/>
      <c r="I509" s="1283"/>
      <c r="J509" s="192"/>
      <c r="K509" s="192"/>
      <c r="L509" s="192"/>
      <c r="R509" s="1295">
        <f>ROUND('T2 ANSP SAR'!C89,$D$508)</f>
        <v>0</v>
      </c>
      <c r="S509" s="1295">
        <f>ROUND('T2 ANSP SAR'!D89,$D$508)</f>
        <v>0</v>
      </c>
      <c r="T509" s="1295">
        <f>ROUND('T2 ANSP SAR'!E89,$D$508)</f>
        <v>0</v>
      </c>
      <c r="U509" s="1295">
        <f>ROUND('T2 ANSP SAR'!F89,$D$508)</f>
        <v>0</v>
      </c>
      <c r="V509" s="1295">
        <f>ROUND('T2 ANSP SAR'!G89,$D$508)</f>
        <v>0</v>
      </c>
    </row>
    <row r="510" spans="1:25" outlineLevel="1">
      <c r="A510" s="1303"/>
      <c r="B510" s="1288"/>
      <c r="C510" s="1281" t="s">
        <v>559</v>
      </c>
      <c r="D510" s="1304"/>
      <c r="E510" s="1283"/>
      <c r="F510" s="1283"/>
      <c r="G510" s="1283"/>
      <c r="H510" s="1283"/>
      <c r="I510" s="1283"/>
      <c r="J510" s="192"/>
      <c r="K510" s="192"/>
      <c r="L510" s="192"/>
      <c r="R510" s="1295">
        <f>ROUND('T3 ANSP SAR'!E172,$D$508)</f>
        <v>0</v>
      </c>
      <c r="S510" s="1295">
        <f>ROUND('T3 ANSP SAR'!F172,$D$508)</f>
        <v>0</v>
      </c>
      <c r="T510" s="1295">
        <f>ROUND('T3 ANSP SAR'!G172,$D$508)</f>
        <v>0</v>
      </c>
      <c r="U510" s="1295">
        <f>ROUND('T3 ANSP SAR'!H172,$D$508)</f>
        <v>0</v>
      </c>
      <c r="V510" s="1295">
        <f>ROUND('T3 ANSP SAR'!I172,$D$508)</f>
        <v>0</v>
      </c>
    </row>
    <row r="511" spans="1:25">
      <c r="A511" s="1303" t="s">
        <v>581</v>
      </c>
      <c r="B511" s="1288" t="s">
        <v>582</v>
      </c>
      <c r="C511" s="1301" t="s">
        <v>583</v>
      </c>
      <c r="D511" s="1263">
        <v>3</v>
      </c>
      <c r="E511" s="1283"/>
      <c r="F511" s="1283"/>
      <c r="G511" s="1283"/>
      <c r="H511" s="1283"/>
      <c r="I511" s="1283"/>
      <c r="J511" s="192"/>
      <c r="K511" s="192"/>
      <c r="L511" s="192"/>
      <c r="R511" s="1291" t="b">
        <f>ROUND('T2 ANSP SAR'!C90,$D$511)=ROUND('T3 ANSP SAR'!E165,$D$511)</f>
        <v>1</v>
      </c>
      <c r="S511" s="1291" t="b">
        <f>ROUND('T2 ANSP SAR'!D90,$D$511)=ROUND('T3 ANSP SAR'!F165,$D$511)</f>
        <v>1</v>
      </c>
      <c r="T511" s="1291" t="b">
        <f>ROUND('T2 ANSP SAR'!E90,$D$511)=ROUND('T3 ANSP SAR'!G165,$D$511)</f>
        <v>1</v>
      </c>
      <c r="U511" s="1291" t="b">
        <f>ROUND('T2 ANSP SAR'!F90,$D$511)=ROUND('T3 ANSP SAR'!H165,$D$511)</f>
        <v>1</v>
      </c>
      <c r="V511" s="1291" t="b">
        <f>ROUND('T2 ANSP SAR'!G90,$D$511)=ROUND('T3 ANSP SAR'!I165,$D$511)</f>
        <v>1</v>
      </c>
    </row>
    <row r="512" spans="1:25" outlineLevel="1">
      <c r="A512" s="1303"/>
      <c r="B512" s="1288"/>
      <c r="C512" s="1281" t="s">
        <v>558</v>
      </c>
      <c r="D512" s="1304"/>
      <c r="E512" s="1283"/>
      <c r="F512" s="1283"/>
      <c r="G512" s="1283"/>
      <c r="H512" s="1283"/>
      <c r="I512" s="1283"/>
      <c r="J512" s="192"/>
      <c r="K512" s="192"/>
      <c r="L512" s="192"/>
      <c r="R512" s="1295">
        <f>ROUND('T2 ANSP SAR'!C90,$D$511)</f>
        <v>0</v>
      </c>
      <c r="S512" s="1295">
        <f>ROUND('T2 ANSP SAR'!D90,$D$511)</f>
        <v>0</v>
      </c>
      <c r="T512" s="1295">
        <f>ROUND('T2 ANSP SAR'!E90,$D$511)</f>
        <v>0</v>
      </c>
      <c r="U512" s="1295">
        <f>ROUND('T2 ANSP SAR'!F90,$D$511)</f>
        <v>0</v>
      </c>
      <c r="V512" s="1295">
        <f>ROUND('T2 ANSP SAR'!G90,$D$511)</f>
        <v>0</v>
      </c>
    </row>
    <row r="513" spans="1:25" outlineLevel="1">
      <c r="A513" s="1303"/>
      <c r="B513" s="1288"/>
      <c r="C513" s="1281" t="s">
        <v>559</v>
      </c>
      <c r="D513" s="1304"/>
      <c r="E513" s="1283"/>
      <c r="F513" s="1283"/>
      <c r="G513" s="1283"/>
      <c r="H513" s="1283"/>
      <c r="I513" s="1283"/>
      <c r="J513" s="192"/>
      <c r="K513" s="192"/>
      <c r="L513" s="192"/>
      <c r="R513" s="1295">
        <f>ROUND('T3 ANSP SAR'!E165,$D$511)</f>
        <v>0</v>
      </c>
      <c r="S513" s="1295">
        <f>ROUND('T3 ANSP SAR'!F165,$D$511)</f>
        <v>0</v>
      </c>
      <c r="T513" s="1295">
        <f>ROUND('T3 ANSP SAR'!G165,$D$511)</f>
        <v>0</v>
      </c>
      <c r="U513" s="1295">
        <f>ROUND('T3 ANSP SAR'!H165,$D$511)</f>
        <v>0</v>
      </c>
      <c r="V513" s="1295">
        <f>ROUND('T3 ANSP SAR'!I165,$D$511)</f>
        <v>0</v>
      </c>
    </row>
    <row r="514" spans="1:25" s="1305" customFormat="1">
      <c r="A514" s="1287" t="s">
        <v>584</v>
      </c>
      <c r="B514" s="1288" t="s">
        <v>585</v>
      </c>
      <c r="C514" s="1301" t="s">
        <v>586</v>
      </c>
      <c r="D514" s="1263">
        <v>3</v>
      </c>
      <c r="E514" s="1283"/>
      <c r="F514" s="1283"/>
      <c r="G514" s="1283"/>
      <c r="H514" s="1283"/>
      <c r="I514" s="1283"/>
      <c r="R514" s="1291" t="b">
        <f>ROUND(SUM('T2 ANSP SAR'!C82:C90),$D$514)=ROUND('T3 ANSP SAR'!E175,$D$514)</f>
        <v>1</v>
      </c>
      <c r="S514" s="1291" t="b">
        <f>ROUND(SUM('T2 ANSP SAR'!D82:D90),$D$514)=ROUND('T3 ANSP SAR'!F175,$D$514)</f>
        <v>1</v>
      </c>
      <c r="T514" s="1291" t="b">
        <f>ROUND(SUM('T2 ANSP SAR'!E82:E90),$D$514)=ROUND('T3 ANSP SAR'!G175,$D$514)</f>
        <v>1</v>
      </c>
      <c r="U514" s="1291" t="b">
        <f>ROUND(SUM('T2 ANSP SAR'!F82:F90),$D$514)=ROUND('T3 ANSP SAR'!H175,$D$514)</f>
        <v>1</v>
      </c>
      <c r="V514" s="1291" t="b">
        <f>ROUND(SUM('T2 ANSP SAR'!G82:G90),$D$514)=ROUND('T3 ANSP SAR'!I175,$D$514)</f>
        <v>1</v>
      </c>
      <c r="W514" s="1283"/>
      <c r="X514" s="1283"/>
      <c r="Y514" s="1283"/>
    </row>
    <row r="515" spans="1:25" outlineLevel="1">
      <c r="A515" s="1288"/>
      <c r="B515" s="1288"/>
      <c r="C515" s="1281" t="s">
        <v>587</v>
      </c>
      <c r="D515" s="1304"/>
      <c r="E515" s="1283"/>
      <c r="F515" s="1283"/>
      <c r="G515" s="1283"/>
      <c r="H515" s="1283"/>
      <c r="I515" s="1283"/>
      <c r="J515" s="192"/>
      <c r="K515" s="192"/>
      <c r="L515" s="192"/>
      <c r="R515" s="1295">
        <f>ROUND(SUM('T2 ANSP SAR'!C82:C90),$D$514)</f>
        <v>21.818000000000001</v>
      </c>
      <c r="S515" s="1295">
        <f>ROUND(SUM('T2 ANSP SAR'!D82:D90),$D$514)</f>
        <v>-68.927999999999997</v>
      </c>
      <c r="T515" s="1295">
        <f>ROUND(SUM('T2 ANSP SAR'!E82:E90),$D$514)</f>
        <v>0</v>
      </c>
      <c r="U515" s="1295">
        <f>ROUND(SUM('T2 ANSP SAR'!F82:F90),$D$514)</f>
        <v>0</v>
      </c>
      <c r="V515" s="1295">
        <f>ROUND(SUM('T2 ANSP SAR'!G82:G90),$D$514)</f>
        <v>0</v>
      </c>
      <c r="W515" s="1283"/>
      <c r="X515" s="1283"/>
      <c r="Y515" s="1283"/>
    </row>
    <row r="516" spans="1:25" outlineLevel="1">
      <c r="A516" s="1288"/>
      <c r="B516" s="1288"/>
      <c r="C516" s="1281" t="s">
        <v>588</v>
      </c>
      <c r="D516" s="1304"/>
      <c r="E516" s="1283"/>
      <c r="F516" s="1283"/>
      <c r="G516" s="1283"/>
      <c r="H516" s="1283"/>
      <c r="I516" s="1283"/>
      <c r="J516" s="192"/>
      <c r="K516" s="192"/>
      <c r="L516" s="192"/>
      <c r="R516" s="1295">
        <f>ROUND('T3 ANSP SAR'!E175,$D$514)</f>
        <v>21.818000000000001</v>
      </c>
      <c r="S516" s="1295">
        <f>ROUND('T3 ANSP SAR'!F175,$D$514)</f>
        <v>-68.927999999999997</v>
      </c>
      <c r="T516" s="1295">
        <f>ROUND('T3 ANSP SAR'!G175,$D$514)</f>
        <v>0</v>
      </c>
      <c r="U516" s="1295">
        <f>ROUND('T3 ANSP SAR'!H175,$D$514)</f>
        <v>0</v>
      </c>
      <c r="V516" s="1295">
        <f>ROUND('T3 ANSP SAR'!I175,$D$514)</f>
        <v>0</v>
      </c>
      <c r="W516" s="1283"/>
      <c r="X516" s="1283"/>
      <c r="Y516" s="1283"/>
    </row>
    <row r="517" spans="1:25" s="1290" customFormat="1">
      <c r="A517" s="1287" t="s">
        <v>589</v>
      </c>
      <c r="B517" s="1288" t="s">
        <v>590</v>
      </c>
      <c r="C517" s="1289" t="s">
        <v>591</v>
      </c>
      <c r="D517" s="1263">
        <v>3</v>
      </c>
      <c r="E517" s="1283"/>
      <c r="F517" s="1283"/>
      <c r="G517" s="1283"/>
      <c r="H517" s="1283"/>
      <c r="I517" s="1283"/>
      <c r="R517" s="1291" t="b">
        <f>ROUND('T2 ANSP SAR'!C91,$D$517)=ROUND(SUM('T2 ANSP SAR'!C81:C90),$D$517)</f>
        <v>1</v>
      </c>
      <c r="S517" s="1291" t="b">
        <f>ROUND('T2 ANSP SAR'!D91,$D$517)=ROUND(SUM('T2 ANSP SAR'!D81:D90),$D$517)</f>
        <v>1</v>
      </c>
      <c r="T517" s="1291" t="b">
        <f>ROUND('T2 ANSP SAR'!E91,$D$517)=ROUND(SUM('T2 ANSP SAR'!E81:E90),$D$517)</f>
        <v>1</v>
      </c>
      <c r="U517" s="1291" t="b">
        <f>ROUND('T2 ANSP SAR'!F91,$D$517)=ROUND(SUM('T2 ANSP SAR'!F81:F90),$D$517)</f>
        <v>1</v>
      </c>
      <c r="V517" s="1291" t="b">
        <f>ROUND('T2 ANSP SAR'!G91,$D$517)=ROUND(SUM('T2 ANSP SAR'!G81:G90),$D$517)</f>
        <v>1</v>
      </c>
    </row>
    <row r="518" spans="1:25" s="1294" customFormat="1" outlineLevel="1">
      <c r="A518" s="1287"/>
      <c r="B518" s="1288"/>
      <c r="C518" s="1296" t="s">
        <v>592</v>
      </c>
      <c r="D518" s="1293"/>
      <c r="E518" s="1283"/>
      <c r="F518" s="1283"/>
      <c r="G518" s="1283"/>
      <c r="H518" s="1283"/>
      <c r="I518" s="1283"/>
      <c r="R518" s="1295">
        <f>ROUND('T2 ANSP SAR'!C91,$D$517)</f>
        <v>5728.4889999999996</v>
      </c>
      <c r="S518" s="1295">
        <f>ROUND('T2 ANSP SAR'!D91,$D$517)</f>
        <v>5715.4629999999997</v>
      </c>
      <c r="T518" s="1295">
        <f>ROUND('T2 ANSP SAR'!E91,$D$517)</f>
        <v>5858.5309999999999</v>
      </c>
      <c r="U518" s="1295">
        <f>ROUND('T2 ANSP SAR'!F91,$D$517)</f>
        <v>5946.8530000000001</v>
      </c>
      <c r="V518" s="1295">
        <f>ROUND('T2 ANSP SAR'!G91,$D$517)</f>
        <v>6053.5630000000001</v>
      </c>
    </row>
    <row r="519" spans="1:25" s="1294" customFormat="1" outlineLevel="1">
      <c r="A519" s="1287"/>
      <c r="B519" s="1288"/>
      <c r="C519" s="1265" t="s">
        <v>593</v>
      </c>
      <c r="D519" s="1293"/>
      <c r="E519" s="1283"/>
      <c r="F519" s="1283"/>
      <c r="G519" s="1283"/>
      <c r="H519" s="1283"/>
      <c r="I519" s="1283"/>
      <c r="R519" s="1295">
        <f>ROUND(SUM('T2 ANSP SAR'!C81:C90),$D$517)</f>
        <v>5728.4889999999996</v>
      </c>
      <c r="S519" s="1295">
        <f>ROUND(SUM('T2 ANSP SAR'!D81:D90),$D$517)</f>
        <v>5715.4629999999997</v>
      </c>
      <c r="T519" s="1295">
        <f>ROUND(SUM('T2 ANSP SAR'!E81:E90),$D$517)</f>
        <v>5858.5309999999999</v>
      </c>
      <c r="U519" s="1295">
        <f>ROUND(SUM('T2 ANSP SAR'!F81:F90),$D$517)</f>
        <v>5946.8530000000001</v>
      </c>
      <c r="V519" s="1295">
        <f>ROUND(SUM('T2 ANSP SAR'!G81:G90),$D$517)</f>
        <v>6053.5630000000001</v>
      </c>
    </row>
    <row r="520" spans="1:25" s="1290" customFormat="1">
      <c r="A520" s="1287" t="s">
        <v>594</v>
      </c>
      <c r="B520" s="1288" t="s">
        <v>595</v>
      </c>
      <c r="C520" s="1289" t="s">
        <v>596</v>
      </c>
      <c r="D520" s="1263">
        <v>3</v>
      </c>
      <c r="E520" s="1283"/>
      <c r="F520" s="1283"/>
      <c r="G520" s="1283"/>
      <c r="H520" s="1283"/>
      <c r="I520" s="1283"/>
      <c r="R520" s="1291" t="b">
        <f>ROUND('T2 ANSP SAR'!C92,$D$520)=ROUND('T2 ANSP SAR'!C38,$D$520)</f>
        <v>1</v>
      </c>
      <c r="S520" s="1291" t="b">
        <f>ROUND('T2 ANSP SAR'!D92,$D$520)=ROUND('T2 ANSP SAR'!D38,$D$520)</f>
        <v>1</v>
      </c>
      <c r="T520" s="1291" t="b">
        <f>ROUND('T2 ANSP SAR'!E92,$D$520)=ROUND('T2 ANSP SAR'!E38,$D$520)</f>
        <v>1</v>
      </c>
      <c r="U520" s="1291" t="b">
        <f>ROUND('T2 ANSP SAR'!F92,$D$520)=ROUND('T2 ANSP SAR'!F38,$D$520)</f>
        <v>1</v>
      </c>
      <c r="V520" s="1291" t="b">
        <f>ROUND('T2 ANSP SAR'!G92,$D$520)=ROUND('T2 ANSP SAR'!G38,$D$520)</f>
        <v>1</v>
      </c>
    </row>
    <row r="521" spans="1:25" s="1294" customFormat="1" outlineLevel="1">
      <c r="A521" s="1287"/>
      <c r="B521" s="1288"/>
      <c r="C521" s="1292" t="s">
        <v>597</v>
      </c>
      <c r="D521" s="1293"/>
      <c r="E521" s="1283"/>
      <c r="F521" s="1283"/>
      <c r="G521" s="1283"/>
      <c r="H521" s="1283"/>
      <c r="I521" s="1283"/>
      <c r="R521" s="1295">
        <f>ROUND('T2 ANSP SAR'!C92,$D$520)</f>
        <v>4082.25</v>
      </c>
      <c r="S521" s="1295">
        <f>ROUND('T2 ANSP SAR'!D92,$D$520)</f>
        <v>4167.7110000000002</v>
      </c>
      <c r="T521" s="1295">
        <f>ROUND('T2 ANSP SAR'!E92,$D$520)</f>
        <v>4253.1719999999996</v>
      </c>
      <c r="U521" s="1295">
        <f>ROUND('T2 ANSP SAR'!F92,$D$520)</f>
        <v>4326.7079999999996</v>
      </c>
      <c r="V521" s="1295">
        <f>ROUND('T2 ANSP SAR'!G92,$D$520)</f>
        <v>4402.232</v>
      </c>
    </row>
    <row r="522" spans="1:25" s="1294" customFormat="1" outlineLevel="1">
      <c r="A522" s="1287"/>
      <c r="B522" s="1288"/>
      <c r="C522" s="1292" t="s">
        <v>598</v>
      </c>
      <c r="D522" s="1293"/>
      <c r="E522" s="1283"/>
      <c r="F522" s="1283"/>
      <c r="G522" s="1283"/>
      <c r="H522" s="1283"/>
      <c r="I522" s="1283"/>
      <c r="R522" s="1295">
        <f>ROUND('T2 ANSP SAR'!C38,$D$520)</f>
        <v>4082.25</v>
      </c>
      <c r="S522" s="1295">
        <f>ROUND('T2 ANSP SAR'!D38,$D$520)</f>
        <v>4167.7110000000002</v>
      </c>
      <c r="T522" s="1295">
        <f>ROUND('T2 ANSP SAR'!E38,$D$520)</f>
        <v>4253.1719999999996</v>
      </c>
      <c r="U522" s="1295">
        <f>ROUND('T2 ANSP SAR'!F38,$D$520)</f>
        <v>4326.7079999999996</v>
      </c>
      <c r="V522" s="1295">
        <f>ROUND('T2 ANSP SAR'!G38,$D$520)</f>
        <v>4402.232</v>
      </c>
    </row>
    <row r="523" spans="1:25" s="1290" customFormat="1">
      <c r="A523" s="1287" t="s">
        <v>599</v>
      </c>
      <c r="B523" s="1288" t="s">
        <v>600</v>
      </c>
      <c r="C523" s="1289" t="s">
        <v>601</v>
      </c>
      <c r="D523" s="1263">
        <v>2</v>
      </c>
      <c r="E523" s="1283"/>
      <c r="F523" s="1283"/>
      <c r="G523" s="1283"/>
      <c r="H523" s="1283"/>
      <c r="I523" s="1283"/>
      <c r="R523" s="1306" t="b">
        <f>ROUND('T2 ANSP SAR'!C93,$D$523)=ROUND('T2 ANSP SAR'!C91/'T2 ANSP SAR'!C92,$D$523)</f>
        <v>1</v>
      </c>
      <c r="S523" s="1306" t="b">
        <f>ROUND('T2 ANSP SAR'!D93,$D$523)=ROUND('T2 ANSP SAR'!D91/'T2 ANSP SAR'!D92,$D$523)</f>
        <v>1</v>
      </c>
      <c r="T523" s="1306" t="b">
        <f>ROUND('T2 ANSP SAR'!E93,$D$523)=ROUND('T2 ANSP SAR'!E91/'T2 ANSP SAR'!E92,$D$523)</f>
        <v>1</v>
      </c>
      <c r="U523" s="1306" t="b">
        <f>ROUND('T2 ANSP SAR'!F93,$D$523)=ROUND('T2 ANSP SAR'!F91/'T2 ANSP SAR'!F92,$D$523)</f>
        <v>1</v>
      </c>
      <c r="V523" s="1306" t="b">
        <f>ROUND('T2 ANSP SAR'!G93,$D$523)=ROUND('T2 ANSP SAR'!G91/'T2 ANSP SAR'!G92,$D$523)</f>
        <v>1</v>
      </c>
    </row>
    <row r="524" spans="1:25" s="1294" customFormat="1" outlineLevel="1">
      <c r="A524" s="1287"/>
      <c r="B524" s="1288"/>
      <c r="C524" s="1292" t="s">
        <v>602</v>
      </c>
      <c r="D524" s="1293"/>
      <c r="E524" s="1283"/>
      <c r="F524" s="1283"/>
      <c r="G524" s="1283"/>
      <c r="H524" s="1283"/>
      <c r="I524" s="1283"/>
      <c r="R524" s="1297">
        <f>ROUND('T2 ANSP SAR'!C93,$D$523)</f>
        <v>1.4</v>
      </c>
      <c r="S524" s="1297">
        <f>ROUND('T2 ANSP SAR'!D93,$D$523)</f>
        <v>1.37</v>
      </c>
      <c r="T524" s="1297">
        <f>ROUND('T2 ANSP SAR'!E93,$D$523)</f>
        <v>1.38</v>
      </c>
      <c r="U524" s="1297">
        <f>ROUND('T2 ANSP SAR'!F93,$D$523)</f>
        <v>1.37</v>
      </c>
      <c r="V524" s="1297">
        <f>ROUND('T2 ANSP SAR'!G93,$D$523)</f>
        <v>1.38</v>
      </c>
    </row>
    <row r="525" spans="1:25" s="1294" customFormat="1" outlineLevel="1">
      <c r="A525" s="1287"/>
      <c r="B525" s="1288"/>
      <c r="C525" s="1265" t="s">
        <v>603</v>
      </c>
      <c r="D525" s="1293"/>
      <c r="E525" s="1283"/>
      <c r="F525" s="1283"/>
      <c r="G525" s="1283"/>
      <c r="H525" s="1283"/>
      <c r="I525" s="1283"/>
      <c r="R525" s="1297">
        <f>ROUND('T2 ANSP SAR'!C91/'T2 ANSP SAR'!C92,$D$523)</f>
        <v>1.4</v>
      </c>
      <c r="S525" s="1297">
        <f>ROUND('T2 ANSP SAR'!D91/'T2 ANSP SAR'!D92,$D$523)</f>
        <v>1.37</v>
      </c>
      <c r="T525" s="1297">
        <f>ROUND('T2 ANSP SAR'!E91/'T2 ANSP SAR'!E92,$D$523)</f>
        <v>1.38</v>
      </c>
      <c r="U525" s="1297">
        <f>ROUND('T2 ANSP SAR'!F91/'T2 ANSP SAR'!F92,$D$523)</f>
        <v>1.37</v>
      </c>
      <c r="V525" s="1297">
        <f>ROUND('T2 ANSP SAR'!G91/'T2 ANSP SAR'!G92,$D$523)</f>
        <v>1.38</v>
      </c>
    </row>
    <row r="526" spans="1:25" s="1290" customFormat="1">
      <c r="A526" s="1287" t="s">
        <v>604</v>
      </c>
      <c r="B526" s="1288" t="s">
        <v>605</v>
      </c>
      <c r="C526" s="1289" t="s">
        <v>606</v>
      </c>
      <c r="D526" s="1263">
        <v>2</v>
      </c>
      <c r="E526" s="1283"/>
      <c r="F526" s="1283"/>
      <c r="G526" s="1283"/>
      <c r="H526" s="1283"/>
      <c r="I526" s="1283"/>
      <c r="R526" s="1306" t="b">
        <f>ROUND('T2 ANSP SAR'!C96,$D$526)=ROUND('T2 ANSP SAR'!C93-'T2 ANSP SAR'!C94,$D$526)</f>
        <v>1</v>
      </c>
      <c r="S526" s="1306" t="b">
        <f>ROUND('T2 ANSP SAR'!D96,$D$526)=ROUND('T2 ANSP SAR'!D93-'T2 ANSP SAR'!D94,$D$526)</f>
        <v>1</v>
      </c>
      <c r="T526" s="1306" t="b">
        <f>ROUND('T2 ANSP SAR'!E96,$D$526)=ROUND('T2 ANSP SAR'!E93-'T2 ANSP SAR'!E94,$D$526)</f>
        <v>1</v>
      </c>
      <c r="U526" s="1306" t="b">
        <f>ROUND('T2 ANSP SAR'!F96,$D$526)=ROUND('T2 ANSP SAR'!F93-'T2 ANSP SAR'!F94,$D$526)</f>
        <v>1</v>
      </c>
      <c r="V526" s="1306" t="b">
        <f>ROUND('T2 ANSP SAR'!G96,$D$526)=ROUND('T2 ANSP SAR'!G93-'T2 ANSP SAR'!G94,$D$526)</f>
        <v>1</v>
      </c>
    </row>
    <row r="527" spans="1:25" s="1294" customFormat="1" outlineLevel="1">
      <c r="A527" s="1287"/>
      <c r="B527" s="1288"/>
      <c r="C527" s="1292" t="s">
        <v>607</v>
      </c>
      <c r="D527" s="1293"/>
      <c r="E527" s="1283"/>
      <c r="F527" s="1283"/>
      <c r="G527" s="1283"/>
      <c r="H527" s="1283"/>
      <c r="I527" s="1283"/>
      <c r="R527" s="1297">
        <f>ROUND('T2 ANSP SAR'!C96,$D$526)</f>
        <v>1.4</v>
      </c>
      <c r="S527" s="1297">
        <f>ROUND('T2 ANSP SAR'!D96,$D$526)</f>
        <v>1.37</v>
      </c>
      <c r="T527" s="1297">
        <f>ROUND('T2 ANSP SAR'!E96,$D$526)</f>
        <v>1.38</v>
      </c>
      <c r="U527" s="1297">
        <f>ROUND('T2 ANSP SAR'!F96,$D$526)</f>
        <v>1.37</v>
      </c>
      <c r="V527" s="1297">
        <f>ROUND('T2 ANSP SAR'!G96,$D$526)</f>
        <v>1.38</v>
      </c>
    </row>
    <row r="528" spans="1:25" s="1294" customFormat="1" outlineLevel="1">
      <c r="A528" s="1287"/>
      <c r="B528" s="1288"/>
      <c r="C528" s="1292" t="s">
        <v>608</v>
      </c>
      <c r="D528" s="1293"/>
      <c r="E528" s="1283"/>
      <c r="F528" s="1283"/>
      <c r="G528" s="1283"/>
      <c r="H528" s="1283"/>
      <c r="I528" s="1283"/>
      <c r="R528" s="1297">
        <f>ROUND('T2 ANSP SAR'!C93-'T2 ANSP SAR'!C94,$D$526)</f>
        <v>1.4</v>
      </c>
      <c r="S528" s="1297">
        <f>ROUND('T2 ANSP SAR'!D93-'T2 ANSP SAR'!D94,$D$526)</f>
        <v>1.37</v>
      </c>
      <c r="T528" s="1297">
        <f>ROUND('T2 ANSP SAR'!E93-'T2 ANSP SAR'!E94,$D$526)</f>
        <v>1.38</v>
      </c>
      <c r="U528" s="1297">
        <f>ROUND('T2 ANSP SAR'!F93-'T2 ANSP SAR'!F94,$D$526)</f>
        <v>1.37</v>
      </c>
      <c r="V528" s="1297">
        <f>ROUND('T2 ANSP SAR'!G93-'T2 ANSP SAR'!G94,$D$526)</f>
        <v>1.38</v>
      </c>
    </row>
    <row r="529" spans="1:22" s="1286" customFormat="1" ht="18.75">
      <c r="A529" s="202" t="s">
        <v>76</v>
      </c>
      <c r="B529" s="203" t="s">
        <v>77</v>
      </c>
      <c r="C529" s="204" t="s">
        <v>625</v>
      </c>
      <c r="D529" s="1284"/>
      <c r="E529" s="1285"/>
      <c r="F529" s="1285"/>
      <c r="G529" s="1285"/>
      <c r="H529" s="1285"/>
      <c r="I529" s="1285"/>
      <c r="J529" s="1285"/>
      <c r="K529" s="1285"/>
      <c r="L529" s="1285"/>
      <c r="M529" s="1285"/>
      <c r="N529" s="1285"/>
      <c r="O529" s="1285"/>
      <c r="P529" s="1285"/>
      <c r="Q529" s="1285"/>
      <c r="R529" s="1285"/>
      <c r="S529" s="1285"/>
      <c r="T529" s="1285"/>
      <c r="U529" s="1285"/>
      <c r="V529" s="1285"/>
    </row>
    <row r="530" spans="1:22" s="1290" customFormat="1">
      <c r="A530" s="1287" t="s">
        <v>479</v>
      </c>
      <c r="B530" s="1288" t="s">
        <v>448</v>
      </c>
      <c r="C530" s="1289" t="s">
        <v>480</v>
      </c>
      <c r="D530" s="1263">
        <v>3</v>
      </c>
      <c r="E530" s="1283"/>
      <c r="F530" s="1283"/>
      <c r="G530" s="1283"/>
      <c r="H530" s="1283"/>
      <c r="I530" s="1283"/>
      <c r="R530" s="1291" t="b">
        <f>ROUND('T2 MET'!C12,$D$530)=ROUND('T1 MET'!K61,$D$530)</f>
        <v>1</v>
      </c>
      <c r="S530" s="1291" t="b">
        <f>ROUND('T2 MET'!D12,$D$530)=ROUND('T1 MET'!L61,$D$530)</f>
        <v>1</v>
      </c>
      <c r="T530" s="1291" t="b">
        <f>ROUND('T2 MET'!E12,$D$530)=ROUND('T1 MET'!M61,$D$530)</f>
        <v>1</v>
      </c>
      <c r="U530" s="1291" t="b">
        <f>ROUND('T2 MET'!F12,$D$530)=ROUND('T1 MET'!N61,$D$530)</f>
        <v>1</v>
      </c>
      <c r="V530" s="1291" t="b">
        <f>ROUND('T2 MET'!G12,$D$530)=ROUND('T1 MET'!O61,$D$530)</f>
        <v>1</v>
      </c>
    </row>
    <row r="531" spans="1:22" s="1294" customFormat="1" outlineLevel="1">
      <c r="A531" s="1287"/>
      <c r="B531" s="1288"/>
      <c r="C531" s="1292" t="s">
        <v>481</v>
      </c>
      <c r="D531" s="1293"/>
      <c r="E531" s="1283"/>
      <c r="F531" s="1283"/>
      <c r="G531" s="1283"/>
      <c r="H531" s="1283"/>
      <c r="I531" s="1283"/>
      <c r="R531" s="1295">
        <f>ROUND('T2 MET'!C12,$D$530)</f>
        <v>5494.1580000000004</v>
      </c>
      <c r="S531" s="1295">
        <f>ROUND('T2 MET'!D12,$D$530)</f>
        <v>5610.442</v>
      </c>
      <c r="T531" s="1295">
        <f>ROUND('T2 MET'!E12,$D$530)</f>
        <v>5729.8609999999999</v>
      </c>
      <c r="U531" s="1295">
        <f>ROUND('T2 MET'!F12,$D$530)</f>
        <v>5851.8869999999997</v>
      </c>
      <c r="V531" s="1295">
        <f>ROUND('T2 MET'!G12,$D$530)</f>
        <v>5976.5810000000001</v>
      </c>
    </row>
    <row r="532" spans="1:22" s="1294" customFormat="1" outlineLevel="1">
      <c r="A532" s="1287"/>
      <c r="B532" s="1288"/>
      <c r="C532" s="1292" t="s">
        <v>482</v>
      </c>
      <c r="D532" s="1293"/>
      <c r="E532" s="1283"/>
      <c r="F532" s="1283"/>
      <c r="G532" s="1283"/>
      <c r="H532" s="1283"/>
      <c r="I532" s="1283"/>
      <c r="R532" s="1295">
        <f>ROUND('T1 MET'!K61,$D$530)</f>
        <v>5494.1580000000004</v>
      </c>
      <c r="S532" s="1295">
        <f>ROUND('T1 MET'!L61,$D$530)</f>
        <v>5610.442</v>
      </c>
      <c r="T532" s="1295">
        <f>ROUND('T1 MET'!M61,$D$530)</f>
        <v>5729.8609999999999</v>
      </c>
      <c r="U532" s="1295">
        <f>ROUND('T1 MET'!N61,$D$530)</f>
        <v>5851.8869999999997</v>
      </c>
      <c r="V532" s="1295">
        <f>ROUND('T1 MET'!O61,$D$530)</f>
        <v>5976.5810000000001</v>
      </c>
    </row>
    <row r="533" spans="1:22" s="1290" customFormat="1">
      <c r="A533" s="1287" t="s">
        <v>483</v>
      </c>
      <c r="B533" s="1288" t="s">
        <v>113</v>
      </c>
      <c r="C533" s="1289" t="s">
        <v>484</v>
      </c>
      <c r="D533" s="1263">
        <v>3</v>
      </c>
      <c r="E533" s="1283"/>
      <c r="F533" s="1283"/>
      <c r="G533" s="1283"/>
      <c r="H533" s="1283"/>
      <c r="I533" s="1283"/>
      <c r="R533" s="1291" t="b">
        <f>ROUND('T2 MET'!C15,$D$533)=ROUND('T1 MET'!K61-'T1 MET'!K15-'T1 MET'!K16,$D$533)</f>
        <v>1</v>
      </c>
      <c r="S533" s="1291" t="b">
        <f>ROUND('T2 MET'!D15,$D$533)=ROUND('T1 MET'!L61-'T1 MET'!L15-'T1 MET'!L16,$D$533)</f>
        <v>1</v>
      </c>
      <c r="T533" s="1291" t="b">
        <f>ROUND('T2 MET'!E15,$D$533)=ROUND('T1 MET'!M61-'T1 MET'!M15-'T1 MET'!M16,$D$533)</f>
        <v>1</v>
      </c>
      <c r="U533" s="1291" t="b">
        <f>ROUND('T2 MET'!F15,$D$533)=ROUND('T1 MET'!N61-'T1 MET'!N15-'T1 MET'!N16,$D$533)</f>
        <v>1</v>
      </c>
      <c r="V533" s="1291" t="b">
        <f>ROUND('T2 MET'!G15,$D$533)=ROUND('T1 MET'!O61-'T1 MET'!O15-'T1 MET'!O16,$D$533)</f>
        <v>1</v>
      </c>
    </row>
    <row r="534" spans="1:22" s="1294" customFormat="1" outlineLevel="1">
      <c r="A534" s="1287"/>
      <c r="B534" s="1288"/>
      <c r="C534" s="1292" t="s">
        <v>485</v>
      </c>
      <c r="D534" s="1293"/>
      <c r="E534" s="1283"/>
      <c r="F534" s="1283"/>
      <c r="G534" s="1283"/>
      <c r="H534" s="1283"/>
      <c r="I534" s="1283"/>
      <c r="R534" s="1295">
        <f>ROUND('T2 MET'!C15,$D$533)</f>
        <v>4738.7380000000003</v>
      </c>
      <c r="S534" s="1295">
        <f>ROUND('T2 MET'!D15,$D$533)</f>
        <v>4841.5010000000002</v>
      </c>
      <c r="T534" s="1295">
        <f>ROUND('T2 MET'!E15,$D$533)</f>
        <v>4947.0010000000002</v>
      </c>
      <c r="U534" s="1295">
        <f>ROUND('T2 MET'!F15,$D$533)</f>
        <v>5054.8580000000002</v>
      </c>
      <c r="V534" s="1295">
        <f>ROUND('T2 MET'!G15,$D$533)</f>
        <v>5165.1260000000002</v>
      </c>
    </row>
    <row r="535" spans="1:22" s="1294" customFormat="1" outlineLevel="1">
      <c r="A535" s="1287"/>
      <c r="B535" s="1288"/>
      <c r="C535" s="1292" t="s">
        <v>486</v>
      </c>
      <c r="D535" s="1293"/>
      <c r="E535" s="1283"/>
      <c r="F535" s="1283"/>
      <c r="G535" s="1283"/>
      <c r="H535" s="1283"/>
      <c r="I535" s="1283"/>
      <c r="R535" s="1295">
        <f>ROUND('T1 MET'!K61-'T1 MET'!K15-'T1 MET'!K16,$D$533)</f>
        <v>4738.7380000000003</v>
      </c>
      <c r="S535" s="1295">
        <f>ROUND('T1 MET'!L61-'T1 MET'!L15-'T1 MET'!L16,$D$533)</f>
        <v>4841.5010000000002</v>
      </c>
      <c r="T535" s="1295">
        <f>ROUND('T1 MET'!M61-'T1 MET'!M15-'T1 MET'!M16,$D$533)</f>
        <v>4947.0010000000002</v>
      </c>
      <c r="U535" s="1295">
        <f>ROUND('T1 MET'!N61-'T1 MET'!N15-'T1 MET'!N16,$D$533)</f>
        <v>5054.8580000000002</v>
      </c>
      <c r="V535" s="1295">
        <f>ROUND('T1 MET'!O61-'T1 MET'!O15-'T1 MET'!O16,$D$533)</f>
        <v>5165.1260000000002</v>
      </c>
    </row>
    <row r="536" spans="1:22" s="1290" customFormat="1">
      <c r="A536" s="1287" t="s">
        <v>487</v>
      </c>
      <c r="B536" s="1288" t="s">
        <v>488</v>
      </c>
      <c r="C536" s="1289" t="s">
        <v>489</v>
      </c>
      <c r="D536" s="1293"/>
      <c r="E536" s="1283"/>
      <c r="F536" s="1283"/>
      <c r="G536" s="1283"/>
      <c r="H536" s="1283"/>
      <c r="I536" s="1283"/>
      <c r="R536" s="1291" t="b">
        <f>'T2 MET'!C16='T1 MET'!K65</f>
        <v>1</v>
      </c>
      <c r="S536" s="1291" t="b">
        <f>'T2 MET'!D16='T1 MET'!L65</f>
        <v>1</v>
      </c>
      <c r="T536" s="1291" t="b">
        <f>'T2 MET'!E16='T1 MET'!M65</f>
        <v>1</v>
      </c>
      <c r="U536" s="1291" t="b">
        <f>'T2 MET'!F16='T1 MET'!N65</f>
        <v>1</v>
      </c>
      <c r="V536" s="1291" t="b">
        <f>'T2 MET'!G16='T1 MET'!O65</f>
        <v>1</v>
      </c>
    </row>
    <row r="537" spans="1:22" s="1294" customFormat="1" outlineLevel="1">
      <c r="A537" s="1287"/>
      <c r="B537" s="1288"/>
      <c r="C537" s="1296" t="s">
        <v>490</v>
      </c>
      <c r="D537" s="1293"/>
      <c r="E537" s="1283"/>
      <c r="F537" s="1283"/>
      <c r="G537" s="1283"/>
      <c r="H537" s="1283"/>
      <c r="I537" s="1283"/>
      <c r="R537" s="1297">
        <f>'T2 MET'!C16</f>
        <v>103.22916119999998</v>
      </c>
      <c r="S537" s="1297">
        <f>'T2 MET'!D16</f>
        <v>104.98405694039997</v>
      </c>
      <c r="T537" s="1297">
        <f>'T2 MET'!E16</f>
        <v>106.87376996532717</v>
      </c>
      <c r="U537" s="1297">
        <f>'T2 MET'!F16</f>
        <v>108.90437159466838</v>
      </c>
      <c r="V537" s="1297">
        <f>'T2 MET'!G16</f>
        <v>111.08245902656175</v>
      </c>
    </row>
    <row r="538" spans="1:22" s="1294" customFormat="1" outlineLevel="1">
      <c r="A538" s="1287"/>
      <c r="B538" s="1288"/>
      <c r="C538" s="1296" t="s">
        <v>491</v>
      </c>
      <c r="D538" s="1293"/>
      <c r="E538" s="1283"/>
      <c r="F538" s="1283"/>
      <c r="G538" s="1283"/>
      <c r="H538" s="1283"/>
      <c r="I538" s="1283"/>
      <c r="R538" s="1297">
        <f>'T1 MET'!K65</f>
        <v>103.22916119999998</v>
      </c>
      <c r="S538" s="1297">
        <f>'T1 MET'!L65</f>
        <v>104.98405694039997</v>
      </c>
      <c r="T538" s="1297">
        <f>'T1 MET'!M65</f>
        <v>106.87376996532717</v>
      </c>
      <c r="U538" s="1297">
        <f>'T1 MET'!N65</f>
        <v>108.90437159466838</v>
      </c>
      <c r="V538" s="1297">
        <f>'T1 MET'!O65</f>
        <v>111.08245902656175</v>
      </c>
    </row>
    <row r="539" spans="1:22" s="1290" customFormat="1">
      <c r="A539" s="1287" t="s">
        <v>492</v>
      </c>
      <c r="B539" s="1288" t="s">
        <v>493</v>
      </c>
      <c r="C539" s="1289" t="s">
        <v>494</v>
      </c>
      <c r="D539" s="1293"/>
      <c r="E539" s="1283"/>
      <c r="F539" s="1283"/>
      <c r="G539" s="1283"/>
      <c r="H539" s="1283"/>
      <c r="I539" s="1283"/>
      <c r="J539" s="1283"/>
      <c r="K539" s="1283"/>
      <c r="L539" s="1283"/>
      <c r="M539" s="1283"/>
      <c r="N539" s="1283"/>
      <c r="O539" s="1283"/>
    </row>
    <row r="540" spans="1:22" s="1294" customFormat="1" outlineLevel="1">
      <c r="A540" s="1287"/>
      <c r="B540" s="1288"/>
      <c r="C540" s="1296" t="s">
        <v>495</v>
      </c>
      <c r="D540" s="1293"/>
      <c r="E540" s="1283"/>
      <c r="F540" s="1283"/>
      <c r="G540" s="1283"/>
      <c r="H540" s="1283"/>
      <c r="I540" s="1283"/>
      <c r="J540" s="1283"/>
      <c r="K540" s="1283"/>
      <c r="L540" s="1283"/>
      <c r="M540" s="1283"/>
      <c r="N540" s="1283"/>
      <c r="O540" s="1283"/>
    </row>
    <row r="541" spans="1:22" s="1294" customFormat="1" outlineLevel="1">
      <c r="A541" s="1287"/>
      <c r="B541" s="1288"/>
      <c r="C541" s="1296" t="s">
        <v>496</v>
      </c>
      <c r="D541" s="1293"/>
      <c r="E541" s="1283"/>
      <c r="F541" s="1283"/>
      <c r="G541" s="1283"/>
      <c r="H541" s="1283"/>
      <c r="I541" s="1283"/>
      <c r="J541" s="1283"/>
      <c r="K541" s="1283"/>
      <c r="L541" s="1283"/>
      <c r="M541" s="1283"/>
      <c r="N541" s="1283"/>
      <c r="O541" s="1283"/>
    </row>
    <row r="542" spans="1:22" s="1290" customFormat="1">
      <c r="A542" s="1287" t="s">
        <v>497</v>
      </c>
      <c r="B542" s="1288" t="s">
        <v>498</v>
      </c>
      <c r="C542" s="1289" t="s">
        <v>499</v>
      </c>
      <c r="D542" s="1293"/>
      <c r="E542" s="1283"/>
      <c r="F542" s="1283"/>
      <c r="G542" s="1283"/>
      <c r="H542" s="1283"/>
      <c r="I542" s="1283"/>
      <c r="J542" s="1283"/>
      <c r="K542" s="1283"/>
      <c r="L542" s="1283"/>
      <c r="M542" s="1283"/>
      <c r="N542" s="1283"/>
      <c r="O542" s="1283"/>
    </row>
    <row r="543" spans="1:22" s="1294" customFormat="1" outlineLevel="1">
      <c r="A543" s="1287"/>
      <c r="B543" s="1288"/>
      <c r="C543" s="1296" t="s">
        <v>500</v>
      </c>
      <c r="D543" s="1293"/>
      <c r="E543" s="1283"/>
      <c r="F543" s="1283"/>
      <c r="G543" s="1283"/>
      <c r="H543" s="1283"/>
      <c r="I543" s="1283"/>
      <c r="J543" s="1283"/>
      <c r="K543" s="1283"/>
      <c r="L543" s="1283"/>
      <c r="M543" s="1283"/>
      <c r="N543" s="1283"/>
      <c r="O543" s="1283"/>
    </row>
    <row r="544" spans="1:22" s="1294" customFormat="1" outlineLevel="1">
      <c r="A544" s="1287"/>
      <c r="B544" s="1288"/>
      <c r="C544" s="1296" t="s">
        <v>501</v>
      </c>
      <c r="D544" s="1293"/>
      <c r="E544" s="1283"/>
      <c r="F544" s="1283"/>
      <c r="G544" s="1283"/>
      <c r="H544" s="1283"/>
      <c r="I544" s="1283"/>
      <c r="J544" s="1283"/>
      <c r="K544" s="1283"/>
      <c r="L544" s="1283"/>
      <c r="M544" s="1283"/>
      <c r="N544" s="1283"/>
      <c r="O544" s="1283"/>
    </row>
    <row r="545" spans="1:22" s="1290" customFormat="1">
      <c r="A545" s="1287" t="s">
        <v>502</v>
      </c>
      <c r="B545" s="1288">
        <v>2.5</v>
      </c>
      <c r="C545" s="1298" t="s">
        <v>503</v>
      </c>
      <c r="D545" s="1263">
        <v>3</v>
      </c>
      <c r="E545" s="1283"/>
      <c r="F545" s="1283"/>
      <c r="G545" s="1283"/>
      <c r="H545" s="1283"/>
      <c r="I545" s="1283"/>
      <c r="J545" s="1283"/>
      <c r="K545" s="1283"/>
      <c r="L545" s="1283"/>
      <c r="M545" s="1283"/>
      <c r="N545" s="1283"/>
    </row>
    <row r="546" spans="1:22" s="1294" customFormat="1" outlineLevel="1">
      <c r="A546" s="1287"/>
      <c r="B546" s="1288"/>
      <c r="C546" s="1299" t="s">
        <v>504</v>
      </c>
      <c r="D546" s="1300"/>
      <c r="E546" s="1283"/>
      <c r="G546" s="1283"/>
      <c r="H546" s="1283"/>
      <c r="I546" s="1283"/>
      <c r="J546" s="1283"/>
      <c r="K546" s="1283"/>
      <c r="L546" s="1283"/>
      <c r="M546" s="1283"/>
      <c r="N546" s="1283"/>
    </row>
    <row r="547" spans="1:22" s="1294" customFormat="1" outlineLevel="1">
      <c r="A547" s="1287"/>
      <c r="B547" s="1288"/>
      <c r="C547" s="1299" t="s">
        <v>505</v>
      </c>
      <c r="D547" s="1300"/>
      <c r="E547" s="1283"/>
      <c r="F547" s="1283"/>
      <c r="G547" s="1283"/>
      <c r="H547" s="1283"/>
      <c r="I547" s="1283"/>
      <c r="J547" s="1283"/>
      <c r="K547" s="1283"/>
      <c r="L547" s="1283"/>
      <c r="M547" s="1283"/>
      <c r="N547" s="1283"/>
    </row>
    <row r="548" spans="1:22" s="1290" customFormat="1">
      <c r="A548" s="1287" t="s">
        <v>506</v>
      </c>
      <c r="B548" s="1288" t="s">
        <v>157</v>
      </c>
      <c r="C548" s="1289" t="s">
        <v>507</v>
      </c>
      <c r="D548" s="1263">
        <v>3</v>
      </c>
      <c r="E548" s="1283"/>
      <c r="F548" s="1283"/>
      <c r="G548" s="1283"/>
      <c r="H548" s="1283"/>
      <c r="I548" s="1283"/>
      <c r="J548" s="1283"/>
      <c r="K548" s="1283"/>
      <c r="L548" s="1283"/>
      <c r="M548" s="1283"/>
      <c r="N548" s="1283"/>
    </row>
    <row r="549" spans="1:22" s="1294" customFormat="1" outlineLevel="1">
      <c r="A549" s="1287"/>
      <c r="B549" s="1288"/>
      <c r="C549" s="1296" t="s">
        <v>508</v>
      </c>
      <c r="D549" s="1293"/>
      <c r="E549" s="1283"/>
      <c r="F549" s="1283"/>
      <c r="G549" s="1283"/>
      <c r="H549" s="1283"/>
      <c r="I549" s="1283"/>
      <c r="J549" s="1283"/>
      <c r="K549" s="1283"/>
      <c r="L549" s="1283"/>
      <c r="M549" s="1283"/>
      <c r="N549" s="1283"/>
    </row>
    <row r="550" spans="1:22" s="1294" customFormat="1" outlineLevel="1">
      <c r="A550" s="1287"/>
      <c r="B550" s="1288"/>
      <c r="C550" s="1265" t="s">
        <v>509</v>
      </c>
      <c r="D550" s="1293"/>
      <c r="E550" s="1283"/>
      <c r="F550" s="1283"/>
      <c r="G550" s="1283"/>
      <c r="H550" s="1283"/>
      <c r="I550" s="1283"/>
      <c r="J550" s="1283"/>
      <c r="K550" s="1283"/>
      <c r="L550" s="1283"/>
      <c r="M550" s="1283"/>
      <c r="N550" s="1283"/>
    </row>
    <row r="551" spans="1:22" s="1290" customFormat="1">
      <c r="A551" s="1287" t="s">
        <v>510</v>
      </c>
      <c r="B551" s="1288" t="s">
        <v>511</v>
      </c>
      <c r="C551" s="1289" t="s">
        <v>512</v>
      </c>
      <c r="D551" s="1263">
        <v>3</v>
      </c>
      <c r="E551" s="1283"/>
      <c r="F551" s="1283"/>
      <c r="G551" s="1283"/>
      <c r="H551" s="1283"/>
      <c r="I551" s="1283"/>
      <c r="R551" s="1291" t="str">
        <f>IF(OR('T2 MET'!$A$5="MET",'T2 MET'!$A$5="NSA"),"N/A",ROUND('T2 MET'!C33,$D$551)=ROUND('T1 MET'!K61-'T1 MET'!K28,$D$551))</f>
        <v>N/A</v>
      </c>
      <c r="S551" s="1291" t="str">
        <f>IF(OR('T2 MET'!$A$5="MET",'T2 MET'!$A$5="NSA"),"N/A",ROUND('T2 MET'!D33,$D$551)=ROUND('T1 MET'!L61-'T1 MET'!L28,$D$551))</f>
        <v>N/A</v>
      </c>
      <c r="T551" s="1291" t="str">
        <f>IF(OR('T2 MET'!$A$5="MET",'T2 MET'!$A$5="NSA"),"N/A",ROUND('T2 MET'!E33,$D$551)=ROUND('T1 MET'!M61-'T1 MET'!M28,$D$551))</f>
        <v>N/A</v>
      </c>
      <c r="U551" s="1291" t="str">
        <f>IF(OR('T2 MET'!$A$5="MET",'T2 MET'!$A$5="NSA"),"N/A",ROUND('T2 MET'!F33,$D$551)=ROUND('T1 MET'!N61-'T1 MET'!N28,$D$551))</f>
        <v>N/A</v>
      </c>
      <c r="V551" s="1291" t="str">
        <f>IF(OR('T2 MET'!$A$5="MET",'T2 MET'!$A$5="NSA"),"N/A",ROUND('T2 MET'!G33,$D$551)=ROUND('T1 MET'!O61-'T1 MET'!O28,$D$551))</f>
        <v>N/A</v>
      </c>
    </row>
    <row r="552" spans="1:22" s="1294" customFormat="1" outlineLevel="1">
      <c r="A552" s="1287"/>
      <c r="B552" s="1288"/>
      <c r="C552" s="1292" t="s">
        <v>513</v>
      </c>
      <c r="D552" s="1293"/>
      <c r="E552" s="1283"/>
      <c r="F552" s="1283"/>
      <c r="G552" s="1283"/>
      <c r="H552" s="1283"/>
      <c r="I552" s="1283"/>
      <c r="R552" s="1295" t="str">
        <f>IF(OR('T2 MET'!$A$5="MET",'T2 MET'!$A$5="NSA"),"N/A",ROUND('T2 MET'!C33,$D$551))</f>
        <v>N/A</v>
      </c>
      <c r="S552" s="1295" t="str">
        <f>IF(OR('T2 MET'!$A$5="MET",'T2 MET'!$A$5="NSA"),"N/A",ROUND('T2 MET'!D33,$D$551))</f>
        <v>N/A</v>
      </c>
      <c r="T552" s="1295" t="str">
        <f>IF(OR('T2 MET'!$A$5="MET",'T2 MET'!$A$5="NSA"),"N/A",ROUND('T2 MET'!E33,$D$551))</f>
        <v>N/A</v>
      </c>
      <c r="U552" s="1295" t="str">
        <f>IF(OR('T2 MET'!$A$5="MET",'T2 MET'!$A$5="NSA"),"N/A",ROUND('T2 MET'!F33,$D$551))</f>
        <v>N/A</v>
      </c>
      <c r="V552" s="1295" t="str">
        <f>IF(OR('T2 MET'!$A$5="MET",'T2 MET'!$A$5="NSA"),"N/A",ROUND('T2 MET'!G33,$D$551))</f>
        <v>N/A</v>
      </c>
    </row>
    <row r="553" spans="1:22" s="1294" customFormat="1" outlineLevel="1">
      <c r="A553" s="1287"/>
      <c r="B553" s="1288"/>
      <c r="C553" s="1292" t="s">
        <v>514</v>
      </c>
      <c r="D553" s="1293"/>
      <c r="E553" s="1283"/>
      <c r="F553" s="1283"/>
      <c r="G553" s="1283"/>
      <c r="H553" s="1283"/>
      <c r="I553" s="1283"/>
      <c r="R553" s="1295" t="str">
        <f>IF(OR('T2 MET'!$A$5="MET",'T2 MET'!$A$5="NSA"),"N/A",ROUND('T1 MET'!K61-'T1 MET'!K28,$D$551))</f>
        <v>N/A</v>
      </c>
      <c r="S553" s="1295" t="str">
        <f>IF(OR('T2 MET'!$A$5="MET",'T2 MET'!$A$5="NSA"),"N/A",ROUND('T1 MET'!L61-'T1 MET'!L28,$D$551))</f>
        <v>N/A</v>
      </c>
      <c r="T553" s="1295" t="str">
        <f>IF(OR('T2 MET'!$A$5="MET",'T2 MET'!$A$5="NSA"),"N/A",ROUND('T1 MET'!M61-'T1 MET'!M28,$D$551))</f>
        <v>N/A</v>
      </c>
      <c r="U553" s="1295" t="str">
        <f>IF(OR('T2 MET'!$A$5="MET",'T2 MET'!$A$5="NSA"),"N/A",ROUND('T1 MET'!N61-'T1 MET'!N28,$D$551))</f>
        <v>N/A</v>
      </c>
      <c r="V553" s="1295" t="str">
        <f>IF(OR('T2 MET'!$A$5="MET",'T2 MET'!$A$5="NSA"),"N/A",ROUND('T1 MET'!O61-'T1 MET'!O28,$D$551))</f>
        <v>N/A</v>
      </c>
    </row>
    <row r="554" spans="1:22" s="1290" customFormat="1">
      <c r="A554" s="1307" t="s">
        <v>610</v>
      </c>
      <c r="B554" s="1288" t="s">
        <v>80</v>
      </c>
      <c r="C554" s="1289" t="s">
        <v>611</v>
      </c>
      <c r="D554" s="1263">
        <v>2</v>
      </c>
      <c r="E554" s="1283"/>
      <c r="F554" s="1283"/>
      <c r="G554" s="1283"/>
      <c r="H554" s="1283"/>
      <c r="I554" s="1283"/>
      <c r="N554" s="1294"/>
      <c r="R554" s="1291" t="str">
        <f>IF(OR('T2 MET'!$A$5="MET",'T2 MET'!$A$5="NSA"),"N/A",ROUND('T2 MET'!C34,$D$554)=2%)</f>
        <v>N/A</v>
      </c>
      <c r="S554" s="1291" t="str">
        <f>IF(OR('T2 MET'!$A$5="MET",'T2 MET'!$A$5="NSA"),"N/A",ROUND('T2 MET'!D34,$D$554)=2%)</f>
        <v>N/A</v>
      </c>
      <c r="T554" s="1291" t="str">
        <f>IF(OR('T2 MET'!$A$5="MET",'T2 MET'!$A$5="NSA"),"N/A",ROUND('T2 MET'!E34,$D$554)=2%)</f>
        <v>N/A</v>
      </c>
      <c r="U554" s="1291" t="str">
        <f>IF(OR('T2 MET'!$A$5="MET",'T2 MET'!$A$5="NSA"),"N/A",ROUND('T2 MET'!F34,$D$554)=2%)</f>
        <v>N/A</v>
      </c>
      <c r="V554" s="1291" t="str">
        <f>IF(OR('T2 MET'!$A$5="MET",'T2 MET'!$A$5="NSA"),"N/A",ROUND('T2 MET'!G34,$D$554)=2%)</f>
        <v>N/A</v>
      </c>
    </row>
    <row r="555" spans="1:22" s="1294" customFormat="1" outlineLevel="1">
      <c r="A555" s="1307"/>
      <c r="B555" s="1288"/>
      <c r="C555" s="1296" t="s">
        <v>612</v>
      </c>
      <c r="D555" s="1293"/>
      <c r="E555" s="1283"/>
      <c r="F555" s="1283"/>
      <c r="G555" s="1283"/>
      <c r="H555" s="1283"/>
      <c r="I555" s="1283"/>
      <c r="R555" s="1308" t="str">
        <f>IF(OR('T2 MET'!$A$5="MET",'T2 MET'!$A$5="NSA"),"N/A",ROUND('T2 MET'!C34,$D$554))</f>
        <v>N/A</v>
      </c>
      <c r="S555" s="1308" t="str">
        <f>IF(OR('T2 MET'!$A$5="MET",'T2 MET'!$A$5="NSA"),"N/A",ROUND('T2 MET'!D34,$D$554))</f>
        <v>N/A</v>
      </c>
      <c r="T555" s="1308" t="str">
        <f>IF(OR('T2 MET'!$A$5="MET",'T2 MET'!$A$5="NSA"),"N/A",ROUND('T2 MET'!E34,$D$554))</f>
        <v>N/A</v>
      </c>
      <c r="U555" s="1308" t="str">
        <f>IF(OR('T2 MET'!$A$5="MET",'T2 MET'!$A$5="NSA"),"N/A",ROUND('T2 MET'!F34,$D$554))</f>
        <v>N/A</v>
      </c>
      <c r="V555" s="1308" t="str">
        <f>IF(OR('T2 MET'!$A$5="MET",'T2 MET'!$A$5="NSA"),"N/A",ROUND('T2 MET'!G34,$D$554))</f>
        <v>N/A</v>
      </c>
    </row>
    <row r="556" spans="1:22" s="1290" customFormat="1">
      <c r="A556" s="1307" t="s">
        <v>613</v>
      </c>
      <c r="B556" s="1288" t="s">
        <v>614</v>
      </c>
      <c r="C556" s="1289" t="s">
        <v>615</v>
      </c>
      <c r="D556" s="1263">
        <v>2</v>
      </c>
      <c r="E556" s="1283"/>
      <c r="F556" s="1283"/>
      <c r="G556" s="1283"/>
      <c r="H556" s="1283"/>
      <c r="I556" s="1283"/>
      <c r="N556" s="1294"/>
      <c r="R556" s="1291" t="str">
        <f>IF(OR('T2 MET'!$A$5="MET",'T2 MET'!$A$5="NSA"),"N/A",ROUND('T2 MET'!C35,$D$556)=70%)</f>
        <v>N/A</v>
      </c>
      <c r="S556" s="1291" t="str">
        <f>IF(OR('T2 MET'!$A$5="MET",'T2 MET'!$A$5="NSA"),"N/A",ROUND('T2 MET'!D35,$D$556)=70%)</f>
        <v>N/A</v>
      </c>
      <c r="T556" s="1291" t="str">
        <f>IF(OR('T2 MET'!$A$5="MET",'T2 MET'!$A$5="NSA"),"N/A",ROUND('T2 MET'!E35,$D$556)=70%)</f>
        <v>N/A</v>
      </c>
      <c r="U556" s="1291" t="str">
        <f>IF(OR('T2 MET'!$A$5="MET",'T2 MET'!$A$5="NSA"),"N/A",ROUND('T2 MET'!F35,$D$556)=70%)</f>
        <v>N/A</v>
      </c>
      <c r="V556" s="1291" t="str">
        <f>IF(OR('T2 MET'!$A$5="MET",'T2 MET'!$A$5="NSA"),"N/A",ROUND('T2 MET'!G35,$D$556)=70%)</f>
        <v>N/A</v>
      </c>
    </row>
    <row r="557" spans="1:22" s="1294" customFormat="1" outlineLevel="1">
      <c r="A557" s="1307"/>
      <c r="B557" s="1288"/>
      <c r="C557" s="1296" t="s">
        <v>616</v>
      </c>
      <c r="D557" s="1293"/>
      <c r="E557" s="1283"/>
      <c r="F557" s="1283"/>
      <c r="G557" s="1283"/>
      <c r="H557" s="1283"/>
      <c r="I557" s="1283"/>
      <c r="R557" s="1308" t="str">
        <f>IF(OR('T2 MET'!$A$5="MET",'T2 MET'!$A$5="NSA"),"N/A",ROUND('T2 MET'!C35,$D$556))</f>
        <v>N/A</v>
      </c>
      <c r="S557" s="1308" t="str">
        <f>IF(OR('T2 MET'!$A$5="MET",'T2 MET'!$A$5="NSA"),"N/A",ROUND('T2 MET'!D35,$D$556))</f>
        <v>N/A</v>
      </c>
      <c r="T557" s="1308" t="str">
        <f>IF(OR('T2 MET'!$A$5="MET",'T2 MET'!$A$5="NSA"),"N/A",ROUND('T2 MET'!E35,$D$556))</f>
        <v>N/A</v>
      </c>
      <c r="U557" s="1308" t="str">
        <f>IF(OR('T2 MET'!$A$5="MET",'T2 MET'!$A$5="NSA"),"N/A",ROUND('T2 MET'!F35,$D$556))</f>
        <v>N/A</v>
      </c>
      <c r="V557" s="1308" t="str">
        <f>IF(OR('T2 MET'!$A$5="MET",'T2 MET'!$A$5="NSA"),"N/A",ROUND('T2 MET'!G35,$D$556))</f>
        <v>N/A</v>
      </c>
    </row>
    <row r="558" spans="1:22" s="1290" customFormat="1">
      <c r="A558" s="1307" t="s">
        <v>617</v>
      </c>
      <c r="B558" s="1288" t="s">
        <v>618</v>
      </c>
      <c r="C558" s="1289" t="s">
        <v>619</v>
      </c>
      <c r="D558" s="1263">
        <v>2</v>
      </c>
      <c r="E558" s="1283"/>
      <c r="F558" s="1283"/>
      <c r="G558" s="1283"/>
      <c r="H558" s="1283"/>
      <c r="I558" s="1283"/>
      <c r="N558" s="1294"/>
      <c r="R558" s="1291" t="str">
        <f>IF(OR('T2 MET'!$A$5="MET",'T2 MET'!$A$5="NSA"),"N/A",ROUND('T2 MET'!C36,$D$558)=70%)</f>
        <v>N/A</v>
      </c>
      <c r="S558" s="1291" t="str">
        <f>IF(OR('T2 MET'!$A$5="MET",'T2 MET'!$A$5="NSA"),"N/A",ROUND('T2 MET'!D36,$D$558)=70%)</f>
        <v>N/A</v>
      </c>
      <c r="T558" s="1291" t="str">
        <f>IF(OR('T2 MET'!$A$5="MET",'T2 MET'!$A$5="NSA"),"N/A",ROUND('T2 MET'!E36,$D$558)=70%)</f>
        <v>N/A</v>
      </c>
      <c r="U558" s="1291" t="str">
        <f>IF(OR('T2 MET'!$A$5="MET",'T2 MET'!$A$5="NSA"),"N/A",ROUND('T2 MET'!F36,$D$558)=70%)</f>
        <v>N/A</v>
      </c>
      <c r="V558" s="1291" t="str">
        <f>IF(OR('T2 MET'!$A$5="MET",'T2 MET'!$A$5="NSA"),"N/A",ROUND('T2 MET'!G36,$D$558)=70%)</f>
        <v>N/A</v>
      </c>
    </row>
    <row r="559" spans="1:22" s="1294" customFormat="1" outlineLevel="1">
      <c r="A559" s="1307"/>
      <c r="B559" s="1288"/>
      <c r="C559" s="1296" t="s">
        <v>620</v>
      </c>
      <c r="D559" s="1293"/>
      <c r="E559" s="1283"/>
      <c r="F559" s="1283"/>
      <c r="G559" s="1283"/>
      <c r="H559" s="1283"/>
      <c r="I559" s="1283"/>
      <c r="R559" s="1308" t="str">
        <f>IF(OR('T2 MET'!$A$5="MET",'T2 MET'!$A$5="NSA"),"N/A",ROUND('T2 MET'!C36,$D$558))</f>
        <v>N/A</v>
      </c>
      <c r="S559" s="1308" t="str">
        <f>IF(OR('T2 MET'!$A$5="MET",'T2 MET'!$A$5="NSA"),"N/A",ROUND('T2 MET'!D36,$D$558))</f>
        <v>N/A</v>
      </c>
      <c r="T559" s="1308" t="str">
        <f>IF(OR('T2 MET'!$A$5="MET",'T2 MET'!$A$5="NSA"),"N/A",ROUND('T2 MET'!E36,$D$558))</f>
        <v>N/A</v>
      </c>
      <c r="U559" s="1308" t="str">
        <f>IF(OR('T2 MET'!$A$5="MET",'T2 MET'!$A$5="NSA"),"N/A",ROUND('T2 MET'!F36,$D$558))</f>
        <v>N/A</v>
      </c>
      <c r="V559" s="1308" t="str">
        <f>IF(OR('T2 MET'!$A$5="MET",'T2 MET'!$A$5="NSA"),"N/A",ROUND('T2 MET'!G36,$D$558))</f>
        <v>N/A</v>
      </c>
    </row>
    <row r="560" spans="1:22" s="1290" customFormat="1">
      <c r="A560" s="1307" t="s">
        <v>621</v>
      </c>
      <c r="B560" s="1288" t="s">
        <v>622</v>
      </c>
      <c r="C560" s="1289" t="s">
        <v>623</v>
      </c>
      <c r="D560" s="1263">
        <v>2</v>
      </c>
      <c r="E560" s="1283"/>
      <c r="F560" s="1283"/>
      <c r="G560" s="1283"/>
      <c r="H560" s="1283"/>
      <c r="I560" s="1283"/>
      <c r="N560" s="1294"/>
      <c r="R560" s="1291" t="str">
        <f>IF(OR('T2 MET'!$A$5="MET",'T2 MET'!$A$5="NSA"),"N/A",ROUND('T2 MET'!C37,$D$560)=10%)</f>
        <v>N/A</v>
      </c>
      <c r="S560" s="1291" t="str">
        <f>IF(OR('T2 MET'!$A$5="MET",'T2 MET'!$A$5="NSA"),"N/A",ROUND('T2 MET'!D37,$D$560)=10%)</f>
        <v>N/A</v>
      </c>
      <c r="T560" s="1291" t="str">
        <f>IF(OR('T2 MET'!$A$5="MET",'T2 MET'!$A$5="NSA"),"N/A",ROUND('T2 MET'!E37,$D$560)=10%)</f>
        <v>N/A</v>
      </c>
      <c r="U560" s="1291" t="str">
        <f>IF(OR('T2 MET'!$A$5="MET",'T2 MET'!$A$5="NSA"),"N/A",ROUND('T2 MET'!F37,$D$560)=10%)</f>
        <v>N/A</v>
      </c>
      <c r="V560" s="1291" t="str">
        <f>IF(OR('T2 MET'!$A$5="MET",'T2 MET'!$A$5="NSA"),"N/A",ROUND('T2 MET'!G37,$D$560)=10%)</f>
        <v>N/A</v>
      </c>
    </row>
    <row r="561" spans="1:22" s="1294" customFormat="1" outlineLevel="1">
      <c r="A561" s="1307"/>
      <c r="B561" s="1288"/>
      <c r="C561" s="1296" t="s">
        <v>612</v>
      </c>
      <c r="D561" s="1293"/>
      <c r="E561" s="1283"/>
      <c r="F561" s="1283"/>
      <c r="G561" s="1283"/>
      <c r="H561" s="1283"/>
      <c r="I561" s="1283"/>
      <c r="R561" s="1308" t="str">
        <f>IF(OR('T2 MET'!$A$5="MET",'T2 MET'!$A$5="NSA"),"N/A",ROUND('T2 MET'!C37,$D$560))</f>
        <v>N/A</v>
      </c>
      <c r="S561" s="1308" t="str">
        <f>IF(OR('T2 MET'!$A$5="MET",'T2 MET'!$A$5="NSA"),"N/A",ROUND('T2 MET'!D37,$D$560))</f>
        <v>N/A</v>
      </c>
      <c r="T561" s="1308" t="str">
        <f>IF(OR('T2 MET'!$A$5="MET",'T2 MET'!$A$5="NSA"),"N/A",ROUND('T2 MET'!E37,$D$560))</f>
        <v>N/A</v>
      </c>
      <c r="U561" s="1308" t="str">
        <f>IF(OR('T2 MET'!$A$5="MET",'T2 MET'!$A$5="NSA"),"N/A",ROUND('T2 MET'!F37,$D$560))</f>
        <v>N/A</v>
      </c>
      <c r="V561" s="1308" t="str">
        <f>IF(OR('T2 MET'!$A$5="MET",'T2 MET'!$A$5="NSA"),"N/A",ROUND('T2 MET'!G37,$D$560))</f>
        <v>N/A</v>
      </c>
    </row>
    <row r="562" spans="1:22" s="1290" customFormat="1">
      <c r="A562" s="1287" t="s">
        <v>515</v>
      </c>
      <c r="B562" s="1288" t="s">
        <v>516</v>
      </c>
      <c r="C562" s="1289" t="s">
        <v>517</v>
      </c>
      <c r="D562" s="1263">
        <v>3</v>
      </c>
      <c r="E562" s="1283"/>
      <c r="F562" s="1283"/>
      <c r="G562" s="1283"/>
      <c r="H562" s="1283"/>
      <c r="I562" s="1283"/>
      <c r="N562" s="1294"/>
      <c r="R562" s="1291" t="b">
        <f>ROUND('T2 MET'!C38,$D$562)=ROUND('T1 MET'!K68,$D$562)</f>
        <v>1</v>
      </c>
      <c r="S562" s="1291" t="b">
        <f>ROUND('T2 MET'!D38,$D$562)=ROUND('T1 MET'!L68,$D$562)</f>
        <v>1</v>
      </c>
      <c r="T562" s="1291" t="b">
        <f>ROUND('T2 MET'!E38,$D$562)=ROUND('T1 MET'!M68,$D$562)</f>
        <v>1</v>
      </c>
      <c r="U562" s="1291" t="b">
        <f>ROUND('T2 MET'!F38,$D$562)=ROUND('T1 MET'!N68,$D$562)</f>
        <v>1</v>
      </c>
      <c r="V562" s="1291" t="b">
        <f>ROUND('T2 MET'!G38,$D$562)=ROUND('T1 MET'!O68,$D$562)</f>
        <v>1</v>
      </c>
    </row>
    <row r="563" spans="1:22" s="1294" customFormat="1" outlineLevel="1">
      <c r="A563" s="1287"/>
      <c r="B563" s="1288"/>
      <c r="C563" s="1292" t="s">
        <v>518</v>
      </c>
      <c r="D563" s="1293"/>
      <c r="E563" s="1283"/>
      <c r="F563" s="1283"/>
      <c r="G563" s="1283"/>
      <c r="H563" s="1283"/>
      <c r="I563" s="1283"/>
      <c r="R563" s="1295">
        <f>ROUND('T2 MET'!C38,$D$562)</f>
        <v>4082.25</v>
      </c>
      <c r="S563" s="1295">
        <f>ROUND('T2 MET'!D38,$D$562)</f>
        <v>4167.7110000000002</v>
      </c>
      <c r="T563" s="1295">
        <f>ROUND('T2 MET'!E38,$D$562)</f>
        <v>4253.1719999999996</v>
      </c>
      <c r="U563" s="1295">
        <f>ROUND('T2 MET'!F38,$D$562)</f>
        <v>4326.7079999999996</v>
      </c>
      <c r="V563" s="1295">
        <f>ROUND('T2 MET'!G38,$D$562)</f>
        <v>4402.232</v>
      </c>
    </row>
    <row r="564" spans="1:22" s="1294" customFormat="1" outlineLevel="1">
      <c r="A564" s="1287"/>
      <c r="B564" s="1288"/>
      <c r="C564" s="1292" t="s">
        <v>519</v>
      </c>
      <c r="D564" s="1293"/>
      <c r="E564" s="1283"/>
      <c r="F564" s="1283"/>
      <c r="G564" s="1283"/>
      <c r="H564" s="1283"/>
      <c r="I564" s="1283"/>
      <c r="R564" s="1295">
        <f>ROUND('T1 MET'!K68,$D$562)</f>
        <v>4082.25</v>
      </c>
      <c r="S564" s="1295">
        <f>ROUND('T1 MET'!L68,$D$562)</f>
        <v>4167.7110000000002</v>
      </c>
      <c r="T564" s="1295">
        <f>ROUND('T1 MET'!M68,$D$562)</f>
        <v>4253.1719999999996</v>
      </c>
      <c r="U564" s="1295">
        <f>ROUND('T1 MET'!N68,$D$562)</f>
        <v>4326.7079999999996</v>
      </c>
      <c r="V564" s="1295">
        <f>ROUND('T1 MET'!O68,$D$562)</f>
        <v>4402.232</v>
      </c>
    </row>
    <row r="565" spans="1:22" s="1290" customFormat="1">
      <c r="A565" s="1287" t="s">
        <v>520</v>
      </c>
      <c r="B565" s="1288">
        <v>4.7</v>
      </c>
      <c r="C565" s="1298" t="s">
        <v>521</v>
      </c>
      <c r="D565" s="1263">
        <v>3</v>
      </c>
      <c r="E565" s="1283"/>
      <c r="F565" s="1283"/>
      <c r="G565" s="1283"/>
      <c r="H565" s="1283"/>
      <c r="I565" s="1283"/>
      <c r="J565" s="1283"/>
      <c r="K565" s="1283"/>
      <c r="L565" s="1283"/>
      <c r="M565" s="1283"/>
      <c r="N565" s="1283"/>
    </row>
    <row r="566" spans="1:22" s="1294" customFormat="1" outlineLevel="1">
      <c r="A566" s="1287"/>
      <c r="B566" s="1288"/>
      <c r="C566" s="1299" t="s">
        <v>522</v>
      </c>
      <c r="D566" s="1300"/>
      <c r="E566" s="1283"/>
      <c r="F566" s="1283"/>
      <c r="G566" s="1283"/>
      <c r="H566" s="1283"/>
      <c r="I566" s="1283"/>
      <c r="J566" s="1283"/>
      <c r="K566" s="1283"/>
      <c r="L566" s="1283"/>
      <c r="M566" s="1283"/>
      <c r="N566" s="1283"/>
    </row>
    <row r="567" spans="1:22" s="1294" customFormat="1" outlineLevel="1">
      <c r="A567" s="1287"/>
      <c r="B567" s="1288"/>
      <c r="C567" s="1299" t="s">
        <v>523</v>
      </c>
      <c r="D567" s="1300"/>
      <c r="E567" s="1283"/>
      <c r="F567" s="1283"/>
      <c r="G567" s="1283"/>
      <c r="H567" s="1283"/>
      <c r="I567" s="1283"/>
      <c r="J567" s="1283"/>
      <c r="K567" s="1283"/>
      <c r="L567" s="1283"/>
      <c r="M567" s="1283"/>
      <c r="N567" s="1283"/>
    </row>
    <row r="568" spans="1:22" s="1290" customFormat="1">
      <c r="A568" s="1287" t="s">
        <v>524</v>
      </c>
      <c r="B568" s="1288">
        <v>4.8</v>
      </c>
      <c r="C568" s="1298" t="s">
        <v>525</v>
      </c>
      <c r="D568" s="1263">
        <v>3</v>
      </c>
      <c r="E568" s="1283"/>
      <c r="F568" s="1283"/>
      <c r="G568" s="1283"/>
      <c r="H568" s="1283"/>
      <c r="I568" s="1283"/>
      <c r="J568" s="1283"/>
      <c r="K568" s="1283"/>
      <c r="L568" s="1283"/>
      <c r="M568" s="1283"/>
      <c r="N568" s="1283"/>
    </row>
    <row r="569" spans="1:22" s="1294" customFormat="1" outlineLevel="1">
      <c r="A569" s="1287"/>
      <c r="B569" s="1288"/>
      <c r="C569" s="1299" t="s">
        <v>526</v>
      </c>
      <c r="D569" s="1300"/>
      <c r="E569" s="1283"/>
      <c r="F569" s="1283"/>
      <c r="G569" s="1283"/>
      <c r="H569" s="1283"/>
      <c r="I569" s="1283"/>
      <c r="J569" s="1283"/>
      <c r="K569" s="1283"/>
      <c r="L569" s="1283"/>
      <c r="M569" s="1283"/>
      <c r="N569" s="1283"/>
    </row>
    <row r="570" spans="1:22" s="1294" customFormat="1" outlineLevel="1">
      <c r="A570" s="1287"/>
      <c r="B570" s="1288"/>
      <c r="C570" s="1299" t="s">
        <v>527</v>
      </c>
      <c r="D570" s="1300"/>
      <c r="E570" s="1283"/>
      <c r="F570" s="1283"/>
      <c r="G570" s="1283"/>
      <c r="H570" s="1283"/>
      <c r="I570" s="1283"/>
      <c r="J570" s="1283"/>
      <c r="K570" s="1283"/>
      <c r="L570" s="1283"/>
      <c r="M570" s="1283"/>
      <c r="N570" s="1283"/>
    </row>
    <row r="571" spans="1:22" s="1290" customFormat="1">
      <c r="A571" s="1287" t="s">
        <v>528</v>
      </c>
      <c r="B571" s="1288" t="s">
        <v>529</v>
      </c>
      <c r="C571" s="1298" t="s">
        <v>530</v>
      </c>
      <c r="D571" s="1263">
        <v>3</v>
      </c>
      <c r="E571" s="1283"/>
      <c r="F571" s="1283"/>
      <c r="G571" s="1283"/>
      <c r="H571" s="1283"/>
      <c r="I571" s="1283"/>
      <c r="J571" s="1283"/>
      <c r="K571" s="1283"/>
      <c r="L571" s="1283"/>
      <c r="M571" s="1283"/>
      <c r="N571" s="1283"/>
    </row>
    <row r="572" spans="1:22" s="1294" customFormat="1" outlineLevel="1">
      <c r="A572" s="1287"/>
      <c r="B572" s="1288"/>
      <c r="C572" s="1299" t="s">
        <v>531</v>
      </c>
      <c r="D572" s="1293"/>
      <c r="E572" s="1283"/>
      <c r="F572" s="1283"/>
      <c r="G572" s="1283"/>
      <c r="H572" s="1283"/>
      <c r="I572" s="1283"/>
      <c r="J572" s="1283"/>
      <c r="K572" s="1283"/>
      <c r="L572" s="1283"/>
      <c r="M572" s="1283"/>
      <c r="N572" s="1283"/>
    </row>
    <row r="573" spans="1:22" s="1294" customFormat="1" outlineLevel="1">
      <c r="A573" s="1287"/>
      <c r="B573" s="1288"/>
      <c r="C573" s="1299" t="s">
        <v>532</v>
      </c>
      <c r="D573" s="1293"/>
      <c r="E573" s="1283"/>
      <c r="F573" s="1283"/>
      <c r="G573" s="1283"/>
      <c r="H573" s="1283"/>
      <c r="I573" s="1283"/>
      <c r="J573" s="1283"/>
      <c r="K573" s="1283"/>
      <c r="L573" s="1283"/>
      <c r="M573" s="1283"/>
      <c r="N573" s="1283"/>
    </row>
    <row r="574" spans="1:22" s="1290" customFormat="1">
      <c r="A574" s="1287" t="s">
        <v>533</v>
      </c>
      <c r="B574" s="1288" t="s">
        <v>120</v>
      </c>
      <c r="C574" s="1289" t="s">
        <v>534</v>
      </c>
      <c r="D574" s="1263">
        <v>3</v>
      </c>
      <c r="E574" s="1283"/>
      <c r="F574" s="1283"/>
      <c r="G574" s="1283"/>
      <c r="H574" s="1283"/>
      <c r="I574" s="1283"/>
      <c r="J574" s="1283"/>
      <c r="K574" s="1283"/>
      <c r="L574" s="1283"/>
      <c r="M574" s="1283"/>
      <c r="N574" s="1283"/>
    </row>
    <row r="575" spans="1:22" s="1294" customFormat="1" outlineLevel="1">
      <c r="A575" s="1287"/>
      <c r="B575" s="1288"/>
      <c r="C575" s="1296" t="s">
        <v>535</v>
      </c>
      <c r="D575" s="1293"/>
      <c r="E575" s="1283"/>
      <c r="F575" s="1283"/>
      <c r="G575" s="1283"/>
      <c r="H575" s="1283"/>
      <c r="I575" s="1283"/>
      <c r="J575" s="1283"/>
      <c r="K575" s="1283"/>
      <c r="L575" s="1283"/>
      <c r="M575" s="1283"/>
      <c r="N575" s="1283"/>
    </row>
    <row r="576" spans="1:22" s="1294" customFormat="1" outlineLevel="1">
      <c r="A576" s="1287"/>
      <c r="B576" s="1288"/>
      <c r="C576" s="1296" t="s">
        <v>536</v>
      </c>
      <c r="D576" s="1293"/>
      <c r="E576" s="1283"/>
      <c r="F576" s="1283"/>
      <c r="G576" s="1283"/>
      <c r="H576" s="1283"/>
      <c r="I576" s="1283"/>
      <c r="J576" s="1283"/>
      <c r="K576" s="1283"/>
      <c r="L576" s="1283"/>
      <c r="M576" s="1283"/>
      <c r="N576" s="1283"/>
    </row>
    <row r="577" spans="1:25" s="1290" customFormat="1">
      <c r="A577" s="1287" t="s">
        <v>533</v>
      </c>
      <c r="B577" s="1288" t="s">
        <v>97</v>
      </c>
      <c r="C577" s="1289" t="s">
        <v>537</v>
      </c>
      <c r="D577" s="1263">
        <v>3</v>
      </c>
      <c r="E577" s="1283"/>
      <c r="F577" s="1283"/>
      <c r="G577" s="1283"/>
      <c r="H577" s="1283"/>
      <c r="I577" s="1283"/>
      <c r="J577" s="1283"/>
      <c r="K577" s="1283"/>
      <c r="L577" s="1283"/>
      <c r="M577" s="1283"/>
      <c r="N577" s="1283"/>
    </row>
    <row r="578" spans="1:25" s="1294" customFormat="1" outlineLevel="1">
      <c r="A578" s="1287"/>
      <c r="B578" s="1288"/>
      <c r="C578" s="1296" t="s">
        <v>535</v>
      </c>
      <c r="D578" s="1293"/>
      <c r="E578" s="1283"/>
      <c r="F578" s="1283"/>
      <c r="G578" s="1283"/>
      <c r="H578" s="1283"/>
      <c r="I578" s="1283"/>
      <c r="J578" s="1283"/>
      <c r="K578" s="1283"/>
      <c r="L578" s="1283"/>
      <c r="M578" s="1283"/>
      <c r="N578" s="1283"/>
    </row>
    <row r="579" spans="1:25" s="1294" customFormat="1" outlineLevel="1">
      <c r="A579" s="1287"/>
      <c r="B579" s="1288"/>
      <c r="C579" s="1296" t="s">
        <v>536</v>
      </c>
      <c r="D579" s="1293"/>
      <c r="E579" s="1283"/>
      <c r="F579" s="1283"/>
      <c r="G579" s="1283"/>
      <c r="H579" s="1283"/>
      <c r="I579" s="1283"/>
      <c r="J579" s="1283"/>
      <c r="K579" s="1283"/>
      <c r="L579" s="1283"/>
      <c r="M579" s="1283"/>
      <c r="N579" s="1283"/>
    </row>
    <row r="580" spans="1:25" s="1290" customFormat="1">
      <c r="A580" s="1287" t="s">
        <v>533</v>
      </c>
      <c r="B580" s="1288" t="s">
        <v>101</v>
      </c>
      <c r="C580" s="1289" t="s">
        <v>538</v>
      </c>
      <c r="D580" s="1263">
        <v>3</v>
      </c>
      <c r="E580" s="1283"/>
      <c r="F580" s="1283"/>
      <c r="G580" s="1283"/>
      <c r="H580" s="1283"/>
      <c r="I580" s="1283"/>
      <c r="J580" s="1283"/>
      <c r="K580" s="1283"/>
      <c r="L580" s="1283"/>
      <c r="M580" s="1283"/>
      <c r="N580" s="1283"/>
    </row>
    <row r="581" spans="1:25" s="1294" customFormat="1" outlineLevel="1">
      <c r="A581" s="1287"/>
      <c r="B581" s="1288"/>
      <c r="C581" s="1296" t="s">
        <v>539</v>
      </c>
      <c r="D581" s="1293"/>
      <c r="E581" s="1283"/>
      <c r="F581" s="1283"/>
      <c r="G581" s="1283"/>
      <c r="H581" s="1283"/>
      <c r="I581" s="1283"/>
      <c r="J581" s="1283"/>
      <c r="K581" s="1283"/>
      <c r="L581" s="1283"/>
      <c r="M581" s="1283"/>
      <c r="N581" s="1283"/>
    </row>
    <row r="582" spans="1:25" s="1294" customFormat="1" outlineLevel="1">
      <c r="A582" s="1287"/>
      <c r="B582" s="1288"/>
      <c r="C582" s="1296" t="s">
        <v>540</v>
      </c>
      <c r="D582" s="1293"/>
      <c r="E582" s="1283"/>
      <c r="F582" s="1283"/>
      <c r="G582" s="1283"/>
      <c r="H582" s="1283"/>
      <c r="I582" s="1283"/>
      <c r="J582" s="1283"/>
      <c r="K582" s="1283"/>
      <c r="L582" s="1283"/>
      <c r="M582" s="1283"/>
      <c r="N582" s="1283"/>
    </row>
    <row r="583" spans="1:25" s="1290" customFormat="1">
      <c r="A583" s="1287" t="s">
        <v>541</v>
      </c>
      <c r="B583" s="1288" t="s">
        <v>542</v>
      </c>
      <c r="C583" s="1289" t="s">
        <v>543</v>
      </c>
      <c r="D583" s="1263">
        <v>3</v>
      </c>
      <c r="E583" s="1283"/>
      <c r="F583" s="1283"/>
      <c r="G583" s="1283"/>
      <c r="H583" s="1283"/>
      <c r="I583" s="1283"/>
      <c r="J583" s="1283"/>
      <c r="K583" s="1283"/>
      <c r="L583" s="1283"/>
      <c r="M583" s="1283"/>
      <c r="N583" s="1283"/>
    </row>
    <row r="584" spans="1:25" s="1294" customFormat="1" outlineLevel="1">
      <c r="A584" s="1287"/>
      <c r="B584" s="1288"/>
      <c r="C584" s="1296" t="s">
        <v>544</v>
      </c>
      <c r="D584" s="1293"/>
      <c r="E584" s="1283"/>
      <c r="F584" s="1283"/>
      <c r="G584" s="1283"/>
      <c r="H584" s="1283"/>
      <c r="I584" s="1283"/>
      <c r="J584" s="1283"/>
      <c r="K584" s="1283"/>
      <c r="L584" s="1283"/>
      <c r="M584" s="1283"/>
      <c r="N584" s="1283"/>
    </row>
    <row r="585" spans="1:25" s="1294" customFormat="1" outlineLevel="1">
      <c r="A585" s="1287"/>
      <c r="B585" s="1288"/>
      <c r="C585" s="1265" t="s">
        <v>545</v>
      </c>
      <c r="D585" s="1293"/>
      <c r="E585" s="1283"/>
      <c r="F585" s="1283"/>
      <c r="G585" s="1283"/>
      <c r="H585" s="1283"/>
      <c r="I585" s="1283"/>
      <c r="J585" s="1283"/>
      <c r="K585" s="1283"/>
      <c r="L585" s="1283"/>
      <c r="M585" s="1283"/>
      <c r="N585" s="1283"/>
    </row>
    <row r="586" spans="1:25" s="1290" customFormat="1">
      <c r="A586" s="1287" t="s">
        <v>546</v>
      </c>
      <c r="B586" s="1288" t="s">
        <v>547</v>
      </c>
      <c r="C586" s="1289" t="s">
        <v>548</v>
      </c>
      <c r="D586" s="1263">
        <v>3</v>
      </c>
      <c r="E586" s="1283"/>
      <c r="F586" s="1283"/>
      <c r="G586" s="1283"/>
      <c r="H586" s="1283"/>
      <c r="I586" s="1283"/>
      <c r="J586" s="1283"/>
      <c r="K586" s="1283"/>
      <c r="L586" s="1283"/>
      <c r="M586" s="1283"/>
      <c r="N586" s="1283"/>
    </row>
    <row r="587" spans="1:25" s="1294" customFormat="1" outlineLevel="1">
      <c r="A587" s="1287"/>
      <c r="B587" s="1288"/>
      <c r="C587" s="1296" t="s">
        <v>549</v>
      </c>
      <c r="D587" s="1293"/>
      <c r="E587" s="1283"/>
      <c r="F587" s="1283"/>
      <c r="G587" s="1283"/>
      <c r="H587" s="1283"/>
      <c r="I587" s="1283"/>
      <c r="J587" s="1283"/>
      <c r="K587" s="1283"/>
      <c r="L587" s="1283"/>
      <c r="M587" s="1283"/>
      <c r="N587" s="1283"/>
    </row>
    <row r="588" spans="1:25" s="1294" customFormat="1" outlineLevel="1">
      <c r="A588" s="1287"/>
      <c r="B588" s="1288"/>
      <c r="C588" s="1265" t="s">
        <v>550</v>
      </c>
      <c r="D588" s="1293"/>
      <c r="E588" s="1283"/>
      <c r="F588" s="1283"/>
      <c r="G588" s="1283"/>
      <c r="H588" s="1283"/>
      <c r="I588" s="1283"/>
      <c r="J588" s="1283"/>
      <c r="K588" s="1283"/>
      <c r="L588" s="1283"/>
      <c r="M588" s="1283"/>
      <c r="N588" s="1283"/>
    </row>
    <row r="589" spans="1:25" s="1290" customFormat="1">
      <c r="A589" s="1287" t="s">
        <v>483</v>
      </c>
      <c r="B589" s="1288" t="s">
        <v>551</v>
      </c>
      <c r="C589" s="1289" t="s">
        <v>552</v>
      </c>
      <c r="D589" s="1263">
        <v>3</v>
      </c>
      <c r="E589" s="1283"/>
      <c r="F589" s="1283"/>
      <c r="G589" s="1283"/>
      <c r="H589" s="1283"/>
      <c r="I589" s="1283"/>
      <c r="R589" s="1291" t="b">
        <f>ROUND('T2 MET'!C81,$D$589)=ROUND('T2 MET'!C12,$D$589)</f>
        <v>1</v>
      </c>
      <c r="S589" s="1291" t="b">
        <f>ROUND('T2 MET'!D81,$D$589)=ROUND('T2 MET'!D12,$D$589)</f>
        <v>1</v>
      </c>
      <c r="T589" s="1291" t="b">
        <f>ROUND('T2 MET'!E81,$D$589)=ROUND('T2 MET'!E12,$D$589)</f>
        <v>1</v>
      </c>
      <c r="U589" s="1291" t="b">
        <f>ROUND('T2 MET'!F81,$D$589)=ROUND('T2 MET'!F12,$D$589)</f>
        <v>1</v>
      </c>
      <c r="V589" s="1291" t="b">
        <f>ROUND('T2 MET'!G81,$D$589)=ROUND('T2 MET'!G12,$D$589)</f>
        <v>1</v>
      </c>
    </row>
    <row r="590" spans="1:25" s="1294" customFormat="1" outlineLevel="1">
      <c r="A590" s="1287"/>
      <c r="B590" s="1288"/>
      <c r="C590" s="1292" t="s">
        <v>553</v>
      </c>
      <c r="D590" s="1293"/>
      <c r="E590" s="1283"/>
      <c r="F590" s="1283"/>
      <c r="G590" s="1283"/>
      <c r="H590" s="1283"/>
      <c r="I590" s="1283"/>
      <c r="R590" s="1295">
        <f>ROUND('T2 MET'!C81,$D$589)</f>
        <v>5494.1580000000004</v>
      </c>
      <c r="S590" s="1295">
        <f>ROUND('T2 MET'!D81,$D$589)</f>
        <v>5610.442</v>
      </c>
      <c r="T590" s="1295">
        <f>ROUND('T2 MET'!E81,$D$589)</f>
        <v>5729.8609999999999</v>
      </c>
      <c r="U590" s="1295">
        <f>ROUND('T2 MET'!F81,$D$589)</f>
        <v>5851.8869999999997</v>
      </c>
      <c r="V590" s="1295">
        <f>ROUND('T2 MET'!G81,$D$589)</f>
        <v>5976.5810000000001</v>
      </c>
    </row>
    <row r="591" spans="1:25" s="1294" customFormat="1" outlineLevel="1">
      <c r="A591" s="1287"/>
      <c r="B591" s="1288"/>
      <c r="C591" s="1292" t="s">
        <v>554</v>
      </c>
      <c r="D591" s="1293"/>
      <c r="E591" s="1283"/>
      <c r="F591" s="1283"/>
      <c r="G591" s="1283"/>
      <c r="H591" s="1283"/>
      <c r="I591" s="1283"/>
      <c r="R591" s="1295">
        <f>ROUND('T2 MET'!C12,$D$589)</f>
        <v>5494.1580000000004</v>
      </c>
      <c r="S591" s="1295">
        <f>ROUND('T2 MET'!D12,$D$589)</f>
        <v>5610.442</v>
      </c>
      <c r="T591" s="1295">
        <f>ROUND('T2 MET'!E12,$D$589)</f>
        <v>5729.8609999999999</v>
      </c>
      <c r="U591" s="1295">
        <f>ROUND('T2 MET'!F12,$D$589)</f>
        <v>5851.8869999999997</v>
      </c>
      <c r="V591" s="1295">
        <f>ROUND('T2 MET'!G12,$D$589)</f>
        <v>5976.5810000000001</v>
      </c>
    </row>
    <row r="592" spans="1:25">
      <c r="A592" s="1287" t="s">
        <v>555</v>
      </c>
      <c r="B592" s="1288" t="s">
        <v>556</v>
      </c>
      <c r="C592" s="1301" t="s">
        <v>557</v>
      </c>
      <c r="D592" s="1263">
        <v>3</v>
      </c>
      <c r="E592" s="1283"/>
      <c r="F592" s="1283"/>
      <c r="G592" s="1283"/>
      <c r="H592" s="1283"/>
      <c r="I592" s="1283"/>
      <c r="J592" s="192"/>
      <c r="K592" s="192"/>
      <c r="L592" s="192"/>
      <c r="R592" s="1291" t="b">
        <f>ROUND('T2 MET'!C82,$D$592)=ROUND('T3 MET'!E17,$D$592)</f>
        <v>1</v>
      </c>
      <c r="S592" s="1291" t="b">
        <f>ROUND('T2 MET'!D82,$D$592)=ROUND('T3 MET'!F17,$D$592)</f>
        <v>1</v>
      </c>
      <c r="T592" s="1291" t="b">
        <f>ROUND('T2 MET'!E82,$D$592)=ROUND('T3 MET'!G17,$D$592)</f>
        <v>1</v>
      </c>
      <c r="U592" s="1291" t="b">
        <f>ROUND('T2 MET'!F82,$D$592)=ROUND('T3 MET'!H17,$D$592)</f>
        <v>1</v>
      </c>
      <c r="V592" s="1291" t="b">
        <f>ROUND('T2 MET'!G82,$D$592)=ROUND('T3 MET'!I17,$D$592)</f>
        <v>1</v>
      </c>
      <c r="Y592" s="1302"/>
    </row>
    <row r="593" spans="1:25" outlineLevel="1">
      <c r="A593" s="1303"/>
      <c r="B593" s="1288"/>
      <c r="C593" s="1281" t="s">
        <v>558</v>
      </c>
      <c r="D593" s="1304"/>
      <c r="E593" s="1283"/>
      <c r="F593" s="1283"/>
      <c r="G593" s="1283"/>
      <c r="H593" s="1283"/>
      <c r="I593" s="1283"/>
      <c r="J593" s="192"/>
      <c r="K593" s="192"/>
      <c r="L593" s="192"/>
      <c r="R593" s="1295">
        <f>ROUND('T2 MET'!C82,$D$592)</f>
        <v>-23.260999999999999</v>
      </c>
      <c r="S593" s="1295">
        <f>ROUND('T2 MET'!D82,$D$592)</f>
        <v>-101.617</v>
      </c>
      <c r="T593" s="1295">
        <f>ROUND('T2 MET'!E82,$D$592)</f>
        <v>0</v>
      </c>
      <c r="U593" s="1295">
        <f>ROUND('T2 MET'!F82,$D$592)</f>
        <v>0</v>
      </c>
      <c r="V593" s="1295">
        <f>ROUND('T2 MET'!G82,$D$592)</f>
        <v>0</v>
      </c>
      <c r="Y593" s="1302"/>
    </row>
    <row r="594" spans="1:25" outlineLevel="1">
      <c r="A594" s="1303"/>
      <c r="B594" s="1288"/>
      <c r="C594" s="1281" t="s">
        <v>559</v>
      </c>
      <c r="D594" s="1304"/>
      <c r="E594" s="1283"/>
      <c r="F594" s="1283"/>
      <c r="G594" s="1283"/>
      <c r="H594" s="1283"/>
      <c r="I594" s="1283"/>
      <c r="J594" s="192"/>
      <c r="K594" s="192"/>
      <c r="L594" s="192"/>
      <c r="R594" s="1295">
        <f>ROUND('T3 MET'!E17,$D$592)</f>
        <v>-23.260999999999999</v>
      </c>
      <c r="S594" s="1295">
        <f>ROUND('T3 MET'!F17,$D$592)</f>
        <v>-101.617</v>
      </c>
      <c r="T594" s="1295">
        <f>ROUND('T3 MET'!G17,$D$592)</f>
        <v>0</v>
      </c>
      <c r="U594" s="1295">
        <f>ROUND('T3 MET'!H17,$D$592)</f>
        <v>0</v>
      </c>
      <c r="V594" s="1295">
        <f>ROUND('T3 MET'!I17,$D$592)</f>
        <v>0</v>
      </c>
      <c r="Y594" s="1302"/>
    </row>
    <row r="595" spans="1:25">
      <c r="A595" s="1303" t="s">
        <v>560</v>
      </c>
      <c r="B595" s="1288" t="s">
        <v>561</v>
      </c>
      <c r="C595" s="1301" t="s">
        <v>562</v>
      </c>
      <c r="D595" s="1263">
        <v>3</v>
      </c>
      <c r="E595" s="1283"/>
      <c r="F595" s="1283"/>
      <c r="G595" s="1283"/>
      <c r="H595" s="1283"/>
      <c r="I595" s="1283"/>
      <c r="J595" s="192"/>
      <c r="K595" s="192"/>
      <c r="L595" s="192"/>
      <c r="R595" s="1291" t="b">
        <f>ROUND('T2 MET'!C83,$D$595)=ROUND('T3 MET'!E28,$D$595)</f>
        <v>1</v>
      </c>
      <c r="S595" s="1291" t="b">
        <f>ROUND('T2 MET'!D83,$D$595)=ROUND('T3 MET'!F28,$D$595)</f>
        <v>1</v>
      </c>
      <c r="T595" s="1291" t="b">
        <f>ROUND('T2 MET'!E83,$D$595)=ROUND('T3 MET'!G28,$D$595)</f>
        <v>1</v>
      </c>
      <c r="U595" s="1291" t="b">
        <f>ROUND('T2 MET'!F83,$D$595)=ROUND('T3 MET'!H28,$D$595)</f>
        <v>1</v>
      </c>
      <c r="V595" s="1291" t="b">
        <f>ROUND('T2 MET'!G83,$D$595)=ROUND('T3 MET'!I28,$D$595)</f>
        <v>1</v>
      </c>
      <c r="Y595" s="1302"/>
    </row>
    <row r="596" spans="1:25" outlineLevel="1">
      <c r="A596" s="1303"/>
      <c r="B596" s="1288"/>
      <c r="C596" s="1281" t="s">
        <v>558</v>
      </c>
      <c r="D596" s="1304"/>
      <c r="E596" s="1283"/>
      <c r="F596" s="1283"/>
      <c r="G596" s="1283"/>
      <c r="H596" s="1283"/>
      <c r="I596" s="1283"/>
      <c r="J596" s="192"/>
      <c r="K596" s="192"/>
      <c r="L596" s="192"/>
      <c r="R596" s="1295">
        <f>ROUND('T2 MET'!C83,$D$595)</f>
        <v>0</v>
      </c>
      <c r="S596" s="1295">
        <f>ROUND('T2 MET'!D83,$D$595)</f>
        <v>0</v>
      </c>
      <c r="T596" s="1295">
        <f>ROUND('T2 MET'!E83,$D$595)</f>
        <v>0</v>
      </c>
      <c r="U596" s="1295">
        <f>ROUND('T2 MET'!F83,$D$595)</f>
        <v>0</v>
      </c>
      <c r="V596" s="1295">
        <f>ROUND('T2 MET'!G83,$D$595)</f>
        <v>0</v>
      </c>
      <c r="Y596" s="1302"/>
    </row>
    <row r="597" spans="1:25" outlineLevel="1">
      <c r="A597" s="1303"/>
      <c r="B597" s="1288"/>
      <c r="C597" s="1281" t="s">
        <v>559</v>
      </c>
      <c r="D597" s="1304"/>
      <c r="E597" s="1283"/>
      <c r="F597" s="1283"/>
      <c r="G597" s="1283"/>
      <c r="H597" s="1283"/>
      <c r="I597" s="1283"/>
      <c r="J597" s="192"/>
      <c r="K597" s="192"/>
      <c r="L597" s="192"/>
      <c r="R597" s="1295">
        <f>ROUND('T3 MET'!E28,$D$595)</f>
        <v>0</v>
      </c>
      <c r="S597" s="1295">
        <f>ROUND('T3 MET'!F28,$D$595)</f>
        <v>0</v>
      </c>
      <c r="T597" s="1295">
        <f>ROUND('T3 MET'!G28,$D$595)</f>
        <v>0</v>
      </c>
      <c r="U597" s="1295">
        <f>ROUND('T3 MET'!H28,$D$595)</f>
        <v>0</v>
      </c>
      <c r="V597" s="1295">
        <f>ROUND('T3 MET'!I28,$D$595)</f>
        <v>0</v>
      </c>
      <c r="Y597" s="1302"/>
    </row>
    <row r="598" spans="1:25">
      <c r="A598" s="1303" t="s">
        <v>563</v>
      </c>
      <c r="B598" s="1288" t="s">
        <v>564</v>
      </c>
      <c r="C598" s="1301" t="s">
        <v>565</v>
      </c>
      <c r="D598" s="1263">
        <v>3</v>
      </c>
      <c r="E598" s="1283"/>
      <c r="F598" s="1283"/>
      <c r="G598" s="1283"/>
      <c r="H598" s="1283"/>
      <c r="I598" s="1283"/>
      <c r="J598" s="192"/>
      <c r="K598" s="192"/>
      <c r="L598" s="192"/>
      <c r="R598" s="1291" t="b">
        <f>ROUND('T2 MET'!C84,$D$598)=ROUND('T3 MET'!E35+'T3 MET'!E42+'T3 MET'!E49+'T3 MET'!E56+'T3 MET'!E63+'T3 MET'!E70+'T3 MET'!E75,$D$598)</f>
        <v>1</v>
      </c>
      <c r="S598" s="1291" t="b">
        <f>ROUND('T2 MET'!D84,$D$598)=ROUND('T3 MET'!F35+'T3 MET'!F42+'T3 MET'!F49+'T3 MET'!F56+'T3 MET'!F63+'T3 MET'!F70+'T3 MET'!F75,$D$598)</f>
        <v>1</v>
      </c>
      <c r="T598" s="1291" t="b">
        <f>ROUND('T2 MET'!E84,$D$598)=ROUND('T3 MET'!G35+'T3 MET'!G42+'T3 MET'!G49+'T3 MET'!G56+'T3 MET'!G63+'T3 MET'!G70+'T3 MET'!G75,$D$598)</f>
        <v>1</v>
      </c>
      <c r="U598" s="1291" t="b">
        <f>ROUND('T2 MET'!F84,$D$598)=ROUND('T3 MET'!H35+'T3 MET'!H42+'T3 MET'!H49+'T3 MET'!H56+'T3 MET'!H63+'T3 MET'!H70+'T3 MET'!H75,$D$598)</f>
        <v>1</v>
      </c>
      <c r="V598" s="1291" t="b">
        <f>ROUND('T2 MET'!G84,$D$598)=ROUND('T3 MET'!I35+'T3 MET'!I42+'T3 MET'!I49+'T3 MET'!I56+'T3 MET'!I63+'T3 MET'!I70+'T3 MET'!I75,$D$598)</f>
        <v>1</v>
      </c>
      <c r="Y598" s="1302"/>
    </row>
    <row r="599" spans="1:25" outlineLevel="1">
      <c r="A599" s="1303"/>
      <c r="B599" s="1288"/>
      <c r="C599" s="1281" t="s">
        <v>558</v>
      </c>
      <c r="D599" s="1304"/>
      <c r="E599" s="1283"/>
      <c r="F599" s="1283"/>
      <c r="G599" s="1283"/>
      <c r="H599" s="1283"/>
      <c r="I599" s="1283"/>
      <c r="J599" s="192"/>
      <c r="K599" s="192"/>
      <c r="L599" s="192"/>
      <c r="R599" s="1295">
        <f>ROUND('T2 MET'!C84,$D$598)</f>
        <v>0</v>
      </c>
      <c r="S599" s="1295">
        <f>ROUND('T2 MET'!D84,$D$598)</f>
        <v>0</v>
      </c>
      <c r="T599" s="1295">
        <f>ROUND('T2 MET'!E84,$D$598)</f>
        <v>0</v>
      </c>
      <c r="U599" s="1295">
        <f>ROUND('T2 MET'!F84,$D$598)</f>
        <v>0</v>
      </c>
      <c r="V599" s="1295">
        <f>ROUND('T2 MET'!G84,$D$598)</f>
        <v>0</v>
      </c>
      <c r="Y599" s="1302"/>
    </row>
    <row r="600" spans="1:25" outlineLevel="1">
      <c r="A600" s="1303"/>
      <c r="B600" s="1288"/>
      <c r="C600" s="1281" t="s">
        <v>559</v>
      </c>
      <c r="D600" s="1304"/>
      <c r="E600" s="1283"/>
      <c r="F600" s="1283"/>
      <c r="G600" s="1283"/>
      <c r="H600" s="1283"/>
      <c r="I600" s="1283"/>
      <c r="J600" s="192"/>
      <c r="K600" s="192"/>
      <c r="L600" s="192"/>
      <c r="R600" s="1295">
        <f>ROUND('T3 MET'!E35+'T3 MET'!E42+'T3 MET'!E49+'T3 MET'!E56+'T3 MET'!E63+'T3 MET'!E70+'T3 MET'!E75,$D$598)</f>
        <v>0</v>
      </c>
      <c r="S600" s="1295">
        <f>ROUND('T3 MET'!F35+'T3 MET'!F42+'T3 MET'!F49+'T3 MET'!F56+'T3 MET'!F63+'T3 MET'!F70+'T3 MET'!F75,$D$598)</f>
        <v>0</v>
      </c>
      <c r="T600" s="1295">
        <f>ROUND('T3 MET'!G35+'T3 MET'!G42+'T3 MET'!G49+'T3 MET'!G56+'T3 MET'!G63+'T3 MET'!G70+'T3 MET'!G75,$D$598)</f>
        <v>0</v>
      </c>
      <c r="U600" s="1295">
        <f>ROUND('T3 MET'!H35+'T3 MET'!H42+'T3 MET'!H49+'T3 MET'!H56+'T3 MET'!H63+'T3 MET'!H70+'T3 MET'!H75,$D$598)</f>
        <v>0</v>
      </c>
      <c r="V600" s="1295">
        <f>ROUND('T3 MET'!I35+'T3 MET'!I42+'T3 MET'!I49+'T3 MET'!I56+'T3 MET'!I63+'T3 MET'!I70+'T3 MET'!I75,$D$598)</f>
        <v>0</v>
      </c>
      <c r="Y600" s="1302"/>
    </row>
    <row r="601" spans="1:25">
      <c r="A601" s="1303" t="s">
        <v>566</v>
      </c>
      <c r="B601" s="1288" t="s">
        <v>567</v>
      </c>
      <c r="C601" s="1301" t="s">
        <v>568</v>
      </c>
      <c r="D601" s="1263">
        <v>3</v>
      </c>
      <c r="E601" s="1283"/>
      <c r="F601" s="1283"/>
      <c r="G601" s="1283"/>
      <c r="H601" s="1283"/>
      <c r="I601" s="1283"/>
      <c r="J601" s="192"/>
      <c r="K601" s="192"/>
      <c r="L601" s="192"/>
      <c r="R601" s="1291" t="b">
        <f>ROUND('T2 MET'!C85,$D$601)=ROUND('T3 MET'!E86,$D$601)</f>
        <v>1</v>
      </c>
      <c r="S601" s="1291" t="b">
        <f>ROUND('T2 MET'!D85,$D$601)=ROUND('T3 MET'!F86,$D$601)</f>
        <v>1</v>
      </c>
      <c r="T601" s="1291" t="b">
        <f>ROUND('T2 MET'!E85,$D$601)=ROUND('T3 MET'!G86,$D$601)</f>
        <v>1</v>
      </c>
      <c r="U601" s="1291" t="b">
        <f>ROUND('T2 MET'!F85,$D$601)=ROUND('T3 MET'!H86,$D$601)</f>
        <v>1</v>
      </c>
      <c r="V601" s="1291" t="b">
        <f>ROUND('T2 MET'!G85,$D$601)=ROUND('T3 MET'!I86,$D$601)</f>
        <v>1</v>
      </c>
      <c r="Y601" s="1302"/>
    </row>
    <row r="602" spans="1:25" outlineLevel="1">
      <c r="A602" s="1303"/>
      <c r="B602" s="1288"/>
      <c r="C602" s="1281" t="s">
        <v>558</v>
      </c>
      <c r="D602" s="1304"/>
      <c r="E602" s="1283"/>
      <c r="F602" s="1283"/>
      <c r="G602" s="1283"/>
      <c r="H602" s="1283"/>
      <c r="I602" s="1283"/>
      <c r="J602" s="192"/>
      <c r="K602" s="192"/>
      <c r="L602" s="192"/>
      <c r="R602" s="1295">
        <f>ROUND('T2 MET'!C85,$D$601)</f>
        <v>0</v>
      </c>
      <c r="S602" s="1295">
        <f>ROUND('T2 MET'!D85,$D$601)</f>
        <v>0</v>
      </c>
      <c r="T602" s="1295">
        <f>ROUND('T2 MET'!E85,$D$601)</f>
        <v>0</v>
      </c>
      <c r="U602" s="1295">
        <f>ROUND('T2 MET'!F85,$D$601)</f>
        <v>0</v>
      </c>
      <c r="V602" s="1295">
        <f>ROUND('T2 MET'!G85,$D$601)</f>
        <v>0</v>
      </c>
      <c r="Y602" s="1302"/>
    </row>
    <row r="603" spans="1:25" outlineLevel="1">
      <c r="A603" s="1303"/>
      <c r="B603" s="1288"/>
      <c r="C603" s="1281" t="s">
        <v>559</v>
      </c>
      <c r="D603" s="1304"/>
      <c r="E603" s="1283"/>
      <c r="F603" s="1283"/>
      <c r="G603" s="1283"/>
      <c r="H603" s="1283"/>
      <c r="I603" s="1283"/>
      <c r="J603" s="192"/>
      <c r="K603" s="192"/>
      <c r="L603" s="192"/>
      <c r="R603" s="1295">
        <f>ROUND('T3 MET'!E86,$D$601)</f>
        <v>0</v>
      </c>
      <c r="S603" s="1295">
        <f>ROUND('T3 MET'!F86,$D$601)</f>
        <v>0</v>
      </c>
      <c r="T603" s="1295">
        <f>ROUND('T3 MET'!G86,$D$601)</f>
        <v>0</v>
      </c>
      <c r="U603" s="1295">
        <f>ROUND('T3 MET'!H86,$D$601)</f>
        <v>0</v>
      </c>
      <c r="V603" s="1295">
        <f>ROUND('T3 MET'!I86,$D$601)</f>
        <v>0</v>
      </c>
      <c r="Y603" s="1302"/>
    </row>
    <row r="604" spans="1:25">
      <c r="A604" s="1303" t="s">
        <v>569</v>
      </c>
      <c r="B604" s="1288" t="s">
        <v>570</v>
      </c>
      <c r="C604" s="1301" t="s">
        <v>571</v>
      </c>
      <c r="D604" s="1263">
        <v>3</v>
      </c>
      <c r="E604" s="1283"/>
      <c r="F604" s="1283"/>
      <c r="G604" s="1283"/>
      <c r="H604" s="1283"/>
      <c r="I604" s="1283"/>
      <c r="J604" s="192"/>
      <c r="K604" s="192"/>
      <c r="L604" s="192"/>
      <c r="R604" s="1291" t="b">
        <f>ROUND('T2 MET'!C86,$D$604)=ROUND('T3 MET'!E97,$D$604)</f>
        <v>1</v>
      </c>
      <c r="S604" s="1291" t="b">
        <f>ROUND('T2 MET'!D86,$D$604)=ROUND('T3 MET'!F97,$D$604)</f>
        <v>1</v>
      </c>
      <c r="T604" s="1291" t="b">
        <f>ROUND('T2 MET'!E86,$D$604)=ROUND('T3 MET'!G97,$D$604)</f>
        <v>1</v>
      </c>
      <c r="U604" s="1291" t="b">
        <f>ROUND('T2 MET'!F86,$D$604)=ROUND('T3 MET'!H97,$D$604)</f>
        <v>1</v>
      </c>
      <c r="V604" s="1291" t="b">
        <f>ROUND('T2 MET'!G86,$D$604)=ROUND('T3 MET'!I97,$D$604)</f>
        <v>1</v>
      </c>
      <c r="Y604" s="1302"/>
    </row>
    <row r="605" spans="1:25" outlineLevel="1">
      <c r="A605" s="1303"/>
      <c r="B605" s="1288"/>
      <c r="C605" s="1281" t="s">
        <v>558</v>
      </c>
      <c r="D605" s="1304"/>
      <c r="E605" s="1283"/>
      <c r="F605" s="1283"/>
      <c r="G605" s="1283"/>
      <c r="H605" s="1283"/>
      <c r="I605" s="1283"/>
      <c r="J605" s="192"/>
      <c r="K605" s="192"/>
      <c r="L605" s="192"/>
      <c r="R605" s="1295">
        <f>ROUND('T2 MET'!C86,$D$604)</f>
        <v>0</v>
      </c>
      <c r="S605" s="1295">
        <f>ROUND('T2 MET'!D86,$D$604)</f>
        <v>0</v>
      </c>
      <c r="T605" s="1295">
        <f>ROUND('T2 MET'!E86,$D$604)</f>
        <v>0</v>
      </c>
      <c r="U605" s="1295">
        <f>ROUND('T2 MET'!F86,$D$604)</f>
        <v>0</v>
      </c>
      <c r="V605" s="1295">
        <f>ROUND('T2 MET'!G86,$D$604)</f>
        <v>0</v>
      </c>
      <c r="Y605" s="1302"/>
    </row>
    <row r="606" spans="1:25" outlineLevel="1">
      <c r="A606" s="1303"/>
      <c r="B606" s="1288"/>
      <c r="C606" s="1281" t="s">
        <v>559</v>
      </c>
      <c r="D606" s="1304"/>
      <c r="E606" s="1283"/>
      <c r="F606" s="1283"/>
      <c r="G606" s="1283"/>
      <c r="H606" s="1283"/>
      <c r="I606" s="1283"/>
      <c r="J606" s="192"/>
      <c r="K606" s="192"/>
      <c r="L606" s="192"/>
      <c r="R606" s="1295">
        <f>ROUND('T3 MET'!E97,$D$604)</f>
        <v>0</v>
      </c>
      <c r="S606" s="1295">
        <f>ROUND('T3 MET'!F97,$D$604)</f>
        <v>0</v>
      </c>
      <c r="T606" s="1295">
        <f>ROUND('T3 MET'!G97,$D$604)</f>
        <v>0</v>
      </c>
      <c r="U606" s="1295">
        <f>ROUND('T3 MET'!H97,$D$604)</f>
        <v>0</v>
      </c>
      <c r="V606" s="1295">
        <f>ROUND('T3 MET'!I97,$D$604)</f>
        <v>0</v>
      </c>
      <c r="Y606" s="1302"/>
    </row>
    <row r="607" spans="1:25">
      <c r="A607" s="1303" t="s">
        <v>572</v>
      </c>
      <c r="B607" s="1288" t="s">
        <v>573</v>
      </c>
      <c r="C607" s="1301" t="s">
        <v>574</v>
      </c>
      <c r="D607" s="1263">
        <v>3</v>
      </c>
      <c r="E607" s="1283"/>
      <c r="F607" s="1283"/>
      <c r="G607" s="1283"/>
      <c r="H607" s="1283"/>
      <c r="I607" s="1283"/>
      <c r="J607" s="192"/>
      <c r="K607" s="192"/>
      <c r="L607" s="192"/>
      <c r="R607" s="1291" t="b">
        <f>ROUND('T2 MET'!C87,$D$607)=ROUND('T3 MET'!E114,$D$607)</f>
        <v>1</v>
      </c>
      <c r="S607" s="1291" t="b">
        <f>ROUND('T2 MET'!D87,$D$607)=ROUND('T3 MET'!F114,$D$607)</f>
        <v>1</v>
      </c>
      <c r="T607" s="1291" t="b">
        <f>ROUND('T2 MET'!E87,$D$607)=ROUND('T3 MET'!G114,$D$607)</f>
        <v>1</v>
      </c>
      <c r="U607" s="1291" t="b">
        <f>ROUND('T2 MET'!F87,$D$607)=ROUND('T3 MET'!H114,$D$607)</f>
        <v>1</v>
      </c>
      <c r="V607" s="1291" t="b">
        <f>ROUND('T2 MET'!G87,$D$607)=ROUND('T3 MET'!I114,$D$607)</f>
        <v>1</v>
      </c>
    </row>
    <row r="608" spans="1:25" outlineLevel="1">
      <c r="A608" s="1303"/>
      <c r="B608" s="1288"/>
      <c r="C608" s="1281" t="s">
        <v>558</v>
      </c>
      <c r="D608" s="1304"/>
      <c r="E608" s="1283"/>
      <c r="F608" s="1283"/>
      <c r="G608" s="1283"/>
      <c r="H608" s="1283"/>
      <c r="I608" s="1283"/>
      <c r="J608" s="192"/>
      <c r="K608" s="192"/>
      <c r="L608" s="192"/>
      <c r="R608" s="1295">
        <f>ROUND('T2 MET'!C87,$D$607)</f>
        <v>50.314</v>
      </c>
      <c r="S608" s="1295">
        <f>ROUND('T2 MET'!D87,$D$607)</f>
        <v>15.901999999999999</v>
      </c>
      <c r="T608" s="1295">
        <f>ROUND('T2 MET'!E87,$D$607)</f>
        <v>0</v>
      </c>
      <c r="U608" s="1295">
        <f>ROUND('T2 MET'!F87,$D$607)</f>
        <v>0</v>
      </c>
      <c r="V608" s="1295">
        <f>ROUND('T2 MET'!G87,$D$607)</f>
        <v>0</v>
      </c>
    </row>
    <row r="609" spans="1:25" outlineLevel="1">
      <c r="A609" s="1303"/>
      <c r="B609" s="1288"/>
      <c r="C609" s="1281" t="s">
        <v>559</v>
      </c>
      <c r="D609" s="1304"/>
      <c r="E609" s="1283"/>
      <c r="F609" s="1283"/>
      <c r="G609" s="1283"/>
      <c r="H609" s="1283"/>
      <c r="I609" s="1283"/>
      <c r="J609" s="192"/>
      <c r="K609" s="192"/>
      <c r="L609" s="192"/>
      <c r="R609" s="1295">
        <f>ROUND('T3 MET'!E114,$D$607)</f>
        <v>50.314</v>
      </c>
      <c r="S609" s="1295">
        <f>ROUND('T3 MET'!F114,$D$607)</f>
        <v>15.901999999999999</v>
      </c>
      <c r="T609" s="1295">
        <f>ROUND('T3 MET'!G114,$D$607)</f>
        <v>0</v>
      </c>
      <c r="U609" s="1295">
        <f>ROUND('T3 MET'!H114,$D$607)</f>
        <v>0</v>
      </c>
      <c r="V609" s="1295">
        <f>ROUND('T3 MET'!I114,$D$607)</f>
        <v>0</v>
      </c>
    </row>
    <row r="610" spans="1:25">
      <c r="A610" s="1303" t="s">
        <v>575</v>
      </c>
      <c r="B610" s="1288" t="s">
        <v>576</v>
      </c>
      <c r="C610" s="1301" t="s">
        <v>577</v>
      </c>
      <c r="D610" s="1263">
        <v>3</v>
      </c>
      <c r="E610" s="1283"/>
      <c r="F610" s="1283"/>
      <c r="G610" s="1283"/>
      <c r="H610" s="1283"/>
      <c r="I610" s="1283"/>
      <c r="J610" s="192"/>
      <c r="K610" s="192"/>
      <c r="L610" s="192"/>
      <c r="R610" s="1291" t="b">
        <f>ROUND('T2 MET'!C88,$D$610)=ROUND('T3 MET'!E125+'T3 MET'!E136+'T3 MET'!E147+'T3 MET'!E158,$D$610)</f>
        <v>1</v>
      </c>
      <c r="S610" s="1291" t="b">
        <f>ROUND('T2 MET'!D88,$D$610)=ROUND('T3 MET'!F125+'T3 MET'!F136+'T3 MET'!F147+'T3 MET'!F158,$D$610)</f>
        <v>1</v>
      </c>
      <c r="T610" s="1291" t="b">
        <f>ROUND('T2 MET'!E88,$D$610)=ROUND('T3 MET'!G125+'T3 MET'!G136+'T3 MET'!G147+'T3 MET'!G158,$D$610)</f>
        <v>1</v>
      </c>
      <c r="U610" s="1291" t="b">
        <f>ROUND('T2 MET'!F88,$D$610)=ROUND('T3 MET'!H125+'T3 MET'!H136+'T3 MET'!H147+'T3 MET'!H158,$D$610)</f>
        <v>1</v>
      </c>
      <c r="V610" s="1291" t="b">
        <f>ROUND('T2 MET'!G88,$D$610)=ROUND('T3 MET'!I125+'T3 MET'!I136+'T3 MET'!I147+'T3 MET'!I158,$D$610)</f>
        <v>1</v>
      </c>
    </row>
    <row r="611" spans="1:25" outlineLevel="1">
      <c r="A611" s="1303"/>
      <c r="B611" s="1288"/>
      <c r="C611" s="1281" t="s">
        <v>558</v>
      </c>
      <c r="D611" s="1304"/>
      <c r="E611" s="1283"/>
      <c r="F611" s="1283"/>
      <c r="G611" s="1283"/>
      <c r="H611" s="1283"/>
      <c r="I611" s="1283"/>
      <c r="J611" s="192"/>
      <c r="K611" s="192"/>
      <c r="L611" s="192"/>
      <c r="R611" s="1295">
        <f>ROUND('T2 MET'!C88,$D$610)</f>
        <v>0</v>
      </c>
      <c r="S611" s="1295">
        <f>ROUND('T2 MET'!D88,$D$610)</f>
        <v>0</v>
      </c>
      <c r="T611" s="1295">
        <f>ROUND('T2 MET'!E88,$D$610)</f>
        <v>0</v>
      </c>
      <c r="U611" s="1295">
        <f>ROUND('T2 MET'!F88,$D$610)</f>
        <v>0</v>
      </c>
      <c r="V611" s="1295">
        <f>ROUND('T2 MET'!G88,$D$610)</f>
        <v>0</v>
      </c>
    </row>
    <row r="612" spans="1:25" outlineLevel="1">
      <c r="A612" s="1303"/>
      <c r="B612" s="1288"/>
      <c r="C612" s="1281" t="s">
        <v>559</v>
      </c>
      <c r="D612" s="1304"/>
      <c r="E612" s="1283"/>
      <c r="F612" s="1283"/>
      <c r="G612" s="1283"/>
      <c r="H612" s="1283"/>
      <c r="I612" s="1283"/>
      <c r="J612" s="192"/>
      <c r="K612" s="192"/>
      <c r="L612" s="192"/>
      <c r="R612" s="1295">
        <f>ROUND('T3 MET'!E125+'T3 MET'!E136+'T3 MET'!E147+'T3 MET'!E158,$D$610)</f>
        <v>0</v>
      </c>
      <c r="S612" s="1295">
        <f>ROUND('T3 MET'!F125+'T3 MET'!F136+'T3 MET'!F147+'T3 MET'!F158,$D$610)</f>
        <v>0</v>
      </c>
      <c r="T612" s="1295">
        <f>ROUND('T3 MET'!G125+'T3 MET'!G136+'T3 MET'!G147+'T3 MET'!G158,$D$610)</f>
        <v>0</v>
      </c>
      <c r="U612" s="1295">
        <f>ROUND('T3 MET'!H125+'T3 MET'!H136+'T3 MET'!H147+'T3 MET'!H158,$D$610)</f>
        <v>0</v>
      </c>
      <c r="V612" s="1295">
        <f>ROUND('T3 MET'!I125+'T3 MET'!I136+'T3 MET'!I147+'T3 MET'!I158,$D$610)</f>
        <v>0</v>
      </c>
    </row>
    <row r="613" spans="1:25">
      <c r="A613" s="1303" t="s">
        <v>578</v>
      </c>
      <c r="B613" s="1288" t="s">
        <v>579</v>
      </c>
      <c r="C613" s="1301" t="s">
        <v>580</v>
      </c>
      <c r="D613" s="1263">
        <v>3</v>
      </c>
      <c r="E613" s="1283"/>
      <c r="F613" s="1283"/>
      <c r="G613" s="1283"/>
      <c r="H613" s="1283"/>
      <c r="I613" s="1283"/>
      <c r="J613" s="192"/>
      <c r="K613" s="192"/>
      <c r="L613" s="192"/>
      <c r="R613" s="1291" t="b">
        <f>ROUND('T2 MET'!C89,$D$613)=ROUND('T3 MET'!E172,$D$613)</f>
        <v>1</v>
      </c>
      <c r="S613" s="1291" t="b">
        <f>ROUND('T2 MET'!D89,$D$613)=ROUND('T3 MET'!F172,$D$613)</f>
        <v>1</v>
      </c>
      <c r="T613" s="1291" t="b">
        <f>ROUND('T2 MET'!E89,$D$613)=ROUND('T3 MET'!G172,$D$613)</f>
        <v>1</v>
      </c>
      <c r="U613" s="1291" t="b">
        <f>ROUND('T2 MET'!F89,$D$613)=ROUND('T3 MET'!H172,$D$613)</f>
        <v>1</v>
      </c>
      <c r="V613" s="1291" t="b">
        <f>ROUND('T2 MET'!G89,$D$613)=ROUND('T3 MET'!I172,$D$613)</f>
        <v>1</v>
      </c>
    </row>
    <row r="614" spans="1:25" outlineLevel="1">
      <c r="A614" s="1303"/>
      <c r="B614" s="1288"/>
      <c r="C614" s="1281" t="s">
        <v>558</v>
      </c>
      <c r="D614" s="1304"/>
      <c r="E614" s="1283"/>
      <c r="F614" s="1283"/>
      <c r="G614" s="1283"/>
      <c r="H614" s="1283"/>
      <c r="I614" s="1283"/>
      <c r="J614" s="192"/>
      <c r="K614" s="192"/>
      <c r="L614" s="192"/>
      <c r="R614" s="1295">
        <f>ROUND('T2 MET'!C89,$D$613)</f>
        <v>0</v>
      </c>
      <c r="S614" s="1295">
        <f>ROUND('T2 MET'!D89,$D$613)</f>
        <v>0</v>
      </c>
      <c r="T614" s="1295">
        <f>ROUND('T2 MET'!E89,$D$613)</f>
        <v>0</v>
      </c>
      <c r="U614" s="1295">
        <f>ROUND('T2 MET'!F89,$D$613)</f>
        <v>0</v>
      </c>
      <c r="V614" s="1295">
        <f>ROUND('T2 MET'!G89,$D$613)</f>
        <v>0</v>
      </c>
    </row>
    <row r="615" spans="1:25" outlineLevel="1">
      <c r="A615" s="1303"/>
      <c r="B615" s="1288"/>
      <c r="C615" s="1281" t="s">
        <v>559</v>
      </c>
      <c r="D615" s="1304"/>
      <c r="E615" s="1283"/>
      <c r="F615" s="1283"/>
      <c r="G615" s="1283"/>
      <c r="H615" s="1283"/>
      <c r="I615" s="1283"/>
      <c r="J615" s="192"/>
      <c r="K615" s="192"/>
      <c r="L615" s="192"/>
      <c r="R615" s="1295">
        <f>ROUND('T3 MET'!E172,$D$613)</f>
        <v>0</v>
      </c>
      <c r="S615" s="1295">
        <f>ROUND('T3 MET'!F172,$D$613)</f>
        <v>0</v>
      </c>
      <c r="T615" s="1295">
        <f>ROUND('T3 MET'!G172,$D$613)</f>
        <v>0</v>
      </c>
      <c r="U615" s="1295">
        <f>ROUND('T3 MET'!H172,$D$613)</f>
        <v>0</v>
      </c>
      <c r="V615" s="1295">
        <f>ROUND('T3 MET'!I172,$D$613)</f>
        <v>0</v>
      </c>
    </row>
    <row r="616" spans="1:25">
      <c r="A616" s="1303" t="s">
        <v>581</v>
      </c>
      <c r="B616" s="1288" t="s">
        <v>582</v>
      </c>
      <c r="C616" s="1301" t="s">
        <v>583</v>
      </c>
      <c r="D616" s="1263">
        <v>3</v>
      </c>
      <c r="E616" s="1283"/>
      <c r="F616" s="1283"/>
      <c r="G616" s="1283"/>
      <c r="H616" s="1283"/>
      <c r="I616" s="1283"/>
      <c r="J616" s="192"/>
      <c r="K616" s="192"/>
      <c r="L616" s="192"/>
      <c r="R616" s="1291" t="b">
        <f>ROUND('T2 MET'!C90,$D$616)=ROUND('T3 MET'!E165,$D$616)</f>
        <v>1</v>
      </c>
      <c r="S616" s="1291" t="b">
        <f>ROUND('T2 MET'!D90,$D$616)=ROUND('T3 MET'!F165,$D$616)</f>
        <v>1</v>
      </c>
      <c r="T616" s="1291" t="b">
        <f>ROUND('T2 MET'!E90,$D$616)=ROUND('T3 MET'!G165,$D$616)</f>
        <v>1</v>
      </c>
      <c r="U616" s="1291" t="b">
        <f>ROUND('T2 MET'!F90,$D$616)=ROUND('T3 MET'!H165,$D$616)</f>
        <v>1</v>
      </c>
      <c r="V616" s="1291" t="b">
        <f>ROUND('T2 MET'!G90,$D$616)=ROUND('T3 MET'!I165,$D$616)</f>
        <v>1</v>
      </c>
    </row>
    <row r="617" spans="1:25" outlineLevel="1">
      <c r="A617" s="1303"/>
      <c r="B617" s="1288"/>
      <c r="C617" s="1281" t="s">
        <v>558</v>
      </c>
      <c r="D617" s="1304"/>
      <c r="E617" s="1283"/>
      <c r="F617" s="1283"/>
      <c r="G617" s="1283"/>
      <c r="H617" s="1283"/>
      <c r="I617" s="1283"/>
      <c r="J617" s="192"/>
      <c r="K617" s="192"/>
      <c r="L617" s="192"/>
      <c r="R617" s="1295">
        <f>ROUND('T2 MET'!C90,$D$616)</f>
        <v>0</v>
      </c>
      <c r="S617" s="1295">
        <f>ROUND('T2 MET'!D90,$D$616)</f>
        <v>0</v>
      </c>
      <c r="T617" s="1295">
        <f>ROUND('T2 MET'!E90,$D$616)</f>
        <v>0</v>
      </c>
      <c r="U617" s="1295">
        <f>ROUND('T2 MET'!F90,$D$616)</f>
        <v>0</v>
      </c>
      <c r="V617" s="1295">
        <f>ROUND('T2 MET'!G90,$D$616)</f>
        <v>0</v>
      </c>
    </row>
    <row r="618" spans="1:25" outlineLevel="1">
      <c r="A618" s="1303"/>
      <c r="B618" s="1288"/>
      <c r="C618" s="1281" t="s">
        <v>559</v>
      </c>
      <c r="D618" s="1304"/>
      <c r="E618" s="1283"/>
      <c r="F618" s="1283"/>
      <c r="G618" s="1283"/>
      <c r="H618" s="1283"/>
      <c r="I618" s="1283"/>
      <c r="J618" s="192"/>
      <c r="K618" s="192"/>
      <c r="L618" s="192"/>
      <c r="R618" s="1295">
        <f>ROUND('T3 MET'!E165,$D$616)</f>
        <v>0</v>
      </c>
      <c r="S618" s="1295">
        <f>ROUND('T3 MET'!F165,$D$616)</f>
        <v>0</v>
      </c>
      <c r="T618" s="1295">
        <f>ROUND('T3 MET'!G165,$D$616)</f>
        <v>0</v>
      </c>
      <c r="U618" s="1295">
        <f>ROUND('T3 MET'!H165,$D$616)</f>
        <v>0</v>
      </c>
      <c r="V618" s="1295">
        <f>ROUND('T3 MET'!I165,$D$616)</f>
        <v>0</v>
      </c>
    </row>
    <row r="619" spans="1:25" s="1305" customFormat="1">
      <c r="A619" s="1287" t="s">
        <v>584</v>
      </c>
      <c r="B619" s="1288" t="s">
        <v>585</v>
      </c>
      <c r="C619" s="1301" t="s">
        <v>586</v>
      </c>
      <c r="D619" s="1263">
        <v>3</v>
      </c>
      <c r="E619" s="1283"/>
      <c r="F619" s="1283"/>
      <c r="G619" s="1283"/>
      <c r="H619" s="1283"/>
      <c r="I619" s="1283"/>
      <c r="R619" s="1291" t="b">
        <f>ROUND(SUM('T2 MET'!C82:C90),$D$619)=ROUND('T3 MET'!E175,$D$619)</f>
        <v>1</v>
      </c>
      <c r="S619" s="1291" t="b">
        <f>ROUND(SUM('T2 MET'!D82:D90),$D$619)=ROUND('T3 MET'!F175,$D$619)</f>
        <v>1</v>
      </c>
      <c r="T619" s="1291" t="b">
        <f>ROUND(SUM('T2 MET'!E82:E90),$D$619)=ROUND('T3 MET'!G175,$D$619)</f>
        <v>1</v>
      </c>
      <c r="U619" s="1291" t="b">
        <f>ROUND(SUM('T2 MET'!F82:F90),$D$619)=ROUND('T3 MET'!H175,$D$619)</f>
        <v>1</v>
      </c>
      <c r="V619" s="1291" t="b">
        <f>ROUND(SUM('T2 MET'!G82:G90),$D$619)=ROUND('T3 MET'!I175,$D$619)</f>
        <v>1</v>
      </c>
      <c r="W619" s="1283"/>
      <c r="X619" s="1283"/>
      <c r="Y619" s="1283"/>
    </row>
    <row r="620" spans="1:25" outlineLevel="1">
      <c r="A620" s="1288"/>
      <c r="B620" s="1288"/>
      <c r="C620" s="1281" t="s">
        <v>587</v>
      </c>
      <c r="D620" s="1304"/>
      <c r="E620" s="1283"/>
      <c r="F620" s="1283"/>
      <c r="G620" s="1283"/>
      <c r="H620" s="1283"/>
      <c r="I620" s="1283"/>
      <c r="J620" s="192"/>
      <c r="K620" s="192"/>
      <c r="L620" s="192"/>
      <c r="R620" s="1295">
        <f>ROUND(SUM('T2 MET'!C82:C90),$D$619)</f>
        <v>27.053999999999998</v>
      </c>
      <c r="S620" s="1295">
        <f>ROUND(SUM('T2 MET'!D82:D90),$D$619)</f>
        <v>-85.715000000000003</v>
      </c>
      <c r="T620" s="1295">
        <f>ROUND(SUM('T2 MET'!E82:E90),$D$619)</f>
        <v>0</v>
      </c>
      <c r="U620" s="1295">
        <f>ROUND(SUM('T2 MET'!F82:F90),$D$619)</f>
        <v>0</v>
      </c>
      <c r="V620" s="1295">
        <f>ROUND(SUM('T2 MET'!G82:G90),$D$619)</f>
        <v>0</v>
      </c>
      <c r="W620" s="1283"/>
      <c r="X620" s="1283"/>
      <c r="Y620" s="1283"/>
    </row>
    <row r="621" spans="1:25" outlineLevel="1">
      <c r="A621" s="1288"/>
      <c r="B621" s="1288"/>
      <c r="C621" s="1281" t="s">
        <v>588</v>
      </c>
      <c r="D621" s="1304"/>
      <c r="E621" s="1283"/>
      <c r="F621" s="1283"/>
      <c r="G621" s="1283"/>
      <c r="H621" s="1283"/>
      <c r="I621" s="1283"/>
      <c r="J621" s="192"/>
      <c r="K621" s="192"/>
      <c r="L621" s="192"/>
      <c r="R621" s="1295">
        <f>ROUND('T3 MET'!E175,$D$619)</f>
        <v>27.053999999999998</v>
      </c>
      <c r="S621" s="1295">
        <f>ROUND('T3 MET'!F175,$D$619)</f>
        <v>-85.715000000000003</v>
      </c>
      <c r="T621" s="1295">
        <f>ROUND('T3 MET'!G175,$D$619)</f>
        <v>0</v>
      </c>
      <c r="U621" s="1295">
        <f>ROUND('T3 MET'!H175,$D$619)</f>
        <v>0</v>
      </c>
      <c r="V621" s="1295">
        <f>ROUND('T3 MET'!I175,$D$619)</f>
        <v>0</v>
      </c>
      <c r="W621" s="1283"/>
      <c r="X621" s="1283"/>
      <c r="Y621" s="1283"/>
    </row>
    <row r="622" spans="1:25" s="1290" customFormat="1">
      <c r="A622" s="1287" t="s">
        <v>589</v>
      </c>
      <c r="B622" s="1288" t="s">
        <v>590</v>
      </c>
      <c r="C622" s="1289" t="s">
        <v>591</v>
      </c>
      <c r="D622" s="1263">
        <v>3</v>
      </c>
      <c r="E622" s="1283"/>
      <c r="F622" s="1283"/>
      <c r="G622" s="1283"/>
      <c r="H622" s="1283"/>
      <c r="I622" s="1283"/>
      <c r="R622" s="1291" t="b">
        <f>ROUND('T2 MET'!C91,$D$622)=ROUND(SUM('T2 MET'!C81:C90),$D$622)</f>
        <v>1</v>
      </c>
      <c r="S622" s="1291" t="b">
        <f>ROUND('T2 MET'!D91,$D$622)=ROUND(SUM('T2 MET'!D81:D90),$D$622)</f>
        <v>1</v>
      </c>
      <c r="T622" s="1291" t="b">
        <f>ROUND('T2 MET'!E91,$D$622)=ROUND(SUM('T2 MET'!E81:E90),$D$622)</f>
        <v>1</v>
      </c>
      <c r="U622" s="1291" t="b">
        <f>ROUND('T2 MET'!F91,$D$622)=ROUND(SUM('T2 MET'!F81:F90),$D$622)</f>
        <v>1</v>
      </c>
      <c r="V622" s="1291" t="b">
        <f>ROUND('T2 MET'!G91,$D$622)=ROUND(SUM('T2 MET'!G81:G90),$D$622)</f>
        <v>1</v>
      </c>
    </row>
    <row r="623" spans="1:25" s="1294" customFormat="1" outlineLevel="1">
      <c r="A623" s="1287"/>
      <c r="B623" s="1288"/>
      <c r="C623" s="1296" t="s">
        <v>592</v>
      </c>
      <c r="D623" s="1293"/>
      <c r="E623" s="1283"/>
      <c r="F623" s="1283"/>
      <c r="G623" s="1283"/>
      <c r="H623" s="1283"/>
      <c r="I623" s="1283"/>
      <c r="R623" s="1295">
        <f>ROUND('T2 MET'!C91,$D$622)</f>
        <v>5521.2120000000004</v>
      </c>
      <c r="S623" s="1295">
        <f>ROUND('T2 MET'!D91,$D$622)</f>
        <v>5524.7269999999999</v>
      </c>
      <c r="T623" s="1295">
        <f>ROUND('T2 MET'!E91,$D$622)</f>
        <v>5729.8609999999999</v>
      </c>
      <c r="U623" s="1295">
        <f>ROUND('T2 MET'!F91,$D$622)</f>
        <v>5851.8869999999997</v>
      </c>
      <c r="V623" s="1295">
        <f>ROUND('T2 MET'!G91,$D$622)</f>
        <v>5976.5810000000001</v>
      </c>
    </row>
    <row r="624" spans="1:25" s="1294" customFormat="1" outlineLevel="1">
      <c r="A624" s="1287"/>
      <c r="B624" s="1288"/>
      <c r="C624" s="1265" t="s">
        <v>593</v>
      </c>
      <c r="D624" s="1293"/>
      <c r="E624" s="1283"/>
      <c r="F624" s="1283"/>
      <c r="G624" s="1283"/>
      <c r="H624" s="1283"/>
      <c r="I624" s="1283"/>
      <c r="R624" s="1295">
        <f>ROUND(SUM('T2 MET'!C81:C90),$D$622)</f>
        <v>5521.2120000000004</v>
      </c>
      <c r="S624" s="1295">
        <f>ROUND(SUM('T2 MET'!D81:D90),$D$622)</f>
        <v>5524.7269999999999</v>
      </c>
      <c r="T624" s="1295">
        <f>ROUND(SUM('T2 MET'!E81:E90),$D$622)</f>
        <v>5729.8609999999999</v>
      </c>
      <c r="U624" s="1295">
        <f>ROUND(SUM('T2 MET'!F81:F90),$D$622)</f>
        <v>5851.8869999999997</v>
      </c>
      <c r="V624" s="1295">
        <f>ROUND(SUM('T2 MET'!G81:G90),$D$622)</f>
        <v>5976.5810000000001</v>
      </c>
    </row>
    <row r="625" spans="1:22" s="1290" customFormat="1">
      <c r="A625" s="1287" t="s">
        <v>594</v>
      </c>
      <c r="B625" s="1288" t="s">
        <v>595</v>
      </c>
      <c r="C625" s="1289" t="s">
        <v>596</v>
      </c>
      <c r="D625" s="1263">
        <v>3</v>
      </c>
      <c r="E625" s="1283"/>
      <c r="F625" s="1283"/>
      <c r="G625" s="1283"/>
      <c r="H625" s="1283"/>
      <c r="I625" s="1283"/>
      <c r="R625" s="1291" t="b">
        <f>ROUND('T2 MET'!C92,$D$625)=ROUND('T2 MET'!C38,$D$625)</f>
        <v>1</v>
      </c>
      <c r="S625" s="1291" t="b">
        <f>ROUND('T2 MET'!D92,$D$625)=ROUND('T2 MET'!D38,$D$625)</f>
        <v>1</v>
      </c>
      <c r="T625" s="1291" t="b">
        <f>ROUND('T2 MET'!E92,$D$625)=ROUND('T2 MET'!E38,$D$625)</f>
        <v>1</v>
      </c>
      <c r="U625" s="1291" t="b">
        <f>ROUND('T2 MET'!F92,$D$625)=ROUND('T2 MET'!F38,$D$625)</f>
        <v>1</v>
      </c>
      <c r="V625" s="1291" t="b">
        <f>ROUND('T2 MET'!G92,$D$625)=ROUND('T2 MET'!G38,$D$625)</f>
        <v>1</v>
      </c>
    </row>
    <row r="626" spans="1:22" s="1294" customFormat="1" outlineLevel="1">
      <c r="A626" s="1287"/>
      <c r="B626" s="1288"/>
      <c r="C626" s="1292" t="s">
        <v>597</v>
      </c>
      <c r="D626" s="1293"/>
      <c r="E626" s="1283"/>
      <c r="F626" s="1283"/>
      <c r="G626" s="1283"/>
      <c r="H626" s="1283"/>
      <c r="I626" s="1283"/>
      <c r="R626" s="1295">
        <f>ROUND('T2 MET'!C92,$D$625)</f>
        <v>4082.25</v>
      </c>
      <c r="S626" s="1295">
        <f>ROUND('T2 MET'!D92,$D$625)</f>
        <v>4167.7110000000002</v>
      </c>
      <c r="T626" s="1295">
        <f>ROUND('T2 MET'!E92,$D$625)</f>
        <v>4253.1719999999996</v>
      </c>
      <c r="U626" s="1295">
        <f>ROUND('T2 MET'!F92,$D$625)</f>
        <v>4326.7079999999996</v>
      </c>
      <c r="V626" s="1295">
        <f>ROUND('T2 MET'!G92,$D$625)</f>
        <v>4402.232</v>
      </c>
    </row>
    <row r="627" spans="1:22" s="1294" customFormat="1" outlineLevel="1">
      <c r="A627" s="1287"/>
      <c r="B627" s="1288"/>
      <c r="C627" s="1292" t="s">
        <v>598</v>
      </c>
      <c r="D627" s="1293"/>
      <c r="E627" s="1283"/>
      <c r="F627" s="1283"/>
      <c r="G627" s="1283"/>
      <c r="H627" s="1283"/>
      <c r="I627" s="1283"/>
      <c r="R627" s="1295">
        <f>ROUND('T2 MET'!C38,$D$625)</f>
        <v>4082.25</v>
      </c>
      <c r="S627" s="1295">
        <f>ROUND('T2 MET'!D38,$D$625)</f>
        <v>4167.7110000000002</v>
      </c>
      <c r="T627" s="1295">
        <f>ROUND('T2 MET'!E38,$D$625)</f>
        <v>4253.1719999999996</v>
      </c>
      <c r="U627" s="1295">
        <f>ROUND('T2 MET'!F38,$D$625)</f>
        <v>4326.7079999999996</v>
      </c>
      <c r="V627" s="1295">
        <f>ROUND('T2 MET'!G38,$D$625)</f>
        <v>4402.232</v>
      </c>
    </row>
    <row r="628" spans="1:22" s="1290" customFormat="1">
      <c r="A628" s="1287" t="s">
        <v>599</v>
      </c>
      <c r="B628" s="1288" t="s">
        <v>600</v>
      </c>
      <c r="C628" s="1289" t="s">
        <v>601</v>
      </c>
      <c r="D628" s="1263">
        <v>2</v>
      </c>
      <c r="E628" s="1283"/>
      <c r="F628" s="1283"/>
      <c r="G628" s="1283"/>
      <c r="H628" s="1283"/>
      <c r="I628" s="1283"/>
      <c r="R628" s="1306" t="b">
        <f>ROUND('T2 MET'!C93,$D$628)=ROUND('T2 MET'!C91/'T2 MET'!C92,$D$628)</f>
        <v>1</v>
      </c>
      <c r="S628" s="1306" t="b">
        <f>ROUND('T2 MET'!D93,$D$628)=ROUND('T2 MET'!D91/'T2 MET'!D92,$D$628)</f>
        <v>1</v>
      </c>
      <c r="T628" s="1306" t="b">
        <f>ROUND('T2 MET'!E93,$D$628)=ROUND('T2 MET'!E91/'T2 MET'!E92,$D$628)</f>
        <v>1</v>
      </c>
      <c r="U628" s="1306" t="b">
        <f>ROUND('T2 MET'!F93,$D$628)=ROUND('T2 MET'!F91/'T2 MET'!F92,$D$628)</f>
        <v>1</v>
      </c>
      <c r="V628" s="1306" t="b">
        <f>ROUND('T2 MET'!G93,$D$628)=ROUND('T2 MET'!G91/'T2 MET'!G92,$D$628)</f>
        <v>1</v>
      </c>
    </row>
    <row r="629" spans="1:22" s="1294" customFormat="1" outlineLevel="1">
      <c r="A629" s="1287"/>
      <c r="B629" s="1288"/>
      <c r="C629" s="1292" t="s">
        <v>602</v>
      </c>
      <c r="D629" s="1293"/>
      <c r="E629" s="1283"/>
      <c r="F629" s="1283"/>
      <c r="G629" s="1283"/>
      <c r="H629" s="1283"/>
      <c r="I629" s="1283"/>
      <c r="R629" s="1297">
        <f>ROUND('T2 MET'!C93,$D$628)</f>
        <v>1.35</v>
      </c>
      <c r="S629" s="1297">
        <f>ROUND('T2 MET'!D93,$D$628)</f>
        <v>1.33</v>
      </c>
      <c r="T629" s="1297">
        <f>ROUND('T2 MET'!E93,$D$628)</f>
        <v>1.35</v>
      </c>
      <c r="U629" s="1297">
        <f>ROUND('T2 MET'!F93,$D$628)</f>
        <v>1.35</v>
      </c>
      <c r="V629" s="1297">
        <f>ROUND('T2 MET'!G93,$D$628)</f>
        <v>1.36</v>
      </c>
    </row>
    <row r="630" spans="1:22" s="1294" customFormat="1" outlineLevel="1">
      <c r="A630" s="1287"/>
      <c r="B630" s="1288"/>
      <c r="C630" s="1265" t="s">
        <v>603</v>
      </c>
      <c r="D630" s="1293"/>
      <c r="E630" s="1283"/>
      <c r="F630" s="1283"/>
      <c r="G630" s="1283"/>
      <c r="H630" s="1283"/>
      <c r="I630" s="1283"/>
      <c r="R630" s="1297">
        <f>ROUND('T2 MET'!C91/'T2 MET'!C92,$D$628)</f>
        <v>1.35</v>
      </c>
      <c r="S630" s="1297">
        <f>ROUND('T2 MET'!D91/'T2 MET'!D92,$D$628)</f>
        <v>1.33</v>
      </c>
      <c r="T630" s="1297">
        <f>ROUND('T2 MET'!E91/'T2 MET'!E92,$D$628)</f>
        <v>1.35</v>
      </c>
      <c r="U630" s="1297">
        <f>ROUND('T2 MET'!F91/'T2 MET'!F92,$D$628)</f>
        <v>1.35</v>
      </c>
      <c r="V630" s="1297">
        <f>ROUND('T2 MET'!G91/'T2 MET'!G92,$D$628)</f>
        <v>1.36</v>
      </c>
    </row>
    <row r="631" spans="1:22" s="1290" customFormat="1">
      <c r="A631" s="1287" t="s">
        <v>604</v>
      </c>
      <c r="B631" s="1288" t="s">
        <v>605</v>
      </c>
      <c r="C631" s="1289" t="s">
        <v>606</v>
      </c>
      <c r="D631" s="1263">
        <v>2</v>
      </c>
      <c r="E631" s="1283"/>
      <c r="F631" s="1283"/>
      <c r="G631" s="1283"/>
      <c r="H631" s="1283"/>
      <c r="I631" s="1283"/>
      <c r="R631" s="1306" t="b">
        <f>ROUND('T2 MET'!C96,$D$631)=ROUND('T2 MET'!C93-'T2 MET'!C94,$D$631)</f>
        <v>1</v>
      </c>
      <c r="S631" s="1306" t="b">
        <f>ROUND('T2 MET'!D96,$D$631)=ROUND('T2 MET'!D93-'T2 MET'!D94,$D$631)</f>
        <v>1</v>
      </c>
      <c r="T631" s="1306" t="b">
        <f>ROUND('T2 MET'!E96,$D$631)=ROUND('T2 MET'!E93-'T2 MET'!E94,$D$631)</f>
        <v>1</v>
      </c>
      <c r="U631" s="1306" t="b">
        <f>ROUND('T2 MET'!F96,$D$631)=ROUND('T2 MET'!F93-'T2 MET'!F94,$D$631)</f>
        <v>1</v>
      </c>
      <c r="V631" s="1306" t="b">
        <f>ROUND('T2 MET'!G96,$D$631)=ROUND('T2 MET'!G93-'T2 MET'!G94,$D$631)</f>
        <v>1</v>
      </c>
    </row>
    <row r="632" spans="1:22" s="1294" customFormat="1" outlineLevel="1">
      <c r="A632" s="1287"/>
      <c r="B632" s="1288"/>
      <c r="C632" s="1292" t="s">
        <v>607</v>
      </c>
      <c r="D632" s="1293"/>
      <c r="E632" s="1283"/>
      <c r="F632" s="1283"/>
      <c r="G632" s="1283"/>
      <c r="H632" s="1283"/>
      <c r="I632" s="1283"/>
      <c r="R632" s="1297">
        <f>ROUND('T2 MET'!C96,$D$631)</f>
        <v>1.35</v>
      </c>
      <c r="S632" s="1297">
        <f>ROUND('T2 MET'!D96,$D$631)</f>
        <v>1.33</v>
      </c>
      <c r="T632" s="1297">
        <f>ROUND('T2 MET'!E96,$D$631)</f>
        <v>1.35</v>
      </c>
      <c r="U632" s="1297">
        <f>ROUND('T2 MET'!F96,$D$631)</f>
        <v>1.35</v>
      </c>
      <c r="V632" s="1297">
        <f>ROUND('T2 MET'!G96,$D$631)</f>
        <v>1.36</v>
      </c>
    </row>
    <row r="633" spans="1:22" s="1294" customFormat="1" outlineLevel="1">
      <c r="A633" s="1287"/>
      <c r="B633" s="1288"/>
      <c r="C633" s="1292" t="s">
        <v>608</v>
      </c>
      <c r="D633" s="1293"/>
      <c r="E633" s="1283"/>
      <c r="F633" s="1283"/>
      <c r="G633" s="1283"/>
      <c r="H633" s="1283"/>
      <c r="I633" s="1283"/>
      <c r="R633" s="1297">
        <f>ROUND('T2 MET'!C93-'T2 MET'!C94,$D$631)</f>
        <v>1.35</v>
      </c>
      <c r="S633" s="1297">
        <f>ROUND('T2 MET'!D93-'T2 MET'!D94,$D$631)</f>
        <v>1.33</v>
      </c>
      <c r="T633" s="1297">
        <f>ROUND('T2 MET'!E93-'T2 MET'!E94,$D$631)</f>
        <v>1.35</v>
      </c>
      <c r="U633" s="1297">
        <f>ROUND('T2 MET'!F93-'T2 MET'!F94,$D$631)</f>
        <v>1.35</v>
      </c>
      <c r="V633" s="1297">
        <f>ROUND('T2 MET'!G93-'T2 MET'!G94,$D$631)</f>
        <v>1.36</v>
      </c>
    </row>
    <row r="634" spans="1:22" s="1286" customFormat="1" ht="18.75">
      <c r="A634" s="202" t="s">
        <v>76</v>
      </c>
      <c r="B634" s="203" t="s">
        <v>77</v>
      </c>
      <c r="C634" s="204" t="s">
        <v>626</v>
      </c>
      <c r="D634" s="1284"/>
      <c r="E634" s="1285"/>
      <c r="F634" s="1285"/>
      <c r="G634" s="1285"/>
      <c r="H634" s="1285"/>
      <c r="I634" s="1285"/>
      <c r="J634" s="1285"/>
      <c r="K634" s="1285"/>
      <c r="L634" s="1285"/>
      <c r="M634" s="1285"/>
      <c r="N634" s="1285"/>
      <c r="O634" s="1285"/>
      <c r="P634" s="1285"/>
      <c r="Q634" s="1285"/>
      <c r="R634" s="1285"/>
      <c r="S634" s="1285"/>
      <c r="T634" s="1285"/>
      <c r="U634" s="1285"/>
      <c r="V634" s="1285"/>
    </row>
    <row r="635" spans="1:22" s="1290" customFormat="1">
      <c r="A635" s="1287" t="s">
        <v>479</v>
      </c>
      <c r="B635" s="1288" t="s">
        <v>448</v>
      </c>
      <c r="C635" s="1289" t="s">
        <v>480</v>
      </c>
      <c r="D635" s="1263">
        <v>3</v>
      </c>
      <c r="E635" s="1283"/>
      <c r="F635" s="1283"/>
      <c r="G635" s="1283"/>
      <c r="H635" s="1283"/>
      <c r="I635" s="1283"/>
      <c r="R635" s="1291" t="b">
        <f>ROUND('T2 NSA'!C12,$D$635)=ROUND('T1 NSA'!K61,$D$635)</f>
        <v>1</v>
      </c>
      <c r="S635" s="1291" t="b">
        <f>ROUND('T2 NSA'!D12,$D$635)=ROUND('T1 NSA'!L61,$D$635)</f>
        <v>1</v>
      </c>
      <c r="T635" s="1291" t="b">
        <f>ROUND('T2 NSA'!E12,$D$635)=ROUND('T1 NSA'!M61,$D$635)</f>
        <v>1</v>
      </c>
      <c r="U635" s="1291" t="b">
        <f>ROUND('T2 NSA'!F12,$D$635)=ROUND('T1 NSA'!N61,$D$635)</f>
        <v>1</v>
      </c>
      <c r="V635" s="1291" t="b">
        <f>ROUND('T2 NSA'!G12,$D$635)=ROUND('T1 NSA'!O61,$D$635)</f>
        <v>1</v>
      </c>
    </row>
    <row r="636" spans="1:22" s="1294" customFormat="1" outlineLevel="1">
      <c r="A636" s="1287"/>
      <c r="B636" s="1288"/>
      <c r="C636" s="1292" t="s">
        <v>481</v>
      </c>
      <c r="D636" s="1293"/>
      <c r="E636" s="1283"/>
      <c r="F636" s="1283"/>
      <c r="G636" s="1283"/>
      <c r="H636" s="1283"/>
      <c r="I636" s="1283"/>
      <c r="R636" s="1295">
        <f>ROUND('T2 NSA'!C12,$D$635)</f>
        <v>9941.6589999999997</v>
      </c>
      <c r="S636" s="1295">
        <f>ROUND('T2 NSA'!D12,$D$635)</f>
        <v>9877.1759999999995</v>
      </c>
      <c r="T636" s="1295">
        <f>ROUND('T2 NSA'!E12,$D$635)</f>
        <v>9864.6409999999996</v>
      </c>
      <c r="U636" s="1295">
        <f>ROUND('T2 NSA'!F12,$D$635)</f>
        <v>9843.52</v>
      </c>
      <c r="V636" s="1295">
        <f>ROUND('T2 NSA'!G12,$D$635)</f>
        <v>9899.2129999999997</v>
      </c>
    </row>
    <row r="637" spans="1:22" s="1294" customFormat="1" outlineLevel="1">
      <c r="A637" s="1287"/>
      <c r="B637" s="1288"/>
      <c r="C637" s="1292" t="s">
        <v>482</v>
      </c>
      <c r="D637" s="1293"/>
      <c r="E637" s="1283"/>
      <c r="F637" s="1283"/>
      <c r="G637" s="1283"/>
      <c r="H637" s="1283"/>
      <c r="I637" s="1283"/>
      <c r="R637" s="1295">
        <f>ROUND('T1 NSA'!K61,$D$635)</f>
        <v>9941.6589999999997</v>
      </c>
      <c r="S637" s="1295">
        <f>ROUND('T1 NSA'!L61,$D$635)</f>
        <v>9877.1759999999995</v>
      </c>
      <c r="T637" s="1295">
        <f>ROUND('T1 NSA'!M61,$D$635)</f>
        <v>9864.6409999999996</v>
      </c>
      <c r="U637" s="1295">
        <f>ROUND('T1 NSA'!N61,$D$635)</f>
        <v>9843.52</v>
      </c>
      <c r="V637" s="1295">
        <f>ROUND('T1 NSA'!O61,$D$635)</f>
        <v>9899.2129999999997</v>
      </c>
    </row>
    <row r="638" spans="1:22" s="1290" customFormat="1">
      <c r="A638" s="1287" t="s">
        <v>483</v>
      </c>
      <c r="B638" s="1288" t="s">
        <v>113</v>
      </c>
      <c r="C638" s="1289" t="s">
        <v>484</v>
      </c>
      <c r="D638" s="1263">
        <v>3</v>
      </c>
      <c r="E638" s="1283"/>
      <c r="F638" s="1283"/>
      <c r="G638" s="1283"/>
      <c r="H638" s="1283"/>
      <c r="I638" s="1283"/>
      <c r="R638" s="1291" t="str">
        <f>IF('T2 NSA'!$A$5="NSA_ANAC","N/A",ROUND('T2 NSA'!C15,$D$638)=ROUND('T1 NSA'!K61-'T1 NSA'!K15-'T1 NSA'!K16,$D$638))</f>
        <v>N/A</v>
      </c>
      <c r="S638" s="1291" t="str">
        <f>IF('T2 NSA'!$A$5="NSA_ANAC","N/A",ROUND('T2 NSA'!D15,$D$638)=ROUND('T1 NSA'!L61-'T1 NSA'!L15-'T1 NSA'!L16,$D$638))</f>
        <v>N/A</v>
      </c>
      <c r="T638" s="1291" t="str">
        <f>IF('T2 NSA'!$A$5="NSA_ANAC","N/A",ROUND('T2 NSA'!E15,$D$638)=ROUND('T1 NSA'!M61-'T1 NSA'!M15-'T1 NSA'!M16,$D$638))</f>
        <v>N/A</v>
      </c>
      <c r="U638" s="1291" t="str">
        <f>IF('T2 NSA'!$A$5="NSA_ANAC","N/A",ROUND('T2 NSA'!F15,$D$638)=ROUND('T1 NSA'!N61-'T1 NSA'!N15-'T1 NSA'!N16,$D$638))</f>
        <v>N/A</v>
      </c>
      <c r="V638" s="1291" t="str">
        <f>IF('T2 NSA'!$A$5="NSA_ANAC","N/A",ROUND('T2 NSA'!G15,$D$638)=ROUND('T1 NSA'!O61-'T1 NSA'!O15-'T1 NSA'!O16,$D$638))</f>
        <v>N/A</v>
      </c>
    </row>
    <row r="639" spans="1:22" s="1294" customFormat="1" outlineLevel="1">
      <c r="A639" s="1287"/>
      <c r="B639" s="1288"/>
      <c r="C639" s="1292" t="s">
        <v>485</v>
      </c>
      <c r="D639" s="1293"/>
      <c r="E639" s="1283"/>
      <c r="F639" s="1283"/>
      <c r="G639" s="1283"/>
      <c r="H639" s="1283"/>
      <c r="I639" s="1283"/>
      <c r="R639" s="1295" t="str">
        <f>IF('T2 NSA'!$A$5="NSA_ANAC","N/A",ROUND('T2 NSA'!C15,$D$638))</f>
        <v>N/A</v>
      </c>
      <c r="S639" s="1295" t="str">
        <f>IF('T2 NSA'!$A$5="NSA_ANAC","N/A",ROUND('T2 NSA'!D15,$D$638))</f>
        <v>N/A</v>
      </c>
      <c r="T639" s="1295" t="str">
        <f>IF('T2 NSA'!$A$5="NSA_ANAC","N/A",ROUND('T2 NSA'!E15,$D$638))</f>
        <v>N/A</v>
      </c>
      <c r="U639" s="1295" t="str">
        <f>IF('T2 NSA'!$A$5="NSA_ANAC","N/A",ROUND('T2 NSA'!F15,$D$638))</f>
        <v>N/A</v>
      </c>
      <c r="V639" s="1295" t="str">
        <f>IF('T2 NSA'!$A$5="NSA_ANAC","N/A",ROUND('T2 NSA'!G15,$D$638))</f>
        <v>N/A</v>
      </c>
    </row>
    <row r="640" spans="1:22" s="1294" customFormat="1" outlineLevel="1">
      <c r="A640" s="1287"/>
      <c r="B640" s="1288"/>
      <c r="C640" s="1292" t="s">
        <v>486</v>
      </c>
      <c r="D640" s="1293"/>
      <c r="E640" s="1283"/>
      <c r="F640" s="1283"/>
      <c r="G640" s="1283"/>
      <c r="H640" s="1283"/>
      <c r="I640" s="1283"/>
      <c r="R640" s="1295" t="str">
        <f>IF('T2 NSA'!$A$5="NSA_ANAC","N/A",ROUND('T1 NSA'!K61-'T1 NSA'!K15-'T1 NSA'!K16,$D$638))</f>
        <v>N/A</v>
      </c>
      <c r="S640" s="1295" t="str">
        <f>IF('T2 NSA'!$A$5="NSA_ANAC","N/A",ROUND('T1 NSA'!L61-'T1 NSA'!L15-'T1 NSA'!L16,$D$638))</f>
        <v>N/A</v>
      </c>
      <c r="T640" s="1295" t="str">
        <f>IF('T2 NSA'!$A$5="NSA_ANAC","N/A",ROUND('T1 NSA'!M61-'T1 NSA'!M15-'T1 NSA'!M16,$D$638))</f>
        <v>N/A</v>
      </c>
      <c r="U640" s="1295" t="str">
        <f>IF('T2 NSA'!$A$5="NSA_ANAC","N/A",ROUND('T1 NSA'!N61-'T1 NSA'!N15-'T1 NSA'!N16,$D$638))</f>
        <v>N/A</v>
      </c>
      <c r="V640" s="1295" t="str">
        <f>IF('T2 NSA'!$A$5="NSA_ANAC","N/A",ROUND('T1 NSA'!O61-'T1 NSA'!O15-'T1 NSA'!O16,$D$638))</f>
        <v>N/A</v>
      </c>
    </row>
    <row r="641" spans="1:22" s="1290" customFormat="1">
      <c r="A641" s="1287" t="s">
        <v>487</v>
      </c>
      <c r="B641" s="1288" t="s">
        <v>488</v>
      </c>
      <c r="C641" s="1289" t="s">
        <v>489</v>
      </c>
      <c r="D641" s="1293"/>
      <c r="E641" s="1283"/>
      <c r="F641" s="1283"/>
      <c r="G641" s="1283"/>
      <c r="H641" s="1283"/>
      <c r="I641" s="1283"/>
      <c r="R641" s="1291" t="str">
        <f>IF('T2 NSA'!$A$5="NSA_ANAC","N/A",'T2 NSA'!C16='T1 NSA'!K65)</f>
        <v>N/A</v>
      </c>
      <c r="S641" s="1291" t="str">
        <f>IF('T2 NSA'!$A$5="NSA_ANAC","N/A",'T2 NSA'!D16='T1 NSA'!L65)</f>
        <v>N/A</v>
      </c>
      <c r="T641" s="1291" t="str">
        <f>IF('T2 NSA'!$A$5="NSA_ANAC","N/A",'T2 NSA'!E16='T1 NSA'!M65)</f>
        <v>N/A</v>
      </c>
      <c r="U641" s="1291" t="str">
        <f>IF('T2 NSA'!$A$5="NSA_ANAC","N/A",'T2 NSA'!F16='T1 NSA'!N65)</f>
        <v>N/A</v>
      </c>
      <c r="V641" s="1291" t="str">
        <f>IF('T2 NSA'!$A$5="NSA_ANAC","N/A",'T2 NSA'!G16='T1 NSA'!O65)</f>
        <v>N/A</v>
      </c>
    </row>
    <row r="642" spans="1:22" s="1294" customFormat="1" outlineLevel="1">
      <c r="A642" s="1287"/>
      <c r="B642" s="1288"/>
      <c r="C642" s="1296" t="s">
        <v>490</v>
      </c>
      <c r="D642" s="1293"/>
      <c r="E642" s="1283"/>
      <c r="F642" s="1283"/>
      <c r="G642" s="1283"/>
      <c r="H642" s="1283"/>
      <c r="I642" s="1283"/>
      <c r="R642" s="1297" t="str">
        <f>IF('T2 NSA'!$A$5="NSA_ANAC","N/A",'T2 NSA'!C16)</f>
        <v>N/A</v>
      </c>
      <c r="S642" s="1297" t="str">
        <f>IF('T2 NSA'!$A$5="NSA_ANAC","N/A",'T2 NSA'!D16)</f>
        <v>N/A</v>
      </c>
      <c r="T642" s="1297" t="str">
        <f>IF('T2 NSA'!$A$5="NSA_ANAC","N/A",'T2 NSA'!E16)</f>
        <v>N/A</v>
      </c>
      <c r="U642" s="1297" t="str">
        <f>IF('T2 NSA'!$A$5="NSA_ANAC","N/A",'T2 NSA'!F16)</f>
        <v>N/A</v>
      </c>
      <c r="V642" s="1297" t="str">
        <f>IF('T2 NSA'!$A$5="NSA_ANAC","N/A",'T2 NSA'!G16)</f>
        <v>N/A</v>
      </c>
    </row>
    <row r="643" spans="1:22" s="1294" customFormat="1" outlineLevel="1">
      <c r="A643" s="1287"/>
      <c r="B643" s="1288"/>
      <c r="C643" s="1296" t="s">
        <v>491</v>
      </c>
      <c r="D643" s="1293"/>
      <c r="E643" s="1283"/>
      <c r="F643" s="1283"/>
      <c r="G643" s="1283"/>
      <c r="H643" s="1283"/>
      <c r="I643" s="1283"/>
      <c r="R643" s="1297" t="str">
        <f>IF('T2 NSA'!$A$5="NSA_ANAC","N/A",'T1 NSA'!K65)</f>
        <v>N/A</v>
      </c>
      <c r="S643" s="1297" t="str">
        <f>IF('T2 NSA'!$A$5="NSA_ANAC","N/A",'T1 NSA'!L65)</f>
        <v>N/A</v>
      </c>
      <c r="T643" s="1297" t="str">
        <f>IF('T2 NSA'!$A$5="NSA_ANAC","N/A",'T1 NSA'!M65)</f>
        <v>N/A</v>
      </c>
      <c r="U643" s="1297" t="str">
        <f>IF('T2 NSA'!$A$5="NSA_ANAC","N/A",'T1 NSA'!N65)</f>
        <v>N/A</v>
      </c>
      <c r="V643" s="1297" t="str">
        <f>IF('T2 NSA'!$A$5="NSA_ANAC","N/A",'T1 NSA'!O65)</f>
        <v>N/A</v>
      </c>
    </row>
    <row r="644" spans="1:22" s="1290" customFormat="1">
      <c r="A644" s="1287" t="s">
        <v>492</v>
      </c>
      <c r="B644" s="1288" t="s">
        <v>493</v>
      </c>
      <c r="C644" s="1289" t="s">
        <v>494</v>
      </c>
      <c r="D644" s="1293"/>
      <c r="E644" s="1283"/>
      <c r="F644" s="1283"/>
      <c r="G644" s="1283"/>
      <c r="H644" s="1283"/>
      <c r="I644" s="1283"/>
      <c r="J644" s="1283"/>
      <c r="K644" s="1283"/>
      <c r="L644" s="1283"/>
      <c r="M644" s="1283"/>
      <c r="N644" s="1283"/>
      <c r="O644" s="1283"/>
    </row>
    <row r="645" spans="1:22" s="1294" customFormat="1" outlineLevel="1">
      <c r="A645" s="1287"/>
      <c r="B645" s="1288"/>
      <c r="C645" s="1296" t="s">
        <v>495</v>
      </c>
      <c r="D645" s="1293"/>
      <c r="E645" s="1283"/>
      <c r="F645" s="1283"/>
      <c r="G645" s="1283"/>
      <c r="H645" s="1283"/>
      <c r="I645" s="1283"/>
      <c r="J645" s="1283"/>
      <c r="K645" s="1283"/>
      <c r="L645" s="1283"/>
      <c r="M645" s="1283"/>
      <c r="N645" s="1283"/>
      <c r="O645" s="1283"/>
    </row>
    <row r="646" spans="1:22" s="1294" customFormat="1" outlineLevel="1">
      <c r="A646" s="1287"/>
      <c r="B646" s="1288"/>
      <c r="C646" s="1296" t="s">
        <v>496</v>
      </c>
      <c r="D646" s="1293"/>
      <c r="E646" s="1283"/>
      <c r="F646" s="1283"/>
      <c r="G646" s="1283"/>
      <c r="H646" s="1283"/>
      <c r="I646" s="1283"/>
      <c r="J646" s="1283"/>
      <c r="K646" s="1283"/>
      <c r="L646" s="1283"/>
      <c r="M646" s="1283"/>
      <c r="N646" s="1283"/>
      <c r="O646" s="1283"/>
    </row>
    <row r="647" spans="1:22" s="1290" customFormat="1">
      <c r="A647" s="1287" t="s">
        <v>497</v>
      </c>
      <c r="B647" s="1288" t="s">
        <v>498</v>
      </c>
      <c r="C647" s="1289" t="s">
        <v>499</v>
      </c>
      <c r="D647" s="1293"/>
      <c r="E647" s="1283"/>
      <c r="F647" s="1283"/>
      <c r="G647" s="1283"/>
      <c r="H647" s="1283"/>
      <c r="I647" s="1283"/>
      <c r="J647" s="1283"/>
      <c r="K647" s="1283"/>
      <c r="L647" s="1283"/>
      <c r="M647" s="1283"/>
      <c r="N647" s="1283"/>
      <c r="O647" s="1283"/>
    </row>
    <row r="648" spans="1:22" s="1294" customFormat="1" outlineLevel="1">
      <c r="A648" s="1287"/>
      <c r="B648" s="1288"/>
      <c r="C648" s="1296" t="s">
        <v>500</v>
      </c>
      <c r="D648" s="1293"/>
      <c r="E648" s="1283"/>
      <c r="F648" s="1283"/>
      <c r="G648" s="1283"/>
      <c r="H648" s="1283"/>
      <c r="I648" s="1283"/>
      <c r="J648" s="1283"/>
      <c r="K648" s="1283"/>
      <c r="L648" s="1283"/>
      <c r="M648" s="1283"/>
      <c r="N648" s="1283"/>
      <c r="O648" s="1283"/>
    </row>
    <row r="649" spans="1:22" s="1294" customFormat="1" outlineLevel="1">
      <c r="A649" s="1287"/>
      <c r="B649" s="1288"/>
      <c r="C649" s="1296" t="s">
        <v>501</v>
      </c>
      <c r="D649" s="1293"/>
      <c r="E649" s="1283"/>
      <c r="F649" s="1283"/>
      <c r="G649" s="1283"/>
      <c r="H649" s="1283"/>
      <c r="I649" s="1283"/>
      <c r="J649" s="1283"/>
      <c r="K649" s="1283"/>
      <c r="L649" s="1283"/>
      <c r="M649" s="1283"/>
      <c r="N649" s="1283"/>
      <c r="O649" s="1283"/>
    </row>
    <row r="650" spans="1:22" s="1290" customFormat="1">
      <c r="A650" s="1287" t="s">
        <v>502</v>
      </c>
      <c r="B650" s="1288">
        <v>2.5</v>
      </c>
      <c r="C650" s="1298" t="s">
        <v>503</v>
      </c>
      <c r="D650" s="1263">
        <v>3</v>
      </c>
      <c r="E650" s="1283"/>
      <c r="F650" s="1283"/>
      <c r="G650" s="1283"/>
      <c r="H650" s="1283"/>
      <c r="I650" s="1283"/>
      <c r="J650" s="1283"/>
      <c r="K650" s="1283"/>
      <c r="L650" s="1283"/>
      <c r="M650" s="1283"/>
      <c r="N650" s="1283"/>
    </row>
    <row r="651" spans="1:22" s="1294" customFormat="1" outlineLevel="1">
      <c r="A651" s="1287"/>
      <c r="B651" s="1288"/>
      <c r="C651" s="1299" t="s">
        <v>504</v>
      </c>
      <c r="D651" s="1300"/>
      <c r="E651" s="1283"/>
      <c r="G651" s="1283"/>
      <c r="H651" s="1283"/>
      <c r="I651" s="1283"/>
      <c r="J651" s="1283"/>
      <c r="K651" s="1283"/>
      <c r="L651" s="1283"/>
      <c r="M651" s="1283"/>
      <c r="N651" s="1283"/>
    </row>
    <row r="652" spans="1:22" s="1294" customFormat="1" outlineLevel="1">
      <c r="A652" s="1287"/>
      <c r="B652" s="1288"/>
      <c r="C652" s="1299" t="s">
        <v>505</v>
      </c>
      <c r="D652" s="1300"/>
      <c r="E652" s="1283"/>
      <c r="F652" s="1283"/>
      <c r="G652" s="1283"/>
      <c r="H652" s="1283"/>
      <c r="I652" s="1283"/>
      <c r="J652" s="1283"/>
      <c r="K652" s="1283"/>
      <c r="L652" s="1283"/>
      <c r="M652" s="1283"/>
      <c r="N652" s="1283"/>
    </row>
    <row r="653" spans="1:22" s="1290" customFormat="1">
      <c r="A653" s="1287" t="s">
        <v>506</v>
      </c>
      <c r="B653" s="1288" t="s">
        <v>157</v>
      </c>
      <c r="C653" s="1289" t="s">
        <v>507</v>
      </c>
      <c r="D653" s="1263">
        <v>3</v>
      </c>
      <c r="E653" s="1283"/>
      <c r="F653" s="1283"/>
      <c r="G653" s="1283"/>
      <c r="H653" s="1283"/>
      <c r="I653" s="1283"/>
      <c r="J653" s="1283"/>
      <c r="K653" s="1283"/>
      <c r="L653" s="1283"/>
      <c r="M653" s="1283"/>
      <c r="N653" s="1283"/>
    </row>
    <row r="654" spans="1:22" s="1294" customFormat="1" outlineLevel="1">
      <c r="A654" s="1287"/>
      <c r="B654" s="1288"/>
      <c r="C654" s="1296" t="s">
        <v>508</v>
      </c>
      <c r="D654" s="1293"/>
      <c r="E654" s="1283"/>
      <c r="F654" s="1283"/>
      <c r="G654" s="1283"/>
      <c r="H654" s="1283"/>
      <c r="I654" s="1283"/>
      <c r="J654" s="1283"/>
      <c r="K654" s="1283"/>
      <c r="L654" s="1283"/>
      <c r="M654" s="1283"/>
      <c r="N654" s="1283"/>
    </row>
    <row r="655" spans="1:22" s="1294" customFormat="1" outlineLevel="1">
      <c r="A655" s="1287"/>
      <c r="B655" s="1288"/>
      <c r="C655" s="1265" t="s">
        <v>509</v>
      </c>
      <c r="D655" s="1293"/>
      <c r="E655" s="1283"/>
      <c r="F655" s="1283"/>
      <c r="G655" s="1283"/>
      <c r="H655" s="1283"/>
      <c r="I655" s="1283"/>
      <c r="J655" s="1283"/>
      <c r="K655" s="1283"/>
      <c r="L655" s="1283"/>
      <c r="M655" s="1283"/>
      <c r="N655" s="1283"/>
    </row>
    <row r="656" spans="1:22" s="1290" customFormat="1">
      <c r="A656" s="1287" t="s">
        <v>510</v>
      </c>
      <c r="B656" s="1288" t="s">
        <v>511</v>
      </c>
      <c r="C656" s="1289" t="s">
        <v>512</v>
      </c>
      <c r="D656" s="1263">
        <v>3</v>
      </c>
      <c r="E656" s="1283"/>
      <c r="F656" s="1283"/>
      <c r="G656" s="1283"/>
      <c r="H656" s="1283"/>
      <c r="I656" s="1283"/>
      <c r="R656" s="1291" t="str">
        <f>IF(OR('T2 NSA'!$A$5="MET",'T2 NSA'!$A$5="NSA_ANAC"),"N/A",ROUND('T2 NSA'!C33,$D$656)=ROUND('T1 NSA'!K61-'T1 NSA'!K28,$D$656))</f>
        <v>N/A</v>
      </c>
      <c r="S656" s="1291" t="str">
        <f>IF(OR('T2 NSA'!$A$5="MET",'T2 NSA'!$A$5="NSA_ANAC"),"N/A",ROUND('T2 NSA'!D33,$D$656)=ROUND('T1 NSA'!L61-'T1 NSA'!L28,$D$656))</f>
        <v>N/A</v>
      </c>
      <c r="T656" s="1291" t="str">
        <f>IF(OR('T2 NSA'!$A$5="MET",'T2 NSA'!$A$5="NSA_ANAC"),"N/A",ROUND('T2 NSA'!E33,$D$656)=ROUND('T1 NSA'!M61-'T1 NSA'!M28,$D$656))</f>
        <v>N/A</v>
      </c>
      <c r="U656" s="1291" t="str">
        <f>IF(OR('T2 NSA'!$A$5="MET",'T2 NSA'!$A$5="NSA_ANAC"),"N/A",ROUND('T2 NSA'!F33,$D$656)=ROUND('T1 NSA'!N61-'T1 NSA'!N28,$D$656))</f>
        <v>N/A</v>
      </c>
      <c r="V656" s="1291" t="str">
        <f>IF(OR('T2 NSA'!$A$5="MET",'T2 NSA'!$A$5="NSA_ANAC"),"N/A",ROUND('T2 NSA'!G33,$D$656)=ROUND('T1 NSA'!O61-'T1 NSA'!O28,$D$656))</f>
        <v>N/A</v>
      </c>
    </row>
    <row r="657" spans="1:22" s="1294" customFormat="1" outlineLevel="1">
      <c r="A657" s="1287"/>
      <c r="B657" s="1288"/>
      <c r="C657" s="1292" t="s">
        <v>513</v>
      </c>
      <c r="D657" s="1293"/>
      <c r="E657" s="1283"/>
      <c r="F657" s="1283"/>
      <c r="G657" s="1283"/>
      <c r="H657" s="1283"/>
      <c r="I657" s="1283"/>
      <c r="R657" s="1295" t="str">
        <f>IF(OR('T2 NSA'!$A$5="MET",'T2 NSA'!$A$5="NSA_ANAC"),"N/A",ROUND('T2 NSA'!C33,$D$656))</f>
        <v>N/A</v>
      </c>
      <c r="S657" s="1295" t="str">
        <f>IF(OR('T2 NSA'!$A$5="MET",'T2 NSA'!$A$5="NSA_ANAC"),"N/A",ROUND('T2 NSA'!D33,$D$656))</f>
        <v>N/A</v>
      </c>
      <c r="T657" s="1295" t="str">
        <f>IF(OR('T2 NSA'!$A$5="MET",'T2 NSA'!$A$5="NSA_ANAC"),"N/A",ROUND('T2 NSA'!E33,$D$656))</f>
        <v>N/A</v>
      </c>
      <c r="U657" s="1295" t="str">
        <f>IF(OR('T2 NSA'!$A$5="MET",'T2 NSA'!$A$5="NSA_ANAC"),"N/A",ROUND('T2 NSA'!F33,$D$656))</f>
        <v>N/A</v>
      </c>
      <c r="V657" s="1295" t="str">
        <f>IF(OR('T2 NSA'!$A$5="MET",'T2 NSA'!$A$5="NSA_ANAC"),"N/A",ROUND('T2 NSA'!G33,$D$656))</f>
        <v>N/A</v>
      </c>
    </row>
    <row r="658" spans="1:22" s="1294" customFormat="1" outlineLevel="1">
      <c r="A658" s="1287"/>
      <c r="B658" s="1288"/>
      <c r="C658" s="1292" t="s">
        <v>514</v>
      </c>
      <c r="D658" s="1293"/>
      <c r="E658" s="1283"/>
      <c r="F658" s="1283"/>
      <c r="G658" s="1283"/>
      <c r="H658" s="1283"/>
      <c r="I658" s="1283"/>
      <c r="R658" s="1295" t="str">
        <f>IF(OR('T2 NSA'!$A$5="MET",'T2 NSA'!$A$5="NSA_ANAC"),"N/A",ROUND('T1 NSA'!K61-'T1 NSA'!K28,$D$656))</f>
        <v>N/A</v>
      </c>
      <c r="S658" s="1295" t="str">
        <f>IF(OR('T2 NSA'!$A$5="MET",'T2 NSA'!$A$5="NSA_ANAC"),"N/A",ROUND('T1 NSA'!L61-'T1 NSA'!L28,$D$656))</f>
        <v>N/A</v>
      </c>
      <c r="T658" s="1295" t="str">
        <f>IF(OR('T2 NSA'!$A$5="MET",'T2 NSA'!$A$5="NSA_ANAC"),"N/A",ROUND('T1 NSA'!M61-'T1 NSA'!M28,$D$656))</f>
        <v>N/A</v>
      </c>
      <c r="U658" s="1295" t="str">
        <f>IF(OR('T2 NSA'!$A$5="MET",'T2 NSA'!$A$5="NSA_ANAC"),"N/A",ROUND('T1 NSA'!N61-'T1 NSA'!N28,$D$656))</f>
        <v>N/A</v>
      </c>
      <c r="V658" s="1295" t="str">
        <f>IF(OR('T2 NSA'!$A$5="MET",'T2 NSA'!$A$5="NSA_ANAC"),"N/A",ROUND('T1 NSA'!O61-'T1 NSA'!O28,$D$656))</f>
        <v>N/A</v>
      </c>
    </row>
    <row r="659" spans="1:22" s="1290" customFormat="1">
      <c r="A659" s="1307" t="s">
        <v>610</v>
      </c>
      <c r="B659" s="1288" t="s">
        <v>80</v>
      </c>
      <c r="C659" s="1289" t="s">
        <v>611</v>
      </c>
      <c r="D659" s="1263">
        <v>2</v>
      </c>
      <c r="E659" s="1283"/>
      <c r="F659" s="1283"/>
      <c r="G659" s="1283"/>
      <c r="H659" s="1283"/>
      <c r="I659" s="1283"/>
      <c r="N659" s="1294"/>
      <c r="R659" s="1291" t="str">
        <f>IF(OR('T2 NSA'!$A$5="MET",'T2 NSA'!$A$5="NSA_ANAC"),"N/A",ROUND('T2 NSA'!C34,$D$659)=2%)</f>
        <v>N/A</v>
      </c>
      <c r="S659" s="1291" t="str">
        <f>IF(OR('T2 NSA'!$A$5="MET",'T2 NSA'!$A$5="NSA_ANAC"),"N/A",ROUND('T2 NSA'!D34,$D$659)=2%)</f>
        <v>N/A</v>
      </c>
      <c r="T659" s="1291" t="str">
        <f>IF(OR('T2 NSA'!$A$5="MET",'T2 NSA'!$A$5="NSA_ANAC"),"N/A",ROUND('T2 NSA'!E34,$D$659)=2%)</f>
        <v>N/A</v>
      </c>
      <c r="U659" s="1291" t="str">
        <f>IF(OR('T2 NSA'!$A$5="MET",'T2 NSA'!$A$5="NSA_ANAC"),"N/A",ROUND('T2 NSA'!F34,$D$659)=2%)</f>
        <v>N/A</v>
      </c>
      <c r="V659" s="1291" t="str">
        <f>IF(OR('T2 NSA'!$A$5="MET",'T2 NSA'!$A$5="NSA_ANAC"),"N/A",ROUND('T2 NSA'!G34,$D$659)=2%)</f>
        <v>N/A</v>
      </c>
    </row>
    <row r="660" spans="1:22" s="1294" customFormat="1" outlineLevel="1">
      <c r="A660" s="1307"/>
      <c r="B660" s="1288"/>
      <c r="C660" s="1296" t="s">
        <v>612</v>
      </c>
      <c r="D660" s="1293"/>
      <c r="E660" s="1283"/>
      <c r="F660" s="1283"/>
      <c r="G660" s="1283"/>
      <c r="H660" s="1283"/>
      <c r="I660" s="1283"/>
      <c r="R660" s="1308" t="str">
        <f>IF(OR('T2 NSA'!$A$5="MET",'T2 NSA'!$A$5="NSA_ANAC"),"N/A",ROUND('T2 NSA'!C34,$D$659))</f>
        <v>N/A</v>
      </c>
      <c r="S660" s="1308" t="str">
        <f>IF(OR('T2 NSA'!$A$5="MET",'T2 NSA'!$A$5="NSA_ANAC"),"N/A",ROUND('T2 NSA'!D34,$D$659))</f>
        <v>N/A</v>
      </c>
      <c r="T660" s="1308" t="str">
        <f>IF(OR('T2 NSA'!$A$5="MET",'T2 NSA'!$A$5="NSA_ANAC"),"N/A",ROUND('T2 NSA'!E34,$D$659))</f>
        <v>N/A</v>
      </c>
      <c r="U660" s="1308" t="str">
        <f>IF(OR('T2 NSA'!$A$5="MET",'T2 NSA'!$A$5="NSA_ANAC"),"N/A",ROUND('T2 NSA'!F34,$D$659))</f>
        <v>N/A</v>
      </c>
      <c r="V660" s="1308" t="str">
        <f>IF(OR('T2 NSA'!$A$5="MET",'T2 NSA'!$A$5="NSA_ANAC"),"N/A",ROUND('T2 NSA'!G34,$D$659))</f>
        <v>N/A</v>
      </c>
    </row>
    <row r="661" spans="1:22" s="1290" customFormat="1">
      <c r="A661" s="1307" t="s">
        <v>613</v>
      </c>
      <c r="B661" s="1288" t="s">
        <v>614</v>
      </c>
      <c r="C661" s="1289" t="s">
        <v>615</v>
      </c>
      <c r="D661" s="1263">
        <v>2</v>
      </c>
      <c r="E661" s="1283"/>
      <c r="F661" s="1283"/>
      <c r="G661" s="1283"/>
      <c r="H661" s="1283"/>
      <c r="I661" s="1283"/>
      <c r="N661" s="1294"/>
      <c r="R661" s="1291" t="str">
        <f>IF(OR('T2 NSA'!$A$5="MET",'T2 NSA'!$A$5="NSA_ANAC"),"N/A",ROUND('T2 NSA'!C35,$D$661)=70%)</f>
        <v>N/A</v>
      </c>
      <c r="S661" s="1291" t="str">
        <f>IF(OR('T2 NSA'!$A$5="MET",'T2 NSA'!$A$5="NSA_ANAC"),"N/A",ROUND('T2 NSA'!D35,$D$661)=70%)</f>
        <v>N/A</v>
      </c>
      <c r="T661" s="1291" t="str">
        <f>IF(OR('T2 NSA'!$A$5="MET",'T2 NSA'!$A$5="NSA_ANAC"),"N/A",ROUND('T2 NSA'!E35,$D$661)=70%)</f>
        <v>N/A</v>
      </c>
      <c r="U661" s="1291" t="str">
        <f>IF(OR('T2 NSA'!$A$5="MET",'T2 NSA'!$A$5="NSA_ANAC"),"N/A",ROUND('T2 NSA'!F35,$D$661)=70%)</f>
        <v>N/A</v>
      </c>
      <c r="V661" s="1291" t="str">
        <f>IF(OR('T2 NSA'!$A$5="MET",'T2 NSA'!$A$5="NSA_ANAC"),"N/A",ROUND('T2 NSA'!G35,$D$661)=70%)</f>
        <v>N/A</v>
      </c>
    </row>
    <row r="662" spans="1:22" s="1294" customFormat="1" outlineLevel="1">
      <c r="A662" s="1307"/>
      <c r="B662" s="1288"/>
      <c r="C662" s="1296" t="s">
        <v>616</v>
      </c>
      <c r="D662" s="1293"/>
      <c r="E662" s="1283"/>
      <c r="F662" s="1283"/>
      <c r="G662" s="1283"/>
      <c r="H662" s="1283"/>
      <c r="I662" s="1283"/>
      <c r="R662" s="1308" t="str">
        <f>IF(OR('T2 NSA'!$A$5="MET",'T2 NSA'!$A$5="NSA_ANAC"),"N/A",ROUND('T2 NSA'!C35,$D$661))</f>
        <v>N/A</v>
      </c>
      <c r="S662" s="1308" t="str">
        <f>IF(OR('T2 NSA'!$A$5="MET",'T2 NSA'!$A$5="NSA_ANAC"),"N/A",ROUND('T2 NSA'!D35,$D$661))</f>
        <v>N/A</v>
      </c>
      <c r="T662" s="1308" t="str">
        <f>IF(OR('T2 NSA'!$A$5="MET",'T2 NSA'!$A$5="NSA_ANAC"),"N/A",ROUND('T2 NSA'!E35,$D$661))</f>
        <v>N/A</v>
      </c>
      <c r="U662" s="1308" t="str">
        <f>IF(OR('T2 NSA'!$A$5="MET",'T2 NSA'!$A$5="NSA_ANAC"),"N/A",ROUND('T2 NSA'!F35,$D$661))</f>
        <v>N/A</v>
      </c>
      <c r="V662" s="1308" t="str">
        <f>IF(OR('T2 NSA'!$A$5="MET",'T2 NSA'!$A$5="NSA_ANAC"),"N/A",ROUND('T2 NSA'!G35,$D$661))</f>
        <v>N/A</v>
      </c>
    </row>
    <row r="663" spans="1:22" s="1290" customFormat="1">
      <c r="A663" s="1307" t="s">
        <v>617</v>
      </c>
      <c r="B663" s="1288" t="s">
        <v>618</v>
      </c>
      <c r="C663" s="1289" t="s">
        <v>619</v>
      </c>
      <c r="D663" s="1263">
        <v>2</v>
      </c>
      <c r="E663" s="1283"/>
      <c r="F663" s="1283"/>
      <c r="G663" s="1283"/>
      <c r="H663" s="1283"/>
      <c r="I663" s="1283"/>
      <c r="N663" s="1294"/>
      <c r="R663" s="1291" t="str">
        <f>IF(OR('T2 NSA'!$A$5="MET",'T2 NSA'!$A$5="NSA_ANAC"),"N/A",ROUND('T2 NSA'!C36,$D$663)=70%)</f>
        <v>N/A</v>
      </c>
      <c r="S663" s="1291" t="str">
        <f>IF(OR('T2 NSA'!$A$5="MET",'T2 NSA'!$A$5="NSA_ANAC"),"N/A",ROUND('T2 NSA'!D36,$D$663)=70%)</f>
        <v>N/A</v>
      </c>
      <c r="T663" s="1291" t="str">
        <f>IF(OR('T2 NSA'!$A$5="MET",'T2 NSA'!$A$5="NSA_ANAC"),"N/A",ROUND('T2 NSA'!E36,$D$663)=70%)</f>
        <v>N/A</v>
      </c>
      <c r="U663" s="1291" t="str">
        <f>IF(OR('T2 NSA'!$A$5="MET",'T2 NSA'!$A$5="NSA_ANAC"),"N/A",ROUND('T2 NSA'!F36,$D$663)=70%)</f>
        <v>N/A</v>
      </c>
      <c r="V663" s="1291" t="str">
        <f>IF(OR('T2 NSA'!$A$5="MET",'T2 NSA'!$A$5="NSA_ANAC"),"N/A",ROUND('T2 NSA'!G36,$D$663)=70%)</f>
        <v>N/A</v>
      </c>
    </row>
    <row r="664" spans="1:22" s="1294" customFormat="1" outlineLevel="1">
      <c r="A664" s="1307"/>
      <c r="B664" s="1288"/>
      <c r="C664" s="1296" t="s">
        <v>620</v>
      </c>
      <c r="D664" s="1293"/>
      <c r="E664" s="1283"/>
      <c r="F664" s="1283"/>
      <c r="G664" s="1283"/>
      <c r="H664" s="1283"/>
      <c r="I664" s="1283"/>
      <c r="R664" s="1308" t="str">
        <f>IF(OR('T2 NSA'!$A$5="MET",'T2 NSA'!$A$5="NSA_ANAC"),"N/A",ROUND('T2 NSA'!C36,$D$663))</f>
        <v>N/A</v>
      </c>
      <c r="S664" s="1308" t="str">
        <f>IF(OR('T2 NSA'!$A$5="MET",'T2 NSA'!$A$5="NSA_ANAC"),"N/A",ROUND('T2 NSA'!D36,$D$663))</f>
        <v>N/A</v>
      </c>
      <c r="T664" s="1308" t="str">
        <f>IF(OR('T2 NSA'!$A$5="MET",'T2 NSA'!$A$5="NSA_ANAC"),"N/A",ROUND('T2 NSA'!E36,$D$663))</f>
        <v>N/A</v>
      </c>
      <c r="U664" s="1308" t="str">
        <f>IF(OR('T2 NSA'!$A$5="MET",'T2 NSA'!$A$5="NSA_ANAC"),"N/A",ROUND('T2 NSA'!F36,$D$663))</f>
        <v>N/A</v>
      </c>
      <c r="V664" s="1308" t="str">
        <f>IF(OR('T2 NSA'!$A$5="MET",'T2 NSA'!$A$5="NSA_ANAC"),"N/A",ROUND('T2 NSA'!G36,$D$663))</f>
        <v>N/A</v>
      </c>
    </row>
    <row r="665" spans="1:22" s="1290" customFormat="1">
      <c r="A665" s="1307" t="s">
        <v>621</v>
      </c>
      <c r="B665" s="1288" t="s">
        <v>622</v>
      </c>
      <c r="C665" s="1289" t="s">
        <v>623</v>
      </c>
      <c r="D665" s="1263">
        <v>2</v>
      </c>
      <c r="E665" s="1283"/>
      <c r="F665" s="1283"/>
      <c r="G665" s="1283"/>
      <c r="H665" s="1283"/>
      <c r="I665" s="1283"/>
      <c r="N665" s="1294"/>
      <c r="R665" s="1291" t="str">
        <f>IF(OR('T2 NSA'!$A$5="MET",'T2 NSA'!$A$5="NSA_ANAC"),"N/A",ROUND('T2 NSA'!C37,$D$665)=10%)</f>
        <v>N/A</v>
      </c>
      <c r="S665" s="1291" t="str">
        <f>IF(OR('T2 NSA'!$A$5="MET",'T2 NSA'!$A$5="NSA_ANAC"),"N/A",ROUND('T2 NSA'!D37,$D$665)=10%)</f>
        <v>N/A</v>
      </c>
      <c r="T665" s="1291" t="str">
        <f>IF(OR('T2 NSA'!$A$5="MET",'T2 NSA'!$A$5="NSA_ANAC"),"N/A",ROUND('T2 NSA'!E37,$D$665)=10%)</f>
        <v>N/A</v>
      </c>
      <c r="U665" s="1291" t="str">
        <f>IF(OR('T2 NSA'!$A$5="MET",'T2 NSA'!$A$5="NSA_ANAC"),"N/A",ROUND('T2 NSA'!F37,$D$665)=10%)</f>
        <v>N/A</v>
      </c>
      <c r="V665" s="1291" t="str">
        <f>IF(OR('T2 NSA'!$A$5="MET",'T2 NSA'!$A$5="NSA_ANAC"),"N/A",ROUND('T2 NSA'!G37,$D$665)=10%)</f>
        <v>N/A</v>
      </c>
    </row>
    <row r="666" spans="1:22" s="1294" customFormat="1" outlineLevel="1">
      <c r="A666" s="1307"/>
      <c r="B666" s="1288"/>
      <c r="C666" s="1296" t="s">
        <v>612</v>
      </c>
      <c r="D666" s="1293"/>
      <c r="E666" s="1283"/>
      <c r="F666" s="1283"/>
      <c r="G666" s="1283"/>
      <c r="H666" s="1283"/>
      <c r="I666" s="1283"/>
      <c r="R666" s="1308" t="str">
        <f>IF(OR('T2 NSA'!$A$5="MET",'T2 NSA'!$A$5="NSA_ANAC"),"N/A",ROUND('T2 NSA'!C37,$D$665))</f>
        <v>N/A</v>
      </c>
      <c r="S666" s="1308" t="str">
        <f>IF(OR('T2 NSA'!$A$5="MET",'T2 NSA'!$A$5="NSA_ANAC"),"N/A",ROUND('T2 NSA'!D37,$D$665))</f>
        <v>N/A</v>
      </c>
      <c r="T666" s="1308" t="str">
        <f>IF(OR('T2 NSA'!$A$5="MET",'T2 NSA'!$A$5="NSA_ANAC"),"N/A",ROUND('T2 NSA'!E37,$D$665))</f>
        <v>N/A</v>
      </c>
      <c r="U666" s="1308" t="str">
        <f>IF(OR('T2 NSA'!$A$5="MET",'T2 NSA'!$A$5="NSA_ANAC"),"N/A",ROUND('T2 NSA'!F37,$D$665))</f>
        <v>N/A</v>
      </c>
      <c r="V666" s="1308" t="str">
        <f>IF(OR('T2 NSA'!$A$5="MET",'T2 NSA'!$A$5="NSA_ANAC"),"N/A",ROUND('T2 NSA'!G37,$D$665))</f>
        <v>N/A</v>
      </c>
    </row>
    <row r="667" spans="1:22" s="1290" customFormat="1">
      <c r="A667" s="1287" t="s">
        <v>515</v>
      </c>
      <c r="B667" s="1288" t="s">
        <v>516</v>
      </c>
      <c r="C667" s="1289" t="s">
        <v>517</v>
      </c>
      <c r="D667" s="1263">
        <v>3</v>
      </c>
      <c r="E667" s="1283"/>
      <c r="F667" s="1283"/>
      <c r="G667" s="1283"/>
      <c r="H667" s="1283"/>
      <c r="I667" s="1283"/>
      <c r="N667" s="1294"/>
      <c r="R667" s="1291" t="b">
        <f>ROUND('T2 NSA'!C38,$D$667)=ROUND('T1 NSA'!K68,$D$667)</f>
        <v>1</v>
      </c>
      <c r="S667" s="1291" t="b">
        <f>ROUND('T2 NSA'!D38,$D$667)=ROUND('T1 NSA'!L68,$D$667)</f>
        <v>1</v>
      </c>
      <c r="T667" s="1291" t="b">
        <f>ROUND('T2 NSA'!E38,$D$667)=ROUND('T1 NSA'!M68,$D$667)</f>
        <v>1</v>
      </c>
      <c r="U667" s="1291" t="b">
        <f>ROUND('T2 NSA'!F38,$D$667)=ROUND('T1 NSA'!N68,$D$667)</f>
        <v>1</v>
      </c>
      <c r="V667" s="1291" t="b">
        <f>ROUND('T2 NSA'!G38,$D$667)=ROUND('T1 NSA'!O68,$D$667)</f>
        <v>1</v>
      </c>
    </row>
    <row r="668" spans="1:22" s="1294" customFormat="1" outlineLevel="1">
      <c r="A668" s="1287"/>
      <c r="B668" s="1288"/>
      <c r="C668" s="1292" t="s">
        <v>518</v>
      </c>
      <c r="D668" s="1293"/>
      <c r="E668" s="1283"/>
      <c r="F668" s="1283"/>
      <c r="G668" s="1283"/>
      <c r="H668" s="1283"/>
      <c r="I668" s="1283"/>
      <c r="R668" s="1295">
        <f>ROUND('T2 NSA'!C38,$D$667)</f>
        <v>4082.25</v>
      </c>
      <c r="S668" s="1295">
        <f>ROUND('T2 NSA'!D38,$D$667)</f>
        <v>4167.7110000000002</v>
      </c>
      <c r="T668" s="1295">
        <f>ROUND('T2 NSA'!E38,$D$667)</f>
        <v>4253.1719999999996</v>
      </c>
      <c r="U668" s="1295">
        <f>ROUND('T2 NSA'!F38,$D$667)</f>
        <v>4326.7079999999996</v>
      </c>
      <c r="V668" s="1295">
        <f>ROUND('T2 NSA'!G38,$D$667)</f>
        <v>4402.232</v>
      </c>
    </row>
    <row r="669" spans="1:22" s="1294" customFormat="1" outlineLevel="1">
      <c r="A669" s="1287"/>
      <c r="B669" s="1288"/>
      <c r="C669" s="1292" t="s">
        <v>519</v>
      </c>
      <c r="D669" s="1293"/>
      <c r="E669" s="1283"/>
      <c r="F669" s="1283"/>
      <c r="G669" s="1283"/>
      <c r="H669" s="1283"/>
      <c r="I669" s="1283"/>
      <c r="R669" s="1295">
        <f>ROUND('T1 NSA'!K68,$D$667)</f>
        <v>4082.25</v>
      </c>
      <c r="S669" s="1295">
        <f>ROUND('T1 NSA'!L68,$D$667)</f>
        <v>4167.7110000000002</v>
      </c>
      <c r="T669" s="1295">
        <f>ROUND('T1 NSA'!M68,$D$667)</f>
        <v>4253.1719999999996</v>
      </c>
      <c r="U669" s="1295">
        <f>ROUND('T1 NSA'!N68,$D$667)</f>
        <v>4326.7079999999996</v>
      </c>
      <c r="V669" s="1295">
        <f>ROUND('T1 NSA'!O68,$D$667)</f>
        <v>4402.232</v>
      </c>
    </row>
    <row r="670" spans="1:22" s="1290" customFormat="1">
      <c r="A670" s="1287" t="s">
        <v>520</v>
      </c>
      <c r="B670" s="1288">
        <v>4.7</v>
      </c>
      <c r="C670" s="1298" t="s">
        <v>521</v>
      </c>
      <c r="D670" s="1263">
        <v>3</v>
      </c>
      <c r="E670" s="1283"/>
      <c r="F670" s="1283"/>
      <c r="G670" s="1283"/>
      <c r="H670" s="1283"/>
      <c r="I670" s="1283"/>
      <c r="J670" s="1283"/>
      <c r="K670" s="1283"/>
      <c r="L670" s="1283"/>
      <c r="M670" s="1283"/>
      <c r="N670" s="1283"/>
    </row>
    <row r="671" spans="1:22" s="1294" customFormat="1" outlineLevel="1">
      <c r="A671" s="1287"/>
      <c r="B671" s="1288"/>
      <c r="C671" s="1299" t="s">
        <v>522</v>
      </c>
      <c r="D671" s="1300"/>
      <c r="E671" s="1283"/>
      <c r="F671" s="1283"/>
      <c r="G671" s="1283"/>
      <c r="H671" s="1283"/>
      <c r="I671" s="1283"/>
      <c r="J671" s="1283"/>
      <c r="K671" s="1283"/>
      <c r="L671" s="1283"/>
      <c r="M671" s="1283"/>
      <c r="N671" s="1283"/>
    </row>
    <row r="672" spans="1:22" s="1294" customFormat="1" outlineLevel="1">
      <c r="A672" s="1287"/>
      <c r="B672" s="1288"/>
      <c r="C672" s="1299" t="s">
        <v>523</v>
      </c>
      <c r="D672" s="1300"/>
      <c r="E672" s="1283"/>
      <c r="F672" s="1283"/>
      <c r="G672" s="1283"/>
      <c r="H672" s="1283"/>
      <c r="I672" s="1283"/>
      <c r="J672" s="1283"/>
      <c r="K672" s="1283"/>
      <c r="L672" s="1283"/>
      <c r="M672" s="1283"/>
      <c r="N672" s="1283"/>
    </row>
    <row r="673" spans="1:14" s="1290" customFormat="1">
      <c r="A673" s="1287" t="s">
        <v>524</v>
      </c>
      <c r="B673" s="1288">
        <v>4.8</v>
      </c>
      <c r="C673" s="1298" t="s">
        <v>525</v>
      </c>
      <c r="D673" s="1263">
        <v>3</v>
      </c>
      <c r="E673" s="1283"/>
      <c r="F673" s="1283"/>
      <c r="G673" s="1283"/>
      <c r="H673" s="1283"/>
      <c r="I673" s="1283"/>
      <c r="J673" s="1283"/>
      <c r="K673" s="1283"/>
      <c r="L673" s="1283"/>
      <c r="M673" s="1283"/>
      <c r="N673" s="1283"/>
    </row>
    <row r="674" spans="1:14" s="1294" customFormat="1" outlineLevel="1">
      <c r="A674" s="1287"/>
      <c r="B674" s="1288"/>
      <c r="C674" s="1299" t="s">
        <v>526</v>
      </c>
      <c r="D674" s="1300"/>
      <c r="E674" s="1283"/>
      <c r="F674" s="1283"/>
      <c r="G674" s="1283"/>
      <c r="H674" s="1283"/>
      <c r="I674" s="1283"/>
      <c r="J674" s="1283"/>
      <c r="K674" s="1283"/>
      <c r="L674" s="1283"/>
      <c r="M674" s="1283"/>
      <c r="N674" s="1283"/>
    </row>
    <row r="675" spans="1:14" s="1294" customFormat="1" outlineLevel="1">
      <c r="A675" s="1287"/>
      <c r="B675" s="1288"/>
      <c r="C675" s="1299" t="s">
        <v>527</v>
      </c>
      <c r="D675" s="1300"/>
      <c r="E675" s="1283"/>
      <c r="F675" s="1283"/>
      <c r="G675" s="1283"/>
      <c r="H675" s="1283"/>
      <c r="I675" s="1283"/>
      <c r="J675" s="1283"/>
      <c r="K675" s="1283"/>
      <c r="L675" s="1283"/>
      <c r="M675" s="1283"/>
      <c r="N675" s="1283"/>
    </row>
    <row r="676" spans="1:14" s="1290" customFormat="1">
      <c r="A676" s="1287" t="s">
        <v>528</v>
      </c>
      <c r="B676" s="1288" t="s">
        <v>529</v>
      </c>
      <c r="C676" s="1298" t="s">
        <v>530</v>
      </c>
      <c r="D676" s="1263">
        <v>3</v>
      </c>
      <c r="E676" s="1283"/>
      <c r="F676" s="1283"/>
      <c r="G676" s="1283"/>
      <c r="H676" s="1283"/>
      <c r="I676" s="1283"/>
      <c r="J676" s="1283"/>
      <c r="K676" s="1283"/>
      <c r="L676" s="1283"/>
      <c r="M676" s="1283"/>
      <c r="N676" s="1283"/>
    </row>
    <row r="677" spans="1:14" s="1294" customFormat="1" outlineLevel="1">
      <c r="A677" s="1287"/>
      <c r="B677" s="1288"/>
      <c r="C677" s="1299" t="s">
        <v>531</v>
      </c>
      <c r="D677" s="1293"/>
      <c r="E677" s="1283"/>
      <c r="F677" s="1283"/>
      <c r="G677" s="1283"/>
      <c r="H677" s="1283"/>
      <c r="I677" s="1283"/>
      <c r="J677" s="1283"/>
      <c r="K677" s="1283"/>
      <c r="L677" s="1283"/>
      <c r="M677" s="1283"/>
      <c r="N677" s="1283"/>
    </row>
    <row r="678" spans="1:14" s="1294" customFormat="1" outlineLevel="1">
      <c r="A678" s="1287"/>
      <c r="B678" s="1288"/>
      <c r="C678" s="1299" t="s">
        <v>532</v>
      </c>
      <c r="D678" s="1293"/>
      <c r="E678" s="1283"/>
      <c r="F678" s="1283"/>
      <c r="G678" s="1283"/>
      <c r="H678" s="1283"/>
      <c r="I678" s="1283"/>
      <c r="J678" s="1283"/>
      <c r="K678" s="1283"/>
      <c r="L678" s="1283"/>
      <c r="M678" s="1283"/>
      <c r="N678" s="1283"/>
    </row>
    <row r="679" spans="1:14" s="1290" customFormat="1">
      <c r="A679" s="1287" t="s">
        <v>533</v>
      </c>
      <c r="B679" s="1288" t="s">
        <v>120</v>
      </c>
      <c r="C679" s="1289" t="s">
        <v>534</v>
      </c>
      <c r="D679" s="1263">
        <v>3</v>
      </c>
      <c r="E679" s="1283"/>
      <c r="F679" s="1283"/>
      <c r="G679" s="1283"/>
      <c r="H679" s="1283"/>
      <c r="I679" s="1283"/>
      <c r="J679" s="1283"/>
      <c r="K679" s="1283"/>
      <c r="L679" s="1283"/>
      <c r="M679" s="1283"/>
      <c r="N679" s="1283"/>
    </row>
    <row r="680" spans="1:14" s="1294" customFormat="1" outlineLevel="1">
      <c r="A680" s="1287"/>
      <c r="B680" s="1288"/>
      <c r="C680" s="1296" t="s">
        <v>535</v>
      </c>
      <c r="D680" s="1293"/>
      <c r="E680" s="1283"/>
      <c r="F680" s="1283"/>
      <c r="G680" s="1283"/>
      <c r="H680" s="1283"/>
      <c r="I680" s="1283"/>
      <c r="J680" s="1283"/>
      <c r="K680" s="1283"/>
      <c r="L680" s="1283"/>
      <c r="M680" s="1283"/>
      <c r="N680" s="1283"/>
    </row>
    <row r="681" spans="1:14" s="1294" customFormat="1" outlineLevel="1">
      <c r="A681" s="1287"/>
      <c r="B681" s="1288"/>
      <c r="C681" s="1296" t="s">
        <v>536</v>
      </c>
      <c r="D681" s="1293"/>
      <c r="E681" s="1283"/>
      <c r="F681" s="1283"/>
      <c r="G681" s="1283"/>
      <c r="H681" s="1283"/>
      <c r="I681" s="1283"/>
      <c r="J681" s="1283"/>
      <c r="K681" s="1283"/>
      <c r="L681" s="1283"/>
      <c r="M681" s="1283"/>
      <c r="N681" s="1283"/>
    </row>
    <row r="682" spans="1:14" s="1290" customFormat="1">
      <c r="A682" s="1287" t="s">
        <v>533</v>
      </c>
      <c r="B682" s="1288" t="s">
        <v>97</v>
      </c>
      <c r="C682" s="1289" t="s">
        <v>537</v>
      </c>
      <c r="D682" s="1263">
        <v>3</v>
      </c>
      <c r="E682" s="1283"/>
      <c r="F682" s="1283"/>
      <c r="G682" s="1283"/>
      <c r="H682" s="1283"/>
      <c r="I682" s="1283"/>
      <c r="J682" s="1283"/>
      <c r="K682" s="1283"/>
      <c r="L682" s="1283"/>
      <c r="M682" s="1283"/>
      <c r="N682" s="1283"/>
    </row>
    <row r="683" spans="1:14" s="1294" customFormat="1" outlineLevel="1">
      <c r="A683" s="1287"/>
      <c r="B683" s="1288"/>
      <c r="C683" s="1296" t="s">
        <v>535</v>
      </c>
      <c r="D683" s="1293"/>
      <c r="E683" s="1283"/>
      <c r="F683" s="1283"/>
      <c r="G683" s="1283"/>
      <c r="H683" s="1283"/>
      <c r="I683" s="1283"/>
      <c r="J683" s="1283"/>
      <c r="K683" s="1283"/>
      <c r="L683" s="1283"/>
      <c r="M683" s="1283"/>
      <c r="N683" s="1283"/>
    </row>
    <row r="684" spans="1:14" s="1294" customFormat="1" outlineLevel="1">
      <c r="A684" s="1287"/>
      <c r="B684" s="1288"/>
      <c r="C684" s="1296" t="s">
        <v>536</v>
      </c>
      <c r="D684" s="1293"/>
      <c r="E684" s="1283"/>
      <c r="F684" s="1283"/>
      <c r="G684" s="1283"/>
      <c r="H684" s="1283"/>
      <c r="I684" s="1283"/>
      <c r="J684" s="1283"/>
      <c r="K684" s="1283"/>
      <c r="L684" s="1283"/>
      <c r="M684" s="1283"/>
      <c r="N684" s="1283"/>
    </row>
    <row r="685" spans="1:14" s="1290" customFormat="1">
      <c r="A685" s="1287" t="s">
        <v>533</v>
      </c>
      <c r="B685" s="1288" t="s">
        <v>101</v>
      </c>
      <c r="C685" s="1289" t="s">
        <v>538</v>
      </c>
      <c r="D685" s="1263">
        <v>3</v>
      </c>
      <c r="E685" s="1283"/>
      <c r="F685" s="1283"/>
      <c r="G685" s="1283"/>
      <c r="H685" s="1283"/>
      <c r="I685" s="1283"/>
      <c r="J685" s="1283"/>
      <c r="K685" s="1283"/>
      <c r="L685" s="1283"/>
      <c r="M685" s="1283"/>
      <c r="N685" s="1283"/>
    </row>
    <row r="686" spans="1:14" s="1294" customFormat="1" outlineLevel="1">
      <c r="A686" s="1287"/>
      <c r="B686" s="1288"/>
      <c r="C686" s="1296" t="s">
        <v>539</v>
      </c>
      <c r="D686" s="1293"/>
      <c r="E686" s="1283"/>
      <c r="F686" s="1283"/>
      <c r="G686" s="1283"/>
      <c r="H686" s="1283"/>
      <c r="I686" s="1283"/>
      <c r="J686" s="1283"/>
      <c r="K686" s="1283"/>
      <c r="L686" s="1283"/>
      <c r="M686" s="1283"/>
      <c r="N686" s="1283"/>
    </row>
    <row r="687" spans="1:14" s="1294" customFormat="1" outlineLevel="1">
      <c r="A687" s="1287"/>
      <c r="B687" s="1288"/>
      <c r="C687" s="1296" t="s">
        <v>540</v>
      </c>
      <c r="D687" s="1293"/>
      <c r="E687" s="1283"/>
      <c r="F687" s="1283"/>
      <c r="G687" s="1283"/>
      <c r="H687" s="1283"/>
      <c r="I687" s="1283"/>
      <c r="J687" s="1283"/>
      <c r="K687" s="1283"/>
      <c r="L687" s="1283"/>
      <c r="M687" s="1283"/>
      <c r="N687" s="1283"/>
    </row>
    <row r="688" spans="1:14" s="1290" customFormat="1">
      <c r="A688" s="1287" t="s">
        <v>541</v>
      </c>
      <c r="B688" s="1288" t="s">
        <v>542</v>
      </c>
      <c r="C688" s="1289" t="s">
        <v>543</v>
      </c>
      <c r="D688" s="1263">
        <v>3</v>
      </c>
      <c r="E688" s="1283"/>
      <c r="F688" s="1283"/>
      <c r="G688" s="1283"/>
      <c r="H688" s="1283"/>
      <c r="I688" s="1283"/>
      <c r="J688" s="1283"/>
      <c r="K688" s="1283"/>
      <c r="L688" s="1283"/>
      <c r="M688" s="1283"/>
      <c r="N688" s="1283"/>
    </row>
    <row r="689" spans="1:25" s="1294" customFormat="1" outlineLevel="1">
      <c r="A689" s="1287"/>
      <c r="B689" s="1288"/>
      <c r="C689" s="1296" t="s">
        <v>544</v>
      </c>
      <c r="D689" s="1293"/>
      <c r="E689" s="1283"/>
      <c r="F689" s="1283"/>
      <c r="G689" s="1283"/>
      <c r="H689" s="1283"/>
      <c r="I689" s="1283"/>
      <c r="J689" s="1283"/>
      <c r="K689" s="1283"/>
      <c r="L689" s="1283"/>
      <c r="M689" s="1283"/>
      <c r="N689" s="1283"/>
    </row>
    <row r="690" spans="1:25" s="1294" customFormat="1" outlineLevel="1">
      <c r="A690" s="1287"/>
      <c r="B690" s="1288"/>
      <c r="C690" s="1265" t="s">
        <v>545</v>
      </c>
      <c r="D690" s="1293"/>
      <c r="E690" s="1283"/>
      <c r="F690" s="1283"/>
      <c r="G690" s="1283"/>
      <c r="H690" s="1283"/>
      <c r="I690" s="1283"/>
      <c r="J690" s="1283"/>
      <c r="K690" s="1283"/>
      <c r="L690" s="1283"/>
      <c r="M690" s="1283"/>
      <c r="N690" s="1283"/>
    </row>
    <row r="691" spans="1:25" s="1290" customFormat="1">
      <c r="A691" s="1287" t="s">
        <v>546</v>
      </c>
      <c r="B691" s="1288" t="s">
        <v>547</v>
      </c>
      <c r="C691" s="1289" t="s">
        <v>548</v>
      </c>
      <c r="D691" s="1263">
        <v>3</v>
      </c>
      <c r="E691" s="1283"/>
      <c r="F691" s="1283"/>
      <c r="G691" s="1283"/>
      <c r="H691" s="1283"/>
      <c r="I691" s="1283"/>
      <c r="J691" s="1283"/>
      <c r="K691" s="1283"/>
      <c r="L691" s="1283"/>
      <c r="M691" s="1283"/>
      <c r="N691" s="1283"/>
    </row>
    <row r="692" spans="1:25" s="1294" customFormat="1" outlineLevel="1">
      <c r="A692" s="1287"/>
      <c r="B692" s="1288"/>
      <c r="C692" s="1296" t="s">
        <v>549</v>
      </c>
      <c r="D692" s="1293"/>
      <c r="E692" s="1283"/>
      <c r="F692" s="1283"/>
      <c r="G692" s="1283"/>
      <c r="H692" s="1283"/>
      <c r="I692" s="1283"/>
      <c r="J692" s="1283"/>
      <c r="K692" s="1283"/>
      <c r="L692" s="1283"/>
      <c r="M692" s="1283"/>
      <c r="N692" s="1283"/>
    </row>
    <row r="693" spans="1:25" s="1294" customFormat="1" outlineLevel="1">
      <c r="A693" s="1287"/>
      <c r="B693" s="1288"/>
      <c r="C693" s="1265" t="s">
        <v>550</v>
      </c>
      <c r="D693" s="1293"/>
      <c r="E693" s="1283"/>
      <c r="F693" s="1283"/>
      <c r="G693" s="1283"/>
      <c r="H693" s="1283"/>
      <c r="I693" s="1283"/>
      <c r="J693" s="1283"/>
      <c r="K693" s="1283"/>
      <c r="L693" s="1283"/>
      <c r="M693" s="1283"/>
      <c r="N693" s="1283"/>
    </row>
    <row r="694" spans="1:25" s="1290" customFormat="1">
      <c r="A694" s="1287" t="s">
        <v>483</v>
      </c>
      <c r="B694" s="1288" t="s">
        <v>551</v>
      </c>
      <c r="C694" s="1289" t="s">
        <v>552</v>
      </c>
      <c r="D694" s="1263">
        <v>3</v>
      </c>
      <c r="E694" s="1283"/>
      <c r="F694" s="1283"/>
      <c r="G694" s="1283"/>
      <c r="H694" s="1283"/>
      <c r="I694" s="1283"/>
      <c r="R694" s="1291" t="b">
        <f>ROUND('T2 NSA'!C81,$D$694)=ROUND('T2 NSA'!C12,$D$694)</f>
        <v>1</v>
      </c>
      <c r="S694" s="1291" t="b">
        <f>ROUND('T2 NSA'!D81,$D$694)=ROUND('T2 NSA'!D12,$D$694)</f>
        <v>1</v>
      </c>
      <c r="T694" s="1291" t="b">
        <f>ROUND('T2 NSA'!E81,$D$694)=ROUND('T2 NSA'!E12,$D$694)</f>
        <v>1</v>
      </c>
      <c r="U694" s="1291" t="b">
        <f>ROUND('T2 NSA'!F81,$D$694)=ROUND('T2 NSA'!F12,$D$694)</f>
        <v>1</v>
      </c>
      <c r="V694" s="1291" t="b">
        <f>ROUND('T2 NSA'!G81,$D$694)=ROUND('T2 NSA'!G12,$D$694)</f>
        <v>1</v>
      </c>
    </row>
    <row r="695" spans="1:25" s="1294" customFormat="1" outlineLevel="1">
      <c r="A695" s="1287"/>
      <c r="B695" s="1288"/>
      <c r="C695" s="1292" t="s">
        <v>553</v>
      </c>
      <c r="D695" s="1293"/>
      <c r="E695" s="1283"/>
      <c r="F695" s="1283"/>
      <c r="G695" s="1283"/>
      <c r="H695" s="1283"/>
      <c r="I695" s="1283"/>
      <c r="R695" s="1295">
        <f>ROUND('T2 NSA'!C81,$D$694)</f>
        <v>9941.6589999999997</v>
      </c>
      <c r="S695" s="1295">
        <f>ROUND('T2 NSA'!D81,$D$694)</f>
        <v>9877.1759999999995</v>
      </c>
      <c r="T695" s="1295">
        <f>ROUND('T2 NSA'!E81,$D$694)</f>
        <v>9864.6409999999996</v>
      </c>
      <c r="U695" s="1295">
        <f>ROUND('T2 NSA'!F81,$D$694)</f>
        <v>9843.52</v>
      </c>
      <c r="V695" s="1295">
        <f>ROUND('T2 NSA'!G81,$D$694)</f>
        <v>9899.2129999999997</v>
      </c>
    </row>
    <row r="696" spans="1:25" s="1294" customFormat="1" outlineLevel="1">
      <c r="A696" s="1287"/>
      <c r="B696" s="1288"/>
      <c r="C696" s="1292" t="s">
        <v>554</v>
      </c>
      <c r="D696" s="1293"/>
      <c r="E696" s="1283"/>
      <c r="F696" s="1283"/>
      <c r="G696" s="1283"/>
      <c r="H696" s="1283"/>
      <c r="I696" s="1283"/>
      <c r="R696" s="1295">
        <f>ROUND('T2 NSA'!C12,$D$694)</f>
        <v>9941.6589999999997</v>
      </c>
      <c r="S696" s="1295">
        <f>ROUND('T2 NSA'!D12,$D$694)</f>
        <v>9877.1759999999995</v>
      </c>
      <c r="T696" s="1295">
        <f>ROUND('T2 NSA'!E12,$D$694)</f>
        <v>9864.6409999999996</v>
      </c>
      <c r="U696" s="1295">
        <f>ROUND('T2 NSA'!F12,$D$694)</f>
        <v>9843.52</v>
      </c>
      <c r="V696" s="1295">
        <f>ROUND('T2 NSA'!G12,$D$694)</f>
        <v>9899.2129999999997</v>
      </c>
    </row>
    <row r="697" spans="1:25">
      <c r="A697" s="1287" t="s">
        <v>555</v>
      </c>
      <c r="B697" s="1288" t="s">
        <v>556</v>
      </c>
      <c r="C697" s="1301" t="s">
        <v>557</v>
      </c>
      <c r="D697" s="1263">
        <v>3</v>
      </c>
      <c r="E697" s="1283"/>
      <c r="F697" s="1283"/>
      <c r="G697" s="1283"/>
      <c r="H697" s="1283"/>
      <c r="I697" s="1283"/>
      <c r="J697" s="192"/>
      <c r="K697" s="192"/>
      <c r="L697" s="192"/>
      <c r="R697" s="1291" t="b">
        <f>ROUND('T2 NSA'!C82,$D$697)=ROUND('T3 NSA'!E17,$D$697)</f>
        <v>1</v>
      </c>
      <c r="S697" s="1291" t="b">
        <f>ROUND('T2 NSA'!D82,$D$697)=ROUND('T3 NSA'!F17,$D$697)</f>
        <v>1</v>
      </c>
      <c r="T697" s="1291" t="b">
        <f>ROUND('T2 NSA'!E82,$D$697)=ROUND('T3 NSA'!G17,$D$697)</f>
        <v>1</v>
      </c>
      <c r="U697" s="1291" t="b">
        <f>ROUND('T2 NSA'!F82,$D$697)=ROUND('T3 NSA'!H17,$D$697)</f>
        <v>1</v>
      </c>
      <c r="V697" s="1291" t="b">
        <f>ROUND('T2 NSA'!G82,$D$697)=ROUND('T3 NSA'!I17,$D$697)</f>
        <v>1</v>
      </c>
      <c r="Y697" s="1302"/>
    </row>
    <row r="698" spans="1:25" outlineLevel="1">
      <c r="A698" s="1303"/>
      <c r="B698" s="1288"/>
      <c r="C698" s="1281" t="s">
        <v>558</v>
      </c>
      <c r="D698" s="1304"/>
      <c r="E698" s="1283"/>
      <c r="F698" s="1283"/>
      <c r="G698" s="1283"/>
      <c r="H698" s="1283"/>
      <c r="I698" s="1283"/>
      <c r="J698" s="192"/>
      <c r="K698" s="192"/>
      <c r="L698" s="192"/>
      <c r="R698" s="1295">
        <f>ROUND('T2 NSA'!C82,$D$697)</f>
        <v>-34.302999999999997</v>
      </c>
      <c r="S698" s="1295">
        <f>ROUND('T2 NSA'!D82,$D$697)</f>
        <v>-149.79900000000001</v>
      </c>
      <c r="T698" s="1295">
        <f>ROUND('T2 NSA'!E82,$D$697)</f>
        <v>0</v>
      </c>
      <c r="U698" s="1295">
        <f>ROUND('T2 NSA'!F82,$D$697)</f>
        <v>0</v>
      </c>
      <c r="V698" s="1295">
        <f>ROUND('T2 NSA'!G82,$D$697)</f>
        <v>0</v>
      </c>
      <c r="Y698" s="1302"/>
    </row>
    <row r="699" spans="1:25" outlineLevel="1">
      <c r="A699" s="1303"/>
      <c r="B699" s="1288"/>
      <c r="C699" s="1281" t="s">
        <v>559</v>
      </c>
      <c r="D699" s="1304"/>
      <c r="E699" s="1283"/>
      <c r="F699" s="1283"/>
      <c r="G699" s="1283"/>
      <c r="H699" s="1283"/>
      <c r="I699" s="1283"/>
      <c r="J699" s="192"/>
      <c r="K699" s="192"/>
      <c r="L699" s="192"/>
      <c r="R699" s="1295">
        <f>ROUND('T3 NSA'!E17,$D$697)</f>
        <v>-34.302999999999997</v>
      </c>
      <c r="S699" s="1295">
        <f>ROUND('T3 NSA'!F17,$D$697)</f>
        <v>-149.79900000000001</v>
      </c>
      <c r="T699" s="1295">
        <f>ROUND('T3 NSA'!G17,$D$697)</f>
        <v>0</v>
      </c>
      <c r="U699" s="1295">
        <f>ROUND('T3 NSA'!H17,$D$697)</f>
        <v>0</v>
      </c>
      <c r="V699" s="1295">
        <f>ROUND('T3 NSA'!I17,$D$697)</f>
        <v>0</v>
      </c>
      <c r="Y699" s="1302"/>
    </row>
    <row r="700" spans="1:25">
      <c r="A700" s="1303" t="s">
        <v>560</v>
      </c>
      <c r="B700" s="1288" t="s">
        <v>561</v>
      </c>
      <c r="C700" s="1301" t="s">
        <v>562</v>
      </c>
      <c r="D700" s="1263">
        <v>3</v>
      </c>
      <c r="E700" s="1283"/>
      <c r="F700" s="1283"/>
      <c r="G700" s="1283"/>
      <c r="H700" s="1283"/>
      <c r="I700" s="1283"/>
      <c r="J700" s="192"/>
      <c r="K700" s="192"/>
      <c r="L700" s="192"/>
      <c r="R700" s="1291" t="b">
        <f>ROUND('T2 NSA'!C83,$D$700)=ROUND('T3 NSA'!E28,$D$700)</f>
        <v>1</v>
      </c>
      <c r="S700" s="1291" t="b">
        <f>ROUND('T2 NSA'!D83,$D$700)=ROUND('T3 NSA'!F28,$D$700)</f>
        <v>1</v>
      </c>
      <c r="T700" s="1291" t="b">
        <f>ROUND('T2 NSA'!E83,$D$700)=ROUND('T3 NSA'!G28,$D$700)</f>
        <v>1</v>
      </c>
      <c r="U700" s="1291" t="b">
        <f>ROUND('T2 NSA'!F83,$D$700)=ROUND('T3 NSA'!H28,$D$700)</f>
        <v>1</v>
      </c>
      <c r="V700" s="1291" t="b">
        <f>ROUND('T2 NSA'!G83,$D$700)=ROUND('T3 NSA'!I28,$D$700)</f>
        <v>1</v>
      </c>
      <c r="Y700" s="1302"/>
    </row>
    <row r="701" spans="1:25" outlineLevel="1">
      <c r="A701" s="1303"/>
      <c r="B701" s="1288"/>
      <c r="C701" s="1281" t="s">
        <v>558</v>
      </c>
      <c r="D701" s="1304"/>
      <c r="E701" s="1283"/>
      <c r="F701" s="1283"/>
      <c r="G701" s="1283"/>
      <c r="H701" s="1283"/>
      <c r="I701" s="1283"/>
      <c r="J701" s="192"/>
      <c r="K701" s="192"/>
      <c r="L701" s="192"/>
      <c r="R701" s="1295">
        <f>ROUND('T2 NSA'!C83,$D$700)</f>
        <v>0</v>
      </c>
      <c r="S701" s="1295">
        <f>ROUND('T2 NSA'!D83,$D$700)</f>
        <v>0</v>
      </c>
      <c r="T701" s="1295">
        <f>ROUND('T2 NSA'!E83,$D$700)</f>
        <v>0</v>
      </c>
      <c r="U701" s="1295">
        <f>ROUND('T2 NSA'!F83,$D$700)</f>
        <v>0</v>
      </c>
      <c r="V701" s="1295">
        <f>ROUND('T2 NSA'!G83,$D$700)</f>
        <v>0</v>
      </c>
      <c r="Y701" s="1302"/>
    </row>
    <row r="702" spans="1:25" outlineLevel="1">
      <c r="A702" s="1303"/>
      <c r="B702" s="1288"/>
      <c r="C702" s="1281" t="s">
        <v>559</v>
      </c>
      <c r="D702" s="1304"/>
      <c r="E702" s="1283"/>
      <c r="F702" s="1283"/>
      <c r="G702" s="1283"/>
      <c r="H702" s="1283"/>
      <c r="I702" s="1283"/>
      <c r="J702" s="192"/>
      <c r="K702" s="192"/>
      <c r="L702" s="192"/>
      <c r="R702" s="1295">
        <f>ROUND('T3 NSA'!E28,$D$700)</f>
        <v>0</v>
      </c>
      <c r="S702" s="1295">
        <f>ROUND('T3 NSA'!F28,$D$700)</f>
        <v>0</v>
      </c>
      <c r="T702" s="1295">
        <f>ROUND('T3 NSA'!G28,$D$700)</f>
        <v>0</v>
      </c>
      <c r="U702" s="1295">
        <f>ROUND('T3 NSA'!H28,$D$700)</f>
        <v>0</v>
      </c>
      <c r="V702" s="1295">
        <f>ROUND('T3 NSA'!I28,$D$700)</f>
        <v>0</v>
      </c>
      <c r="Y702" s="1302"/>
    </row>
    <row r="703" spans="1:25">
      <c r="A703" s="1303" t="s">
        <v>563</v>
      </c>
      <c r="B703" s="1288" t="s">
        <v>564</v>
      </c>
      <c r="C703" s="1301" t="s">
        <v>565</v>
      </c>
      <c r="D703" s="1263">
        <v>3</v>
      </c>
      <c r="E703" s="1283"/>
      <c r="F703" s="1283"/>
      <c r="G703" s="1283"/>
      <c r="H703" s="1283"/>
      <c r="I703" s="1283"/>
      <c r="J703" s="192"/>
      <c r="K703" s="192"/>
      <c r="L703" s="192"/>
      <c r="R703" s="1291" t="b">
        <f>ROUND('T2 NSA'!C84,$D$703)=ROUND('T3 NSA'!E35+'T3 NSA'!E42+'T3 NSA'!E49+'T3 NSA'!E56+'T3 NSA'!E63+'T3 NSA'!E70+'T3 NSA'!E75,$D$703)</f>
        <v>1</v>
      </c>
      <c r="S703" s="1291" t="b">
        <f>ROUND('T2 NSA'!D84,$D$703)=ROUND('T3 NSA'!F35+'T3 NSA'!F42+'T3 NSA'!F49+'T3 NSA'!F56+'T3 NSA'!F63+'T3 NSA'!F70+'T3 NSA'!F75,$D$703)</f>
        <v>1</v>
      </c>
      <c r="T703" s="1291" t="b">
        <f>ROUND('T2 NSA'!E84,$D$703)=ROUND('T3 NSA'!G35+'T3 NSA'!G42+'T3 NSA'!G49+'T3 NSA'!G56+'T3 NSA'!G63+'T3 NSA'!G70+'T3 NSA'!G75,$D$703)</f>
        <v>1</v>
      </c>
      <c r="U703" s="1291" t="b">
        <f>ROUND('T2 NSA'!F84,$D$703)=ROUND('T3 NSA'!H35+'T3 NSA'!H42+'T3 NSA'!H49+'T3 NSA'!H56+'T3 NSA'!H63+'T3 NSA'!H70+'T3 NSA'!H75,$D$703)</f>
        <v>1</v>
      </c>
      <c r="V703" s="1291" t="b">
        <f>ROUND('T2 NSA'!G84,$D$703)=ROUND('T3 NSA'!I35+'T3 NSA'!I42+'T3 NSA'!I49+'T3 NSA'!I56+'T3 NSA'!I63+'T3 NSA'!I70+'T3 NSA'!I75,$D$703)</f>
        <v>1</v>
      </c>
      <c r="Y703" s="1302"/>
    </row>
    <row r="704" spans="1:25" outlineLevel="1">
      <c r="A704" s="1303"/>
      <c r="B704" s="1288"/>
      <c r="C704" s="1281" t="s">
        <v>558</v>
      </c>
      <c r="D704" s="1304"/>
      <c r="E704" s="1283"/>
      <c r="F704" s="1283"/>
      <c r="G704" s="1283"/>
      <c r="H704" s="1283"/>
      <c r="I704" s="1283"/>
      <c r="J704" s="192"/>
      <c r="K704" s="192"/>
      <c r="L704" s="192"/>
      <c r="R704" s="1295">
        <f>ROUND('T2 NSA'!C84,$D$703)</f>
        <v>0</v>
      </c>
      <c r="S704" s="1295">
        <f>ROUND('T2 NSA'!D84,$D$703)</f>
        <v>-734.13900000000001</v>
      </c>
      <c r="T704" s="1295">
        <f>ROUND('T2 NSA'!E84,$D$703)</f>
        <v>-734.13900000000001</v>
      </c>
      <c r="U704" s="1295">
        <f>ROUND('T2 NSA'!F84,$D$703)</f>
        <v>-734.13900000000001</v>
      </c>
      <c r="V704" s="1295">
        <f>ROUND('T2 NSA'!G84,$D$703)</f>
        <v>-734.13900000000001</v>
      </c>
      <c r="Y704" s="1302"/>
    </row>
    <row r="705" spans="1:25" outlineLevel="1">
      <c r="A705" s="1303"/>
      <c r="B705" s="1288"/>
      <c r="C705" s="1281" t="s">
        <v>559</v>
      </c>
      <c r="D705" s="1304"/>
      <c r="E705" s="1283"/>
      <c r="F705" s="1283"/>
      <c r="G705" s="1283"/>
      <c r="H705" s="1283"/>
      <c r="I705" s="1283"/>
      <c r="J705" s="192"/>
      <c r="K705" s="192"/>
      <c r="L705" s="192"/>
      <c r="R705" s="1295">
        <f>ROUND('T3 NSA'!E35+'T3 NSA'!E42+'T3 NSA'!E49+'T3 NSA'!E56+'T3 NSA'!E63+'T3 NSA'!E70+'T3 NSA'!E75,$D$703)</f>
        <v>0</v>
      </c>
      <c r="S705" s="1295">
        <f>ROUND('T3 NSA'!F35+'T3 NSA'!F42+'T3 NSA'!F49+'T3 NSA'!F56+'T3 NSA'!F63+'T3 NSA'!F70+'T3 NSA'!F75,$D$703)</f>
        <v>-734.13900000000001</v>
      </c>
      <c r="T705" s="1295">
        <f>ROUND('T3 NSA'!G35+'T3 NSA'!G42+'T3 NSA'!G49+'T3 NSA'!G56+'T3 NSA'!G63+'T3 NSA'!G70+'T3 NSA'!G75,$D$703)</f>
        <v>-734.13900000000001</v>
      </c>
      <c r="U705" s="1295">
        <f>ROUND('T3 NSA'!H35+'T3 NSA'!H42+'T3 NSA'!H49+'T3 NSA'!H56+'T3 NSA'!H63+'T3 NSA'!H70+'T3 NSA'!H75,$D$703)</f>
        <v>-734.13900000000001</v>
      </c>
      <c r="V705" s="1295">
        <f>ROUND('T3 NSA'!I35+'T3 NSA'!I42+'T3 NSA'!I49+'T3 NSA'!I56+'T3 NSA'!I63+'T3 NSA'!I70+'T3 NSA'!I75,$D$703)</f>
        <v>-734.13900000000001</v>
      </c>
      <c r="Y705" s="1302"/>
    </row>
    <row r="706" spans="1:25">
      <c r="A706" s="1303" t="s">
        <v>566</v>
      </c>
      <c r="B706" s="1288" t="s">
        <v>567</v>
      </c>
      <c r="C706" s="1301" t="s">
        <v>568</v>
      </c>
      <c r="D706" s="1263">
        <v>3</v>
      </c>
      <c r="E706" s="1283"/>
      <c r="F706" s="1283"/>
      <c r="G706" s="1283"/>
      <c r="H706" s="1283"/>
      <c r="I706" s="1283"/>
      <c r="J706" s="192"/>
      <c r="K706" s="192"/>
      <c r="L706" s="192"/>
      <c r="R706" s="1291" t="b">
        <f>ROUND('T2 NSA'!C85,$D$706)=ROUND('T3 NSA'!E86,$D$706)</f>
        <v>1</v>
      </c>
      <c r="S706" s="1291" t="b">
        <f>ROUND('T2 NSA'!D85,$D$706)=ROUND('T3 NSA'!F86,$D$706)</f>
        <v>1</v>
      </c>
      <c r="T706" s="1291" t="b">
        <f>ROUND('T2 NSA'!E85,$D$706)=ROUND('T3 NSA'!G86,$D$706)</f>
        <v>1</v>
      </c>
      <c r="U706" s="1291" t="b">
        <f>ROUND('T2 NSA'!F85,$D$706)=ROUND('T3 NSA'!H86,$D$706)</f>
        <v>1</v>
      </c>
      <c r="V706" s="1291" t="b">
        <f>ROUND('T2 NSA'!G85,$D$706)=ROUND('T3 NSA'!I86,$D$706)</f>
        <v>1</v>
      </c>
      <c r="Y706" s="1302"/>
    </row>
    <row r="707" spans="1:25" outlineLevel="1">
      <c r="A707" s="1303"/>
      <c r="B707" s="1288"/>
      <c r="C707" s="1281" t="s">
        <v>558</v>
      </c>
      <c r="D707" s="1304"/>
      <c r="E707" s="1283"/>
      <c r="F707" s="1283"/>
      <c r="G707" s="1283"/>
      <c r="H707" s="1283"/>
      <c r="I707" s="1283"/>
      <c r="J707" s="192"/>
      <c r="K707" s="192"/>
      <c r="L707" s="192"/>
      <c r="R707" s="1295">
        <f>ROUND('T2 NSA'!C85,$D$706)</f>
        <v>0</v>
      </c>
      <c r="S707" s="1295">
        <f>ROUND('T2 NSA'!D85,$D$706)</f>
        <v>0</v>
      </c>
      <c r="T707" s="1295">
        <f>ROUND('T2 NSA'!E85,$D$706)</f>
        <v>0</v>
      </c>
      <c r="U707" s="1295">
        <f>ROUND('T2 NSA'!F85,$D$706)</f>
        <v>0</v>
      </c>
      <c r="V707" s="1295">
        <f>ROUND('T2 NSA'!G85,$D$706)</f>
        <v>0</v>
      </c>
      <c r="Y707" s="1302"/>
    </row>
    <row r="708" spans="1:25" outlineLevel="1">
      <c r="A708" s="1303"/>
      <c r="B708" s="1288"/>
      <c r="C708" s="1281" t="s">
        <v>559</v>
      </c>
      <c r="D708" s="1304"/>
      <c r="E708" s="1283"/>
      <c r="F708" s="1283"/>
      <c r="G708" s="1283"/>
      <c r="H708" s="1283"/>
      <c r="I708" s="1283"/>
      <c r="J708" s="192"/>
      <c r="K708" s="192"/>
      <c r="L708" s="192"/>
      <c r="R708" s="1295">
        <f>ROUND('T3 NSA'!E86,$D$706)</f>
        <v>0</v>
      </c>
      <c r="S708" s="1295">
        <f>ROUND('T3 NSA'!F86,$D$706)</f>
        <v>0</v>
      </c>
      <c r="T708" s="1295">
        <f>ROUND('T3 NSA'!G86,$D$706)</f>
        <v>0</v>
      </c>
      <c r="U708" s="1295">
        <f>ROUND('T3 NSA'!H86,$D$706)</f>
        <v>0</v>
      </c>
      <c r="V708" s="1295">
        <f>ROUND('T3 NSA'!I86,$D$706)</f>
        <v>0</v>
      </c>
      <c r="Y708" s="1302"/>
    </row>
    <row r="709" spans="1:25">
      <c r="A709" s="1303" t="s">
        <v>569</v>
      </c>
      <c r="B709" s="1288" t="s">
        <v>570</v>
      </c>
      <c r="C709" s="1301" t="s">
        <v>571</v>
      </c>
      <c r="D709" s="1263">
        <v>3</v>
      </c>
      <c r="E709" s="1283"/>
      <c r="F709" s="1283"/>
      <c r="G709" s="1283"/>
      <c r="H709" s="1283"/>
      <c r="I709" s="1283"/>
      <c r="J709" s="192"/>
      <c r="K709" s="192"/>
      <c r="L709" s="192"/>
      <c r="R709" s="1291" t="b">
        <f>ROUND('T2 NSA'!C86,$D$709)=ROUND('T3 NSA'!E97,$D$709)</f>
        <v>1</v>
      </c>
      <c r="S709" s="1291" t="b">
        <f>ROUND('T2 NSA'!D86,$D$709)=ROUND('T3 NSA'!F97,$D$709)</f>
        <v>1</v>
      </c>
      <c r="T709" s="1291" t="b">
        <f>ROUND('T2 NSA'!E86,$D$709)=ROUND('T3 NSA'!G97,$D$709)</f>
        <v>1</v>
      </c>
      <c r="U709" s="1291" t="b">
        <f>ROUND('T2 NSA'!F86,$D$709)=ROUND('T3 NSA'!H97,$D$709)</f>
        <v>1</v>
      </c>
      <c r="V709" s="1291" t="b">
        <f>ROUND('T2 NSA'!G86,$D$709)=ROUND('T3 NSA'!I97,$D$709)</f>
        <v>1</v>
      </c>
      <c r="Y709" s="1302"/>
    </row>
    <row r="710" spans="1:25" outlineLevel="1">
      <c r="A710" s="1303"/>
      <c r="B710" s="1288"/>
      <c r="C710" s="1281" t="s">
        <v>558</v>
      </c>
      <c r="D710" s="1304"/>
      <c r="E710" s="1283"/>
      <c r="F710" s="1283"/>
      <c r="G710" s="1283"/>
      <c r="H710" s="1283"/>
      <c r="I710" s="1283"/>
      <c r="J710" s="192"/>
      <c r="K710" s="192"/>
      <c r="L710" s="192"/>
      <c r="R710" s="1295">
        <f>ROUND('T2 NSA'!C86,$D$709)</f>
        <v>0</v>
      </c>
      <c r="S710" s="1295">
        <f>ROUND('T2 NSA'!D86,$D$709)</f>
        <v>0</v>
      </c>
      <c r="T710" s="1295">
        <f>ROUND('T2 NSA'!E86,$D$709)</f>
        <v>0</v>
      </c>
      <c r="U710" s="1295">
        <f>ROUND('T2 NSA'!F86,$D$709)</f>
        <v>0</v>
      </c>
      <c r="V710" s="1295">
        <f>ROUND('T2 NSA'!G86,$D$709)</f>
        <v>0</v>
      </c>
      <c r="Y710" s="1302"/>
    </row>
    <row r="711" spans="1:25" outlineLevel="1">
      <c r="A711" s="1303"/>
      <c r="B711" s="1288"/>
      <c r="C711" s="1281" t="s">
        <v>559</v>
      </c>
      <c r="D711" s="1304"/>
      <c r="E711" s="1283"/>
      <c r="F711" s="1283"/>
      <c r="G711" s="1283"/>
      <c r="H711" s="1283"/>
      <c r="I711" s="1283"/>
      <c r="J711" s="192"/>
      <c r="K711" s="192"/>
      <c r="L711" s="192"/>
      <c r="R711" s="1295">
        <f>ROUND('T3 NSA'!E97,$D$709)</f>
        <v>0</v>
      </c>
      <c r="S711" s="1295">
        <f>ROUND('T3 NSA'!F97,$D$709)</f>
        <v>0</v>
      </c>
      <c r="T711" s="1295">
        <f>ROUND('T3 NSA'!G97,$D$709)</f>
        <v>0</v>
      </c>
      <c r="U711" s="1295">
        <f>ROUND('T3 NSA'!H97,$D$709)</f>
        <v>0</v>
      </c>
      <c r="V711" s="1295">
        <f>ROUND('T3 NSA'!I97,$D$709)</f>
        <v>0</v>
      </c>
      <c r="Y711" s="1302"/>
    </row>
    <row r="712" spans="1:25">
      <c r="A712" s="1303" t="s">
        <v>572</v>
      </c>
      <c r="B712" s="1288" t="s">
        <v>573</v>
      </c>
      <c r="C712" s="1301" t="s">
        <v>574</v>
      </c>
      <c r="D712" s="1263">
        <v>3</v>
      </c>
      <c r="E712" s="1283"/>
      <c r="F712" s="1283"/>
      <c r="G712" s="1283"/>
      <c r="H712" s="1283"/>
      <c r="I712" s="1283"/>
      <c r="J712" s="192"/>
      <c r="K712" s="192"/>
      <c r="L712" s="192"/>
      <c r="R712" s="1291" t="b">
        <f>ROUND('T2 NSA'!C87,$D$712)=ROUND('T3 NSA'!E114,$D$712)</f>
        <v>1</v>
      </c>
      <c r="S712" s="1291" t="b">
        <f>ROUND('T2 NSA'!D87,$D$712)=ROUND('T3 NSA'!F114,$D$712)</f>
        <v>1</v>
      </c>
      <c r="T712" s="1291" t="b">
        <f>ROUND('T2 NSA'!E87,$D$712)=ROUND('T3 NSA'!G114,$D$712)</f>
        <v>1</v>
      </c>
      <c r="U712" s="1291" t="b">
        <f>ROUND('T2 NSA'!F87,$D$712)=ROUND('T3 NSA'!H114,$D$712)</f>
        <v>1</v>
      </c>
      <c r="V712" s="1291" t="b">
        <f>ROUND('T2 NSA'!G87,$D$712)=ROUND('T3 NSA'!I114,$D$712)</f>
        <v>1</v>
      </c>
    </row>
    <row r="713" spans="1:25" outlineLevel="1">
      <c r="A713" s="1303"/>
      <c r="B713" s="1288"/>
      <c r="C713" s="1281" t="s">
        <v>558</v>
      </c>
      <c r="D713" s="1304"/>
      <c r="E713" s="1283"/>
      <c r="F713" s="1283"/>
      <c r="G713" s="1283"/>
      <c r="H713" s="1283"/>
      <c r="I713" s="1283"/>
      <c r="J713" s="192"/>
      <c r="K713" s="192"/>
      <c r="L713" s="192"/>
      <c r="R713" s="1295">
        <f>ROUND('T2 NSA'!C87,$D$712)</f>
        <v>71.811999999999998</v>
      </c>
      <c r="S713" s="1295">
        <f>ROUND('T2 NSA'!D87,$D$712)</f>
        <v>22.98</v>
      </c>
      <c r="T713" s="1295">
        <f>ROUND('T2 NSA'!E87,$D$712)</f>
        <v>0</v>
      </c>
      <c r="U713" s="1295">
        <f>ROUND('T2 NSA'!F87,$D$712)</f>
        <v>0</v>
      </c>
      <c r="V713" s="1295">
        <f>ROUND('T2 NSA'!G87,$D$712)</f>
        <v>0</v>
      </c>
    </row>
    <row r="714" spans="1:25" outlineLevel="1">
      <c r="A714" s="1303"/>
      <c r="B714" s="1288"/>
      <c r="C714" s="1281" t="s">
        <v>559</v>
      </c>
      <c r="D714" s="1304"/>
      <c r="E714" s="1283"/>
      <c r="F714" s="1283"/>
      <c r="G714" s="1283"/>
      <c r="H714" s="1283"/>
      <c r="I714" s="1283"/>
      <c r="J714" s="192"/>
      <c r="K714" s="192"/>
      <c r="L714" s="192"/>
      <c r="R714" s="1295">
        <f>ROUND('T3 NSA'!E114,$D$712)</f>
        <v>71.811999999999998</v>
      </c>
      <c r="S714" s="1295">
        <f>ROUND('T3 NSA'!F114,$D$712)</f>
        <v>22.98</v>
      </c>
      <c r="T714" s="1295">
        <f>ROUND('T3 NSA'!G114,$D$712)</f>
        <v>0</v>
      </c>
      <c r="U714" s="1295">
        <f>ROUND('T3 NSA'!H114,$D$712)</f>
        <v>0</v>
      </c>
      <c r="V714" s="1295">
        <f>ROUND('T3 NSA'!I114,$D$712)</f>
        <v>0</v>
      </c>
    </row>
    <row r="715" spans="1:25">
      <c r="A715" s="1303" t="s">
        <v>575</v>
      </c>
      <c r="B715" s="1288" t="s">
        <v>576</v>
      </c>
      <c r="C715" s="1301" t="s">
        <v>577</v>
      </c>
      <c r="D715" s="1263">
        <v>3</v>
      </c>
      <c r="E715" s="1283"/>
      <c r="F715" s="1283"/>
      <c r="G715" s="1283"/>
      <c r="H715" s="1283"/>
      <c r="I715" s="1283"/>
      <c r="J715" s="192"/>
      <c r="K715" s="192"/>
      <c r="L715" s="192"/>
      <c r="R715" s="1291" t="b">
        <f>ROUND('T2 NSA'!C88,$D$715)=ROUND('T3 NSA'!E125+'T3 NSA'!E136+'T3 NSA'!E147+'T3 NSA'!E158,$D$715)</f>
        <v>1</v>
      </c>
      <c r="S715" s="1291" t="b">
        <f>ROUND('T2 NSA'!D88,$D$715)=ROUND('T3 NSA'!F125+'T3 NSA'!F136+'T3 NSA'!F147+'T3 NSA'!F158,$D$715)</f>
        <v>1</v>
      </c>
      <c r="T715" s="1291" t="b">
        <f>ROUND('T2 NSA'!E88,$D$715)=ROUND('T3 NSA'!G125+'T3 NSA'!G136+'T3 NSA'!G147+'T3 NSA'!G158,$D$715)</f>
        <v>1</v>
      </c>
      <c r="U715" s="1291" t="b">
        <f>ROUND('T2 NSA'!F88,$D$715)=ROUND('T3 NSA'!H125+'T3 NSA'!H136+'T3 NSA'!H147+'T3 NSA'!H158,$D$715)</f>
        <v>1</v>
      </c>
      <c r="V715" s="1291" t="b">
        <f>ROUND('T2 NSA'!G88,$D$715)=ROUND('T3 NSA'!I125+'T3 NSA'!I136+'T3 NSA'!I147+'T3 NSA'!I158,$D$715)</f>
        <v>1</v>
      </c>
    </row>
    <row r="716" spans="1:25" outlineLevel="1">
      <c r="A716" s="1303"/>
      <c r="B716" s="1288"/>
      <c r="C716" s="1281" t="s">
        <v>558</v>
      </c>
      <c r="D716" s="1304"/>
      <c r="E716" s="1283"/>
      <c r="F716" s="1283"/>
      <c r="G716" s="1283"/>
      <c r="H716" s="1283"/>
      <c r="I716" s="1283"/>
      <c r="J716" s="192"/>
      <c r="K716" s="192"/>
      <c r="L716" s="192"/>
      <c r="R716" s="1295">
        <f>ROUND('T2 NSA'!C88,$D$715)</f>
        <v>0</v>
      </c>
      <c r="S716" s="1295">
        <f>ROUND('T2 NSA'!D88,$D$715)</f>
        <v>0</v>
      </c>
      <c r="T716" s="1295">
        <f>ROUND('T2 NSA'!E88,$D$715)</f>
        <v>0</v>
      </c>
      <c r="U716" s="1295">
        <f>ROUND('T2 NSA'!F88,$D$715)</f>
        <v>0</v>
      </c>
      <c r="V716" s="1295">
        <f>ROUND('T2 NSA'!G88,$D$715)</f>
        <v>0</v>
      </c>
    </row>
    <row r="717" spans="1:25" outlineLevel="1">
      <c r="A717" s="1303"/>
      <c r="B717" s="1288"/>
      <c r="C717" s="1281" t="s">
        <v>559</v>
      </c>
      <c r="D717" s="1304"/>
      <c r="E717" s="1283"/>
      <c r="F717" s="1283"/>
      <c r="G717" s="1283"/>
      <c r="H717" s="1283"/>
      <c r="I717" s="1283"/>
      <c r="J717" s="192"/>
      <c r="K717" s="192"/>
      <c r="L717" s="192"/>
      <c r="R717" s="1295">
        <f>ROUND('T3 NSA'!E125+'T3 NSA'!E136+'T3 NSA'!E147+'T3 NSA'!E158,$D$715)</f>
        <v>0</v>
      </c>
      <c r="S717" s="1295">
        <f>ROUND('T3 NSA'!F125+'T3 NSA'!F136+'T3 NSA'!F147+'T3 NSA'!F158,$D$715)</f>
        <v>0</v>
      </c>
      <c r="T717" s="1295">
        <f>ROUND('T3 NSA'!G125+'T3 NSA'!G136+'T3 NSA'!G147+'T3 NSA'!G158,$D$715)</f>
        <v>0</v>
      </c>
      <c r="U717" s="1295">
        <f>ROUND('T3 NSA'!H125+'T3 NSA'!H136+'T3 NSA'!H147+'T3 NSA'!H158,$D$715)</f>
        <v>0</v>
      </c>
      <c r="V717" s="1295">
        <f>ROUND('T3 NSA'!I125+'T3 NSA'!I136+'T3 NSA'!I147+'T3 NSA'!I158,$D$715)</f>
        <v>0</v>
      </c>
    </row>
    <row r="718" spans="1:25">
      <c r="A718" s="1303" t="s">
        <v>578</v>
      </c>
      <c r="B718" s="1288" t="s">
        <v>579</v>
      </c>
      <c r="C718" s="1301" t="s">
        <v>580</v>
      </c>
      <c r="D718" s="1263">
        <v>3</v>
      </c>
      <c r="E718" s="1283"/>
      <c r="F718" s="1283"/>
      <c r="G718" s="1283"/>
      <c r="H718" s="1283"/>
      <c r="I718" s="1283"/>
      <c r="J718" s="192"/>
      <c r="K718" s="192"/>
      <c r="L718" s="192"/>
      <c r="R718" s="1291" t="b">
        <f>ROUND('T2 NSA'!C89,$D$718)=ROUND('T3 NSA'!E172,$D$718)</f>
        <v>1</v>
      </c>
      <c r="S718" s="1291" t="b">
        <f>ROUND('T2 NSA'!D89,$D$718)=ROUND('T3 NSA'!F172,$D$718)</f>
        <v>1</v>
      </c>
      <c r="T718" s="1291" t="b">
        <f>ROUND('T2 NSA'!E89,$D$718)=ROUND('T3 NSA'!G172,$D$718)</f>
        <v>1</v>
      </c>
      <c r="U718" s="1291" t="b">
        <f>ROUND('T2 NSA'!F89,$D$718)=ROUND('T3 NSA'!H172,$D$718)</f>
        <v>1</v>
      </c>
      <c r="V718" s="1291" t="b">
        <f>ROUND('T2 NSA'!G89,$D$718)=ROUND('T3 NSA'!I172,$D$718)</f>
        <v>1</v>
      </c>
    </row>
    <row r="719" spans="1:25" outlineLevel="1">
      <c r="A719" s="1303"/>
      <c r="B719" s="1288"/>
      <c r="C719" s="1281" t="s">
        <v>558</v>
      </c>
      <c r="D719" s="1304"/>
      <c r="E719" s="1283"/>
      <c r="F719" s="1283"/>
      <c r="G719" s="1283"/>
      <c r="H719" s="1283"/>
      <c r="I719" s="1283"/>
      <c r="J719" s="192"/>
      <c r="K719" s="192"/>
      <c r="L719" s="192"/>
      <c r="R719" s="1295">
        <f>ROUND('T2 NSA'!C89,$D$718)</f>
        <v>0</v>
      </c>
      <c r="S719" s="1295">
        <f>ROUND('T2 NSA'!D89,$D$718)</f>
        <v>0</v>
      </c>
      <c r="T719" s="1295">
        <f>ROUND('T2 NSA'!E89,$D$718)</f>
        <v>0</v>
      </c>
      <c r="U719" s="1295">
        <f>ROUND('T2 NSA'!F89,$D$718)</f>
        <v>0</v>
      </c>
      <c r="V719" s="1295">
        <f>ROUND('T2 NSA'!G89,$D$718)</f>
        <v>0</v>
      </c>
    </row>
    <row r="720" spans="1:25" outlineLevel="1">
      <c r="A720" s="1303"/>
      <c r="B720" s="1288"/>
      <c r="C720" s="1281" t="s">
        <v>559</v>
      </c>
      <c r="D720" s="1304"/>
      <c r="E720" s="1283"/>
      <c r="F720" s="1283"/>
      <c r="G720" s="1283"/>
      <c r="H720" s="1283"/>
      <c r="I720" s="1283"/>
      <c r="J720" s="192"/>
      <c r="K720" s="192"/>
      <c r="L720" s="192"/>
      <c r="R720" s="1295">
        <f>ROUND('T3 NSA'!E172,$D$718)</f>
        <v>0</v>
      </c>
      <c r="S720" s="1295">
        <f>ROUND('T3 NSA'!F172,$D$718)</f>
        <v>0</v>
      </c>
      <c r="T720" s="1295">
        <f>ROUND('T3 NSA'!G172,$D$718)</f>
        <v>0</v>
      </c>
      <c r="U720" s="1295">
        <f>ROUND('T3 NSA'!H172,$D$718)</f>
        <v>0</v>
      </c>
      <c r="V720" s="1295">
        <f>ROUND('T3 NSA'!I172,$D$718)</f>
        <v>0</v>
      </c>
    </row>
    <row r="721" spans="1:25">
      <c r="A721" s="1303" t="s">
        <v>581</v>
      </c>
      <c r="B721" s="1288" t="s">
        <v>582</v>
      </c>
      <c r="C721" s="1301" t="s">
        <v>583</v>
      </c>
      <c r="D721" s="1263">
        <v>3</v>
      </c>
      <c r="E721" s="1283"/>
      <c r="F721" s="1283"/>
      <c r="G721" s="1283"/>
      <c r="H721" s="1283"/>
      <c r="I721" s="1283"/>
      <c r="J721" s="192"/>
      <c r="K721" s="192"/>
      <c r="L721" s="192"/>
      <c r="R721" s="1291" t="b">
        <f>ROUND('T2 NSA'!C90,$D$721)=ROUND('T3 NSA'!E165,$D$721)</f>
        <v>1</v>
      </c>
      <c r="S721" s="1291" t="b">
        <f>ROUND('T2 NSA'!D90,$D$721)=ROUND('T3 NSA'!F165,$D$721)</f>
        <v>1</v>
      </c>
      <c r="T721" s="1291" t="b">
        <f>ROUND('T2 NSA'!E90,$D$721)=ROUND('T3 NSA'!G165,$D$721)</f>
        <v>1</v>
      </c>
      <c r="U721" s="1291" t="b">
        <f>ROUND('T2 NSA'!F90,$D$721)=ROUND('T3 NSA'!H165,$D$721)</f>
        <v>1</v>
      </c>
      <c r="V721" s="1291" t="b">
        <f>ROUND('T2 NSA'!G90,$D$721)=ROUND('T3 NSA'!I165,$D$721)</f>
        <v>1</v>
      </c>
    </row>
    <row r="722" spans="1:25" outlineLevel="1">
      <c r="A722" s="1303"/>
      <c r="B722" s="1288"/>
      <c r="C722" s="1281" t="s">
        <v>558</v>
      </c>
      <c r="D722" s="1304"/>
      <c r="E722" s="1283"/>
      <c r="F722" s="1283"/>
      <c r="G722" s="1283"/>
      <c r="H722" s="1283"/>
      <c r="I722" s="1283"/>
      <c r="J722" s="192"/>
      <c r="K722" s="192"/>
      <c r="L722" s="192"/>
      <c r="R722" s="1295">
        <f>ROUND('T2 NSA'!C90,$D$721)</f>
        <v>0</v>
      </c>
      <c r="S722" s="1295">
        <f>ROUND('T2 NSA'!D90,$D$721)</f>
        <v>0</v>
      </c>
      <c r="T722" s="1295">
        <f>ROUND('T2 NSA'!E90,$D$721)</f>
        <v>0</v>
      </c>
      <c r="U722" s="1295">
        <f>ROUND('T2 NSA'!F90,$D$721)</f>
        <v>0</v>
      </c>
      <c r="V722" s="1295">
        <f>ROUND('T2 NSA'!G90,$D$721)</f>
        <v>0</v>
      </c>
    </row>
    <row r="723" spans="1:25" outlineLevel="1">
      <c r="A723" s="1303"/>
      <c r="B723" s="1288"/>
      <c r="C723" s="1281" t="s">
        <v>559</v>
      </c>
      <c r="D723" s="1304"/>
      <c r="E723" s="1283"/>
      <c r="F723" s="1283"/>
      <c r="G723" s="1283"/>
      <c r="H723" s="1283"/>
      <c r="I723" s="1283"/>
      <c r="J723" s="192"/>
      <c r="K723" s="192"/>
      <c r="L723" s="192"/>
      <c r="R723" s="1295">
        <f>ROUND('T3 NSA'!E165,$D$721)</f>
        <v>0</v>
      </c>
      <c r="S723" s="1295">
        <f>ROUND('T3 NSA'!F165,$D$721)</f>
        <v>0</v>
      </c>
      <c r="T723" s="1295">
        <f>ROUND('T3 NSA'!G165,$D$721)</f>
        <v>0</v>
      </c>
      <c r="U723" s="1295">
        <f>ROUND('T3 NSA'!H165,$D$721)</f>
        <v>0</v>
      </c>
      <c r="V723" s="1295">
        <f>ROUND('T3 NSA'!I165,$D$721)</f>
        <v>0</v>
      </c>
    </row>
    <row r="724" spans="1:25" s="1305" customFormat="1">
      <c r="A724" s="1287" t="s">
        <v>584</v>
      </c>
      <c r="B724" s="1288" t="s">
        <v>585</v>
      </c>
      <c r="C724" s="1301" t="s">
        <v>586</v>
      </c>
      <c r="D724" s="1263">
        <v>3</v>
      </c>
      <c r="E724" s="1283"/>
      <c r="F724" s="1283"/>
      <c r="G724" s="1283"/>
      <c r="H724" s="1283"/>
      <c r="I724" s="1283"/>
      <c r="R724" s="1291" t="b">
        <f>ROUND(SUM('T2 NSA'!C82:C90),$D$724)=ROUND('T3 NSA'!E175,$D$724)</f>
        <v>1</v>
      </c>
      <c r="S724" s="1291" t="b">
        <f>ROUND(SUM('T2 NSA'!D82:D90),$D$724)=ROUND('T3 NSA'!F175,$D$724)</f>
        <v>1</v>
      </c>
      <c r="T724" s="1291" t="b">
        <f>ROUND(SUM('T2 NSA'!E82:E90),$D$724)=ROUND('T3 NSA'!G175,$D$724)</f>
        <v>1</v>
      </c>
      <c r="U724" s="1291" t="b">
        <f>ROUND(SUM('T2 NSA'!F82:F90),$D$724)=ROUND('T3 NSA'!H175,$D$724)</f>
        <v>1</v>
      </c>
      <c r="V724" s="1291" t="b">
        <f>ROUND(SUM('T2 NSA'!G82:G90),$D$724)=ROUND('T3 NSA'!I175,$D$724)</f>
        <v>1</v>
      </c>
      <c r="W724" s="1283"/>
      <c r="X724" s="1283"/>
      <c r="Y724" s="1283"/>
    </row>
    <row r="725" spans="1:25" outlineLevel="1">
      <c r="A725" s="1288"/>
      <c r="B725" s="1288"/>
      <c r="C725" s="1281" t="s">
        <v>587</v>
      </c>
      <c r="D725" s="1304"/>
      <c r="E725" s="1283"/>
      <c r="F725" s="1283"/>
      <c r="G725" s="1283"/>
      <c r="H725" s="1283"/>
      <c r="I725" s="1283"/>
      <c r="J725" s="192"/>
      <c r="K725" s="192"/>
      <c r="L725" s="192"/>
      <c r="R725" s="1295">
        <f>ROUND(SUM('T2 NSA'!C82:C90),$D$724)</f>
        <v>37.509</v>
      </c>
      <c r="S725" s="1295">
        <f>ROUND(SUM('T2 NSA'!D82:D90),$D$724)</f>
        <v>-860.95799999999997</v>
      </c>
      <c r="T725" s="1295">
        <f>ROUND(SUM('T2 NSA'!E82:E90),$D$724)</f>
        <v>-734.13900000000001</v>
      </c>
      <c r="U725" s="1295">
        <f>ROUND(SUM('T2 NSA'!F82:F90),$D$724)</f>
        <v>-734.13900000000001</v>
      </c>
      <c r="V725" s="1295">
        <f>ROUND(SUM('T2 NSA'!G82:G90),$D$724)</f>
        <v>-734.13900000000001</v>
      </c>
      <c r="W725" s="1283"/>
      <c r="X725" s="1283"/>
      <c r="Y725" s="1283"/>
    </row>
    <row r="726" spans="1:25" outlineLevel="1">
      <c r="A726" s="1288"/>
      <c r="B726" s="1288"/>
      <c r="C726" s="1281" t="s">
        <v>588</v>
      </c>
      <c r="D726" s="1304"/>
      <c r="E726" s="1283"/>
      <c r="F726" s="1283"/>
      <c r="G726" s="1283"/>
      <c r="H726" s="1283"/>
      <c r="I726" s="1283"/>
      <c r="J726" s="192"/>
      <c r="K726" s="192"/>
      <c r="L726" s="192"/>
      <c r="R726" s="1295">
        <f>ROUND('T3 NSA'!E175,$D$724)</f>
        <v>37.509</v>
      </c>
      <c r="S726" s="1295">
        <f>ROUND('T3 NSA'!F175,$D$724)</f>
        <v>-860.95799999999997</v>
      </c>
      <c r="T726" s="1295">
        <f>ROUND('T3 NSA'!G175,$D$724)</f>
        <v>-734.13900000000001</v>
      </c>
      <c r="U726" s="1295">
        <f>ROUND('T3 NSA'!H175,$D$724)</f>
        <v>-734.13900000000001</v>
      </c>
      <c r="V726" s="1295">
        <f>ROUND('T3 NSA'!I175,$D$724)</f>
        <v>-734.13900000000001</v>
      </c>
      <c r="W726" s="1283"/>
      <c r="X726" s="1283"/>
      <c r="Y726" s="1283"/>
    </row>
    <row r="727" spans="1:25" s="1290" customFormat="1">
      <c r="A727" s="1287" t="s">
        <v>589</v>
      </c>
      <c r="B727" s="1288" t="s">
        <v>590</v>
      </c>
      <c r="C727" s="1289" t="s">
        <v>591</v>
      </c>
      <c r="D727" s="1263">
        <v>3</v>
      </c>
      <c r="E727" s="1283"/>
      <c r="F727" s="1283"/>
      <c r="G727" s="1283"/>
      <c r="H727" s="1283"/>
      <c r="I727" s="1283"/>
      <c r="R727" s="1291" t="b">
        <f>ROUND('T2 NSA'!C91,$D$727)=ROUND(SUM('T2 NSA'!C81:C90),$D$727)</f>
        <v>1</v>
      </c>
      <c r="S727" s="1291" t="b">
        <f>ROUND('T2 NSA'!D91,$D$727)=ROUND(SUM('T2 NSA'!D81:D90),$D$727)</f>
        <v>1</v>
      </c>
      <c r="T727" s="1291" t="b">
        <f>ROUND('T2 NSA'!E91,$D$727)=ROUND(SUM('T2 NSA'!E81:E90),$D$727)</f>
        <v>1</v>
      </c>
      <c r="U727" s="1291" t="b">
        <f>ROUND('T2 NSA'!F91,$D$727)=ROUND(SUM('T2 NSA'!F81:F90),$D$727)</f>
        <v>1</v>
      </c>
      <c r="V727" s="1291" t="b">
        <f>ROUND('T2 NSA'!G91,$D$727)=ROUND(SUM('T2 NSA'!G81:G90),$D$727)</f>
        <v>1</v>
      </c>
    </row>
    <row r="728" spans="1:25" s="1294" customFormat="1" outlineLevel="1">
      <c r="A728" s="1287"/>
      <c r="B728" s="1288"/>
      <c r="C728" s="1296" t="s">
        <v>592</v>
      </c>
      <c r="D728" s="1293"/>
      <c r="E728" s="1283"/>
      <c r="F728" s="1283"/>
      <c r="G728" s="1283"/>
      <c r="H728" s="1283"/>
      <c r="I728" s="1283"/>
      <c r="R728" s="1295">
        <f>ROUND('T2 NSA'!C91,$D$727)</f>
        <v>9979.1679999999997</v>
      </c>
      <c r="S728" s="1295">
        <f>ROUND('T2 NSA'!D91,$D$727)</f>
        <v>9016.2180000000008</v>
      </c>
      <c r="T728" s="1295">
        <f>ROUND('T2 NSA'!E91,$D$727)</f>
        <v>9130.5020000000004</v>
      </c>
      <c r="U728" s="1295">
        <f>ROUND('T2 NSA'!F91,$D$727)</f>
        <v>9109.3819999999996</v>
      </c>
      <c r="V728" s="1295">
        <f>ROUND('T2 NSA'!G91,$D$727)</f>
        <v>9165.0740000000005</v>
      </c>
    </row>
    <row r="729" spans="1:25" s="1294" customFormat="1" outlineLevel="1">
      <c r="A729" s="1287"/>
      <c r="B729" s="1288"/>
      <c r="C729" s="1265" t="s">
        <v>593</v>
      </c>
      <c r="D729" s="1293"/>
      <c r="E729" s="1283"/>
      <c r="F729" s="1283"/>
      <c r="G729" s="1283"/>
      <c r="H729" s="1283"/>
      <c r="I729" s="1283"/>
      <c r="R729" s="1295">
        <f>ROUND(SUM('T2 NSA'!C81:C90),$D$727)</f>
        <v>9979.1679999999997</v>
      </c>
      <c r="S729" s="1295">
        <f>ROUND(SUM('T2 NSA'!D81:D90),$D$727)</f>
        <v>9016.2180000000008</v>
      </c>
      <c r="T729" s="1295">
        <f>ROUND(SUM('T2 NSA'!E81:E90),$D$727)</f>
        <v>9130.5020000000004</v>
      </c>
      <c r="U729" s="1295">
        <f>ROUND(SUM('T2 NSA'!F81:F90),$D$727)</f>
        <v>9109.3819999999996</v>
      </c>
      <c r="V729" s="1295">
        <f>ROUND(SUM('T2 NSA'!G81:G90),$D$727)</f>
        <v>9165.0740000000005</v>
      </c>
    </row>
    <row r="730" spans="1:25" s="1290" customFormat="1">
      <c r="A730" s="1287" t="s">
        <v>594</v>
      </c>
      <c r="B730" s="1288" t="s">
        <v>595</v>
      </c>
      <c r="C730" s="1289" t="s">
        <v>596</v>
      </c>
      <c r="D730" s="1263">
        <v>3</v>
      </c>
      <c r="E730" s="1283"/>
      <c r="F730" s="1283"/>
      <c r="G730" s="1283"/>
      <c r="H730" s="1283"/>
      <c r="I730" s="1283"/>
      <c r="R730" s="1291" t="b">
        <f>ROUND('T2 NSA'!C92,$D$730)=ROUND('T2 NSA'!C38,$D$730)</f>
        <v>1</v>
      </c>
      <c r="S730" s="1291" t="b">
        <f>ROUND('T2 NSA'!D92,$D$730)=ROUND('T2 NSA'!D38,$D$730)</f>
        <v>1</v>
      </c>
      <c r="T730" s="1291" t="b">
        <f>ROUND('T2 NSA'!E92,$D$730)=ROUND('T2 NSA'!E38,$D$730)</f>
        <v>1</v>
      </c>
      <c r="U730" s="1291" t="b">
        <f>ROUND('T2 NSA'!F92,$D$730)=ROUND('T2 NSA'!F38,$D$730)</f>
        <v>1</v>
      </c>
      <c r="V730" s="1291" t="b">
        <f>ROUND('T2 NSA'!G92,$D$730)=ROUND('T2 NSA'!G38,$D$730)</f>
        <v>1</v>
      </c>
    </row>
    <row r="731" spans="1:25" s="1294" customFormat="1" outlineLevel="1">
      <c r="A731" s="1287"/>
      <c r="B731" s="1288"/>
      <c r="C731" s="1292" t="s">
        <v>597</v>
      </c>
      <c r="D731" s="1293"/>
      <c r="E731" s="1283"/>
      <c r="F731" s="1283"/>
      <c r="G731" s="1283"/>
      <c r="H731" s="1283"/>
      <c r="I731" s="1283"/>
      <c r="R731" s="1295">
        <f>ROUND('T2 NSA'!C92,$D$730)</f>
        <v>4082.25</v>
      </c>
      <c r="S731" s="1295">
        <f>ROUND('T2 NSA'!D92,$D$730)</f>
        <v>4167.7110000000002</v>
      </c>
      <c r="T731" s="1295">
        <f>ROUND('T2 NSA'!E92,$D$730)</f>
        <v>4253.1719999999996</v>
      </c>
      <c r="U731" s="1295">
        <f>ROUND('T2 NSA'!F92,$D$730)</f>
        <v>4326.7079999999996</v>
      </c>
      <c r="V731" s="1295">
        <f>ROUND('T2 NSA'!G92,$D$730)</f>
        <v>4402.232</v>
      </c>
    </row>
    <row r="732" spans="1:25" s="1294" customFormat="1" outlineLevel="1">
      <c r="A732" s="1287"/>
      <c r="B732" s="1288"/>
      <c r="C732" s="1292" t="s">
        <v>598</v>
      </c>
      <c r="D732" s="1293"/>
      <c r="E732" s="1283"/>
      <c r="F732" s="1283"/>
      <c r="G732" s="1283"/>
      <c r="H732" s="1283"/>
      <c r="I732" s="1283"/>
      <c r="R732" s="1295">
        <f>ROUND('T2 NSA'!C38,$D$730)</f>
        <v>4082.25</v>
      </c>
      <c r="S732" s="1295">
        <f>ROUND('T2 NSA'!D38,$D$730)</f>
        <v>4167.7110000000002</v>
      </c>
      <c r="T732" s="1295">
        <f>ROUND('T2 NSA'!E38,$D$730)</f>
        <v>4253.1719999999996</v>
      </c>
      <c r="U732" s="1295">
        <f>ROUND('T2 NSA'!F38,$D$730)</f>
        <v>4326.7079999999996</v>
      </c>
      <c r="V732" s="1295">
        <f>ROUND('T2 NSA'!G38,$D$730)</f>
        <v>4402.232</v>
      </c>
    </row>
    <row r="733" spans="1:25" s="1290" customFormat="1">
      <c r="A733" s="1287" t="s">
        <v>599</v>
      </c>
      <c r="B733" s="1288" t="s">
        <v>600</v>
      </c>
      <c r="C733" s="1289" t="s">
        <v>601</v>
      </c>
      <c r="D733" s="1263">
        <v>2</v>
      </c>
      <c r="E733" s="1283"/>
      <c r="F733" s="1283"/>
      <c r="G733" s="1283"/>
      <c r="H733" s="1283"/>
      <c r="I733" s="1283"/>
      <c r="R733" s="1306" t="b">
        <f>ROUND('T2 NSA'!C93,$D$733)=ROUND('T2 NSA'!C91/'T2 NSA'!C92,$D$733)</f>
        <v>1</v>
      </c>
      <c r="S733" s="1306" t="b">
        <f>ROUND('T2 NSA'!D93,$D$733)=ROUND('T2 NSA'!D91/'T2 NSA'!D92,$D$733)</f>
        <v>1</v>
      </c>
      <c r="T733" s="1306" t="b">
        <f>ROUND('T2 NSA'!E93,$D$733)=ROUND('T2 NSA'!E91/'T2 NSA'!E92,$D$733)</f>
        <v>1</v>
      </c>
      <c r="U733" s="1306" t="b">
        <f>ROUND('T2 NSA'!F93,$D$733)=ROUND('T2 NSA'!F91/'T2 NSA'!F92,$D$733)</f>
        <v>1</v>
      </c>
      <c r="V733" s="1306" t="b">
        <f>ROUND('T2 NSA'!G93,$D$733)=ROUND('T2 NSA'!G91/'T2 NSA'!G92,$D$733)</f>
        <v>1</v>
      </c>
    </row>
    <row r="734" spans="1:25" s="1294" customFormat="1" outlineLevel="1">
      <c r="A734" s="1287"/>
      <c r="B734" s="1288"/>
      <c r="C734" s="1292" t="s">
        <v>602</v>
      </c>
      <c r="D734" s="1293"/>
      <c r="E734" s="1283"/>
      <c r="F734" s="1283"/>
      <c r="G734" s="1283"/>
      <c r="H734" s="1283"/>
      <c r="I734" s="1283"/>
      <c r="R734" s="1297">
        <f>ROUND('T2 NSA'!C93,$D$733)</f>
        <v>2.44</v>
      </c>
      <c r="S734" s="1297">
        <f>ROUND('T2 NSA'!D93,$D$733)</f>
        <v>2.16</v>
      </c>
      <c r="T734" s="1297">
        <f>ROUND('T2 NSA'!E93,$D$733)</f>
        <v>2.15</v>
      </c>
      <c r="U734" s="1297">
        <f>ROUND('T2 NSA'!F93,$D$733)</f>
        <v>2.11</v>
      </c>
      <c r="V734" s="1297">
        <f>ROUND('T2 NSA'!G93,$D$733)</f>
        <v>2.08</v>
      </c>
    </row>
    <row r="735" spans="1:25" s="1294" customFormat="1" outlineLevel="1">
      <c r="A735" s="1287"/>
      <c r="B735" s="1288"/>
      <c r="C735" s="1265" t="s">
        <v>603</v>
      </c>
      <c r="D735" s="1293"/>
      <c r="E735" s="1283"/>
      <c r="F735" s="1283"/>
      <c r="G735" s="1283"/>
      <c r="H735" s="1283"/>
      <c r="I735" s="1283"/>
      <c r="R735" s="1297">
        <f>ROUND('T2 NSA'!C91/'T2 NSA'!C92,$D$733)</f>
        <v>2.44</v>
      </c>
      <c r="S735" s="1297">
        <f>ROUND('T2 NSA'!D91/'T2 NSA'!D92,$D$733)</f>
        <v>2.16</v>
      </c>
      <c r="T735" s="1297">
        <f>ROUND('T2 NSA'!E91/'T2 NSA'!E92,$D$733)</f>
        <v>2.15</v>
      </c>
      <c r="U735" s="1297">
        <f>ROUND('T2 NSA'!F91/'T2 NSA'!F92,$D$733)</f>
        <v>2.11</v>
      </c>
      <c r="V735" s="1297">
        <f>ROUND('T2 NSA'!G91/'T2 NSA'!G92,$D$733)</f>
        <v>2.08</v>
      </c>
    </row>
    <row r="736" spans="1:25" s="1290" customFormat="1">
      <c r="A736" s="1287" t="s">
        <v>604</v>
      </c>
      <c r="B736" s="1288" t="s">
        <v>605</v>
      </c>
      <c r="C736" s="1289" t="s">
        <v>606</v>
      </c>
      <c r="D736" s="1263">
        <v>2</v>
      </c>
      <c r="E736" s="1283"/>
      <c r="F736" s="1283"/>
      <c r="G736" s="1283"/>
      <c r="H736" s="1283"/>
      <c r="I736" s="1283"/>
      <c r="R736" s="1306" t="b">
        <f>ROUND('T2 NSA'!C96,$D$736)=ROUND('T2 NSA'!C93-'T2 NSA'!C94,$D$736)</f>
        <v>1</v>
      </c>
      <c r="S736" s="1306" t="b">
        <f>ROUND('T2 NSA'!D96,$D$736)=ROUND('T2 NSA'!D93-'T2 NSA'!D94,$D$736)</f>
        <v>1</v>
      </c>
      <c r="T736" s="1306" t="b">
        <f>ROUND('T2 NSA'!E96,$D$736)=ROUND('T2 NSA'!E93-'T2 NSA'!E94,$D$736)</f>
        <v>1</v>
      </c>
      <c r="U736" s="1306" t="b">
        <f>ROUND('T2 NSA'!F96,$D$736)=ROUND('T2 NSA'!F93-'T2 NSA'!F94,$D$736)</f>
        <v>1</v>
      </c>
      <c r="V736" s="1306" t="b">
        <f>ROUND('T2 NSA'!G96,$D$736)=ROUND('T2 NSA'!G93-'T2 NSA'!G94,$D$736)</f>
        <v>1</v>
      </c>
    </row>
    <row r="737" spans="1:25" s="1294" customFormat="1" outlineLevel="1">
      <c r="A737" s="1287"/>
      <c r="B737" s="1288"/>
      <c r="C737" s="1292" t="s">
        <v>607</v>
      </c>
      <c r="D737" s="1293"/>
      <c r="E737" s="1283"/>
      <c r="F737" s="1283"/>
      <c r="G737" s="1283"/>
      <c r="H737" s="1283"/>
      <c r="I737" s="1283"/>
      <c r="R737" s="1297">
        <f>ROUND('T2 NSA'!C96,$D$736)</f>
        <v>2.44</v>
      </c>
      <c r="S737" s="1297">
        <f>ROUND('T2 NSA'!D96,$D$736)</f>
        <v>2.16</v>
      </c>
      <c r="T737" s="1297">
        <f>ROUND('T2 NSA'!E96,$D$736)</f>
        <v>2.15</v>
      </c>
      <c r="U737" s="1297">
        <f>ROUND('T2 NSA'!F96,$D$736)</f>
        <v>2.11</v>
      </c>
      <c r="V737" s="1297">
        <f>ROUND('T2 NSA'!G96,$D$736)</f>
        <v>2.08</v>
      </c>
    </row>
    <row r="738" spans="1:25" s="1294" customFormat="1" outlineLevel="1">
      <c r="A738" s="1287"/>
      <c r="B738" s="1288"/>
      <c r="C738" s="1292" t="s">
        <v>608</v>
      </c>
      <c r="D738" s="1293"/>
      <c r="E738" s="1283"/>
      <c r="F738" s="1283"/>
      <c r="G738" s="1283"/>
      <c r="H738" s="1283"/>
      <c r="I738" s="1283"/>
      <c r="R738" s="1297">
        <f>ROUND('T2 NSA'!C93-'T2 NSA'!C94,$D$736)</f>
        <v>2.44</v>
      </c>
      <c r="S738" s="1297">
        <f>ROUND('T2 NSA'!D93-'T2 NSA'!D94,$D$736)</f>
        <v>2.16</v>
      </c>
      <c r="T738" s="1297">
        <f>ROUND('T2 NSA'!E93-'T2 NSA'!E94,$D$736)</f>
        <v>2.15</v>
      </c>
      <c r="U738" s="1297">
        <f>ROUND('T2 NSA'!F93-'T2 NSA'!F94,$D$736)</f>
        <v>2.11</v>
      </c>
      <c r="V738" s="1297">
        <f>ROUND('T2 NSA'!G93-'T2 NSA'!G94,$D$736)</f>
        <v>2.08</v>
      </c>
    </row>
    <row r="739" spans="1:25" s="210" customFormat="1" ht="18.75">
      <c r="A739" s="202" t="s">
        <v>76</v>
      </c>
      <c r="B739" s="203" t="s">
        <v>77</v>
      </c>
      <c r="C739" s="204" t="s">
        <v>627</v>
      </c>
      <c r="D739" s="1309"/>
      <c r="E739" s="1285"/>
      <c r="F739" s="1285"/>
      <c r="G739" s="1285"/>
      <c r="H739" s="1285"/>
      <c r="I739" s="1285"/>
      <c r="J739" s="1285"/>
      <c r="K739" s="1285"/>
      <c r="L739" s="1285"/>
      <c r="M739" s="1285"/>
      <c r="N739" s="1285"/>
      <c r="O739" s="1285"/>
      <c r="P739" s="1285"/>
      <c r="Q739" s="1285"/>
      <c r="R739" s="1285"/>
      <c r="S739" s="1285"/>
      <c r="T739" s="1285"/>
      <c r="U739" s="1285"/>
      <c r="V739" s="1285"/>
      <c r="W739" s="1283"/>
      <c r="X739" s="1283"/>
      <c r="Y739" s="1283"/>
    </row>
    <row r="740" spans="1:25" s="1305" customFormat="1">
      <c r="A740" s="1287" t="s">
        <v>584</v>
      </c>
      <c r="B740" s="1288" t="s">
        <v>628</v>
      </c>
      <c r="C740" s="1301" t="s">
        <v>629</v>
      </c>
      <c r="D740" s="1263">
        <v>3</v>
      </c>
      <c r="E740" s="1283"/>
      <c r="F740" s="1283"/>
      <c r="G740" s="1283"/>
      <c r="H740" s="1283"/>
      <c r="I740" s="1283"/>
      <c r="R740" s="1291" t="b">
        <f>ROUND('T2'!C78,$D$740)=ROUND(SUM('T3'!D12,'T3'!D23,'T3'!D30,'T3'!D37,'T3'!D44,'T3'!D51,'T3'!D58,'T3'!D65,'T3'!D81,'T3'!D92,'T3'!D103,'T3'!D109,'T3'!D120,'T3'!D131,'T3'!D142,'T3'!D153,'T3'!D160,'T3'!D167),$D$740)</f>
        <v>1</v>
      </c>
      <c r="S740" s="1291" t="b">
        <f>ROUND('T2'!D78,$D$740)=ROUND(SUM('T3'!D13,'T3'!D24,'T3'!D31,'T3'!D38,'T3'!D45,'T3'!D52,'T3'!D59,'T3'!D66,'T3'!D82,'T3'!D93,'T3'!D104,'T3'!D110,'T3'!D121,'T3'!D132,'T3'!D143,'T3'!D154,'T3'!D161,'T3'!D168),$D$740)</f>
        <v>1</v>
      </c>
      <c r="T740" s="1291" t="b">
        <f>ROUND('T2'!E78,$D$740)=ROUND(SUM('T3'!D14,'T3'!D25,'T3'!D32,'T3'!D39,'T3'!D46,'T3'!D53,'T3'!D60,'T3'!D67,'T3'!D83,'T3'!D94,'T3'!D105,'T3'!D111,'T3'!D122,'T3'!D133,'T3'!D144,'T3'!D155,'T3'!D162,'T3'!D169),$D$740)</f>
        <v>1</v>
      </c>
      <c r="U740" s="1291" t="b">
        <f>ROUND('T2'!F78,$D$740)=ROUND(SUM('T3'!D15,'T3'!D26,'T3'!D33,'T3'!D40,'T3'!D47,'T3'!D54,'T3'!D61,'T3'!D68,'T3'!D84,'T3'!D95,'T3'!D106,'T3'!D112,'T3'!D123,'T3'!D134,'T3'!D145,'T3'!D156,'T3'!D163,'T3'!D170),$D$740)</f>
        <v>1</v>
      </c>
      <c r="V740" s="1291" t="b">
        <f>ROUND('T2'!G78,$D$740)=ROUND(SUM('T3'!D16,'T3'!D27,'T3'!D34,'T3'!D41,'T3'!D48,'T3'!D55,'T3'!D62,'T3'!D69,'T3'!D85,'T3'!D96,'T3'!D107,'T3'!D113,'T3'!D124,'T3'!D135,'T3'!D146,'T3'!D157,'T3'!D164,'T3'!D171),$D$740)</f>
        <v>1</v>
      </c>
      <c r="W740" s="1283"/>
      <c r="X740" s="1283"/>
      <c r="Y740" s="1283"/>
    </row>
    <row r="741" spans="1:25" outlineLevel="1">
      <c r="A741" s="1288"/>
      <c r="B741" s="1288"/>
      <c r="C741" s="1281" t="s">
        <v>630</v>
      </c>
      <c r="D741" s="1304"/>
      <c r="E741" s="1283"/>
      <c r="F741" s="1283"/>
      <c r="G741" s="1283"/>
      <c r="H741" s="1283"/>
      <c r="I741" s="1283"/>
      <c r="J741" s="192"/>
      <c r="K741" s="192"/>
      <c r="L741" s="192"/>
      <c r="R741" s="212">
        <f>ROUND('T2'!C78,$D$740)</f>
        <v>0</v>
      </c>
      <c r="S741" s="212">
        <f>ROUND('T2'!D78,$D$740)</f>
        <v>0</v>
      </c>
      <c r="T741" s="212">
        <f>ROUND('T2'!E78,$D$740)</f>
        <v>0</v>
      </c>
      <c r="U741" s="212">
        <f>ROUND('T2'!F78,$D$740)</f>
        <v>0</v>
      </c>
      <c r="V741" s="212">
        <f>ROUND('T2'!G78,$D$740)</f>
        <v>0</v>
      </c>
      <c r="W741" s="1283"/>
      <c r="X741" s="1283"/>
      <c r="Y741" s="1283"/>
    </row>
    <row r="742" spans="1:25" outlineLevel="1">
      <c r="A742" s="1288"/>
      <c r="B742" s="1288"/>
      <c r="C742" s="1281" t="s">
        <v>631</v>
      </c>
      <c r="D742" s="1304"/>
      <c r="E742" s="1283"/>
      <c r="F742" s="1283"/>
      <c r="G742" s="1283"/>
      <c r="H742" s="1283"/>
      <c r="I742" s="1283"/>
      <c r="J742" s="192"/>
      <c r="K742" s="192"/>
      <c r="L742" s="192"/>
      <c r="R742" s="212">
        <f>ROUND(SUM('T3'!D12,'T3'!D23,'T3'!D30,'T3'!D37,'T3'!D44,'T3'!D51,'T3'!D58,'T3'!D65,'T3'!D81,'T3'!D92,'T3'!D103,'T3'!D109,'T3'!D120,'T3'!D131,'T3'!D142,'T3'!D153,'T3'!D160,'T3'!D167),$D$740)</f>
        <v>0</v>
      </c>
      <c r="S742" s="212">
        <f>ROUND(SUM('T3'!D13,'T3'!D24,'T3'!D31,'T3'!D38,'T3'!D45,'T3'!D52,'T3'!D59,'T3'!D66,'T3'!D82,'T3'!D93,'T3'!D104,'T3'!D110,'T3'!D121,'T3'!D132,'T3'!D143,'T3'!D154,'T3'!D161,'T3'!D168),$D$740)</f>
        <v>0</v>
      </c>
      <c r="T742" s="212">
        <f>ROUND(SUM('T3'!D14,'T3'!D25,'T3'!D32,'T3'!D39,'T3'!D46,'T3'!D53,'T3'!D60,'T3'!D67,'T3'!D83,'T3'!D94,'T3'!D105,'T3'!D111,'T3'!D122,'T3'!D133,'T3'!D144,'T3'!D155,'T3'!D162,'T3'!D169),$D$740)</f>
        <v>0</v>
      </c>
      <c r="U742" s="212">
        <f>ROUND(SUM('T3'!D15,'T3'!D26,'T3'!D33,'T3'!D40,'T3'!D47,'T3'!D54,'T3'!D61,'T3'!D68,'T3'!D84,'T3'!D95,'T3'!D106,'T3'!D112,'T3'!D123,'T3'!D134,'T3'!D145,'T3'!D156,'T3'!D163,'T3'!D170),$D$740)</f>
        <v>0</v>
      </c>
      <c r="V742" s="212">
        <f>ROUND(SUM('T3'!D16,'T3'!D27,'T3'!D34,'T3'!D41,'T3'!D48,'T3'!D55,'T3'!D62,'T3'!D69,'T3'!D85,'T3'!D96,'T3'!D107,'T3'!D113,'T3'!D124,'T3'!D135,'T3'!D146,'T3'!D157,'T3'!D164,'T3'!D171),$D$740)</f>
        <v>0</v>
      </c>
      <c r="W742" s="1283"/>
      <c r="X742" s="1283"/>
      <c r="Y742" s="1283"/>
    </row>
    <row r="743" spans="1:25">
      <c r="A743" s="1288" t="s">
        <v>555</v>
      </c>
      <c r="B743" s="1288" t="s">
        <v>632</v>
      </c>
      <c r="C743" s="1301" t="s">
        <v>633</v>
      </c>
      <c r="D743" s="1263">
        <v>3</v>
      </c>
      <c r="E743" s="1283"/>
      <c r="F743" s="1283"/>
      <c r="G743" s="1283"/>
      <c r="H743" s="1283"/>
      <c r="I743" s="1283"/>
      <c r="J743" s="192"/>
      <c r="K743" s="192"/>
      <c r="L743" s="192"/>
      <c r="R743" s="1291" t="b">
        <f>ROUND('T2'!C19,$D$743)=ROUND('T3'!D12,$D$743)</f>
        <v>1</v>
      </c>
      <c r="S743" s="1291" t="b">
        <f>ROUND('T2'!D19,$D$743)=ROUND('T3'!D13,$D$743)</f>
        <v>1</v>
      </c>
      <c r="T743" s="1291" t="b">
        <f>ROUND('T2'!E19,$D$743)=ROUND('T3'!D14,$D$743)</f>
        <v>1</v>
      </c>
      <c r="U743" s="1291" t="b">
        <f>ROUND('T2'!F19,$D$743)=ROUND('T3'!D15,$D$743)</f>
        <v>1</v>
      </c>
      <c r="V743" s="1291" t="b">
        <f>ROUND('T2'!G19,$D$743)=ROUND('T3'!D16,$D$743)</f>
        <v>1</v>
      </c>
      <c r="Y743" s="1302"/>
    </row>
    <row r="744" spans="1:25" outlineLevel="1">
      <c r="A744" s="1288"/>
      <c r="B744" s="1288"/>
      <c r="C744" s="1281" t="s">
        <v>634</v>
      </c>
      <c r="D744" s="1304"/>
      <c r="E744" s="1283"/>
      <c r="F744" s="1283"/>
      <c r="G744" s="1283"/>
      <c r="H744" s="1283"/>
      <c r="I744" s="1283"/>
      <c r="J744" s="192"/>
      <c r="K744" s="192"/>
      <c r="L744" s="192"/>
      <c r="R744" s="212">
        <f>ROUND('T2'!C19,$D$743)</f>
        <v>0</v>
      </c>
      <c r="S744" s="212">
        <f>ROUND('T2'!D19,$D$743)</f>
        <v>0</v>
      </c>
      <c r="T744" s="212">
        <f>ROUND('T2'!E19,$D$743)</f>
        <v>0</v>
      </c>
      <c r="U744" s="212">
        <f>ROUND('T2'!F19,$D$743)</f>
        <v>0</v>
      </c>
      <c r="V744" s="212">
        <f>ROUND('T2'!G19,$D$743)</f>
        <v>0</v>
      </c>
      <c r="Y744" s="1302"/>
    </row>
    <row r="745" spans="1:25" outlineLevel="1">
      <c r="A745" s="1288"/>
      <c r="B745" s="1288"/>
      <c r="C745" s="1281" t="s">
        <v>635</v>
      </c>
      <c r="D745" s="1304"/>
      <c r="E745" s="1283"/>
      <c r="F745" s="1283"/>
      <c r="G745" s="1283"/>
      <c r="H745" s="1283"/>
      <c r="I745" s="1283"/>
      <c r="J745" s="192"/>
      <c r="K745" s="192"/>
      <c r="L745" s="192"/>
      <c r="R745" s="212">
        <f>ROUND('T3'!D12,$D$743)</f>
        <v>0</v>
      </c>
      <c r="S745" s="212">
        <f>ROUND('T3'!D13,$D$743)</f>
        <v>0</v>
      </c>
      <c r="T745" s="212">
        <f>ROUND('T3'!D14,$D$743)</f>
        <v>0</v>
      </c>
      <c r="U745" s="212">
        <f>ROUND('T3'!D15,$D$743)</f>
        <v>0</v>
      </c>
      <c r="V745" s="212">
        <f>ROUND('T3'!D16,$D$743)</f>
        <v>0</v>
      </c>
      <c r="Y745" s="1302"/>
    </row>
    <row r="746" spans="1:25">
      <c r="A746" s="1288" t="s">
        <v>563</v>
      </c>
      <c r="B746" s="1288" t="s">
        <v>636</v>
      </c>
      <c r="C746" s="1301" t="s">
        <v>637</v>
      </c>
      <c r="D746" s="1263">
        <v>3</v>
      </c>
      <c r="E746" s="1283"/>
      <c r="F746" s="1283"/>
      <c r="G746" s="1283"/>
      <c r="H746" s="1283"/>
      <c r="I746" s="1283"/>
      <c r="J746" s="192"/>
      <c r="K746" s="192"/>
      <c r="L746" s="192"/>
      <c r="R746" s="1291" t="b">
        <f>ROUND('T2'!C28,$D$746)=ROUND('T3'!D30+'T3'!D37+'T3'!D44+'T3'!D51+'T3'!D58+'T3'!D65,$D$746)</f>
        <v>1</v>
      </c>
      <c r="S746" s="1291" t="b">
        <f>ROUND('T2'!D28,$D$746)=ROUND('T3'!D31+'T3'!D38+'T3'!D45+'T3'!D52+'T3'!D59+'T3'!D66,$D$746)</f>
        <v>1</v>
      </c>
      <c r="T746" s="1291" t="b">
        <f>ROUND('T2'!E28,$D$746)=ROUND('T3'!D32+'T3'!D39+'T3'!D46+'T3'!D53+'T3'!D60+'T3'!D67,$D$746)</f>
        <v>1</v>
      </c>
      <c r="U746" s="1291" t="b">
        <f>ROUND('T2'!F28,$D$746)=ROUND('T3'!D33+'T3'!D40+'T3'!D47+'T3'!D54+'T3'!D61+'T3'!D68,$D$746)</f>
        <v>1</v>
      </c>
      <c r="V746" s="1291" t="b">
        <f>ROUND('T2'!G28,$D$746)=ROUND('T3'!D34+'T3'!D41+'T3'!D48+'T3'!D55+'T3'!D62+'T3'!D69,$D$746)</f>
        <v>1</v>
      </c>
      <c r="Y746" s="1302"/>
    </row>
    <row r="747" spans="1:25" outlineLevel="1">
      <c r="A747" s="1288"/>
      <c r="B747" s="1288"/>
      <c r="C747" s="1281" t="s">
        <v>634</v>
      </c>
      <c r="D747" s="1304"/>
      <c r="E747" s="1283"/>
      <c r="F747" s="1283"/>
      <c r="G747" s="1283"/>
      <c r="H747" s="1283"/>
      <c r="I747" s="1283"/>
      <c r="J747" s="192"/>
      <c r="K747" s="192"/>
      <c r="L747" s="192"/>
      <c r="R747" s="212">
        <f>ROUND('T2'!C28,$D$746)</f>
        <v>0</v>
      </c>
      <c r="S747" s="212">
        <f>ROUND('T2'!D28,$D$746)</f>
        <v>0</v>
      </c>
      <c r="T747" s="212">
        <f>ROUND('T2'!E28,$D$746)</f>
        <v>0</v>
      </c>
      <c r="U747" s="212">
        <f>ROUND('T2'!F28,$D$746)</f>
        <v>0</v>
      </c>
      <c r="V747" s="212">
        <f>ROUND('T2'!G28,$D$746)</f>
        <v>0</v>
      </c>
      <c r="Y747" s="1302"/>
    </row>
    <row r="748" spans="1:25" outlineLevel="1">
      <c r="A748" s="1288"/>
      <c r="B748" s="1288"/>
      <c r="C748" s="1281" t="s">
        <v>635</v>
      </c>
      <c r="D748" s="1304"/>
      <c r="E748" s="1283"/>
      <c r="F748" s="1283"/>
      <c r="G748" s="1283"/>
      <c r="H748" s="1283"/>
      <c r="I748" s="1283"/>
      <c r="J748" s="192"/>
      <c r="K748" s="192"/>
      <c r="L748" s="192"/>
      <c r="R748" s="212">
        <f>ROUND('T3'!D30+'T3'!D37+'T3'!D44+'T3'!D51+'T3'!D58+'T3'!D65,$D$746)</f>
        <v>0</v>
      </c>
      <c r="S748" s="212">
        <f>ROUND('T3'!D31+'T3'!D38+'T3'!D45+'T3'!D52+'T3'!D59+'T3'!D66,$D$746)</f>
        <v>0</v>
      </c>
      <c r="T748" s="212">
        <f>ROUND('T3'!D32+'T3'!D39+'T3'!D46+'T3'!D53+'T3'!D60+'T3'!D67,$D$746)</f>
        <v>0</v>
      </c>
      <c r="U748" s="212">
        <f>ROUND('T3'!D33+'T3'!D40+'T3'!D47+'T3'!D54+'T3'!D61+'T3'!D68,$D$746)</f>
        <v>0</v>
      </c>
      <c r="V748" s="212">
        <f>ROUND('T3'!D34+'T3'!D41+'T3'!D48+'T3'!D55+'T3'!D62+'T3'!D69,$D$746)</f>
        <v>0</v>
      </c>
      <c r="Y748" s="1302"/>
    </row>
    <row r="749" spans="1:25">
      <c r="A749" s="1288" t="s">
        <v>560</v>
      </c>
      <c r="B749" s="1288" t="s">
        <v>638</v>
      </c>
      <c r="C749" s="1301" t="s">
        <v>639</v>
      </c>
      <c r="D749" s="1263">
        <v>3</v>
      </c>
      <c r="E749" s="1283"/>
      <c r="F749" s="1283"/>
      <c r="G749" s="1283"/>
      <c r="H749" s="1283"/>
      <c r="I749" s="1283"/>
      <c r="J749" s="192"/>
      <c r="K749" s="192"/>
      <c r="L749" s="192"/>
      <c r="R749" s="1291" t="b">
        <f>ROUND('T2'!C41,$D$749)=ROUND('T3'!D23,$D$749)</f>
        <v>1</v>
      </c>
      <c r="S749" s="1291" t="b">
        <f>ROUND('T2'!D41,$D$749)=ROUND('T3'!D24,$D$749)</f>
        <v>1</v>
      </c>
      <c r="T749" s="1291" t="b">
        <f>ROUND('T2'!E41,$D$749)=ROUND('T3'!D25,$D$749)</f>
        <v>1</v>
      </c>
      <c r="U749" s="1291" t="b">
        <f>ROUND('T2'!F41,$D$749)=ROUND('T3'!D26,$D$749)</f>
        <v>1</v>
      </c>
      <c r="V749" s="1291" t="b">
        <f>ROUND('T2'!G41,$D$749)=ROUND('T3'!D27,$D$749)</f>
        <v>1</v>
      </c>
      <c r="Y749" s="1302"/>
    </row>
    <row r="750" spans="1:25" outlineLevel="1">
      <c r="A750" s="1288"/>
      <c r="B750" s="1288"/>
      <c r="C750" s="1281" t="s">
        <v>634</v>
      </c>
      <c r="D750" s="1304"/>
      <c r="E750" s="1283"/>
      <c r="F750" s="1283"/>
      <c r="G750" s="1283"/>
      <c r="H750" s="1283"/>
      <c r="I750" s="1283"/>
      <c r="J750" s="192"/>
      <c r="K750" s="192"/>
      <c r="L750" s="192"/>
      <c r="R750" s="212">
        <f>ROUND('T2'!C41,$D$749)</f>
        <v>0</v>
      </c>
      <c r="S750" s="212">
        <f>ROUND('T2'!D41,$D$749)</f>
        <v>0</v>
      </c>
      <c r="T750" s="212">
        <f>ROUND('T2'!E41,$D$749)</f>
        <v>0</v>
      </c>
      <c r="U750" s="212">
        <f>ROUND('T2'!F41,$D$749)</f>
        <v>0</v>
      </c>
      <c r="V750" s="212">
        <f>ROUND('T2'!G41,$D$749)</f>
        <v>0</v>
      </c>
      <c r="Y750" s="1302"/>
    </row>
    <row r="751" spans="1:25" outlineLevel="1">
      <c r="A751" s="1288"/>
      <c r="B751" s="1288"/>
      <c r="C751" s="1281" t="s">
        <v>635</v>
      </c>
      <c r="D751" s="1304"/>
      <c r="E751" s="1283"/>
      <c r="F751" s="1283"/>
      <c r="G751" s="1283"/>
      <c r="H751" s="1283"/>
      <c r="I751" s="1283"/>
      <c r="J751" s="192"/>
      <c r="K751" s="192"/>
      <c r="L751" s="192"/>
      <c r="R751" s="212">
        <f>ROUND('T3'!D23,$D$749)</f>
        <v>0</v>
      </c>
      <c r="S751" s="212">
        <f>ROUND('T3'!D24,$D$749)</f>
        <v>0</v>
      </c>
      <c r="T751" s="212">
        <f>ROUND('T3'!D25,$D$749)</f>
        <v>0</v>
      </c>
      <c r="U751" s="212">
        <f>ROUND('T3'!D26,$D$749)</f>
        <v>0</v>
      </c>
      <c r="V751" s="212">
        <f>ROUND('T3'!D27,$D$749)</f>
        <v>0</v>
      </c>
      <c r="Y751" s="1302"/>
    </row>
    <row r="752" spans="1:25">
      <c r="A752" s="1288" t="s">
        <v>572</v>
      </c>
      <c r="B752" s="1288" t="s">
        <v>640</v>
      </c>
      <c r="C752" s="1301" t="s">
        <v>641</v>
      </c>
      <c r="D752" s="1263">
        <v>3</v>
      </c>
      <c r="E752" s="1283"/>
      <c r="F752" s="1283"/>
      <c r="G752" s="1283"/>
      <c r="H752" s="1283"/>
      <c r="I752" s="1283"/>
      <c r="J752" s="192"/>
      <c r="K752" s="192"/>
      <c r="L752" s="192"/>
      <c r="R752" s="1291" t="b">
        <f>ROUND('T2'!C46,$D$752)=ROUND('T3'!D103+'T3'!D109,$D$752)</f>
        <v>1</v>
      </c>
      <c r="S752" s="1291" t="b">
        <f>ROUND('T2'!D46,$D$752)=ROUND('T3'!D104+'T3'!D110,$D$752)</f>
        <v>1</v>
      </c>
      <c r="T752" s="1291" t="b">
        <f>ROUND('T2'!E46,$D$752)=ROUND('T3'!D105+'T3'!D111,$D$752)</f>
        <v>1</v>
      </c>
      <c r="U752" s="1291" t="b">
        <f>ROUND('T2'!F46,$D$752)=ROUND('T3'!D106+'T3'!D112,$D$752)</f>
        <v>1</v>
      </c>
      <c r="V752" s="1291" t="b">
        <f>ROUND('T2'!G46,$D$752)=ROUND('T3'!D107+'T3'!D113,$D$752)</f>
        <v>1</v>
      </c>
    </row>
    <row r="753" spans="1:25" outlineLevel="1">
      <c r="A753" s="1288"/>
      <c r="B753" s="1288"/>
      <c r="C753" s="1281" t="s">
        <v>634</v>
      </c>
      <c r="D753" s="1304"/>
      <c r="E753" s="1283"/>
      <c r="F753" s="1283"/>
      <c r="G753" s="1283"/>
      <c r="H753" s="1283"/>
      <c r="I753" s="1283"/>
      <c r="J753" s="192"/>
      <c r="K753" s="192"/>
      <c r="L753" s="192"/>
      <c r="R753" s="212">
        <f>ROUND('T2'!C46,$D$752)</f>
        <v>0</v>
      </c>
      <c r="S753" s="212">
        <f>ROUND('T2'!D46,$D$752)</f>
        <v>0</v>
      </c>
      <c r="T753" s="212">
        <f>ROUND('T2'!E46,$D$752)</f>
        <v>0</v>
      </c>
      <c r="U753" s="212">
        <f>ROUND('T2'!F46,$D$752)</f>
        <v>0</v>
      </c>
      <c r="V753" s="212">
        <f>ROUND('T2'!G46,$D$752)</f>
        <v>0</v>
      </c>
    </row>
    <row r="754" spans="1:25" outlineLevel="1">
      <c r="A754" s="1288"/>
      <c r="B754" s="1288"/>
      <c r="C754" s="1281" t="s">
        <v>635</v>
      </c>
      <c r="D754" s="1304"/>
      <c r="E754" s="1283"/>
      <c r="F754" s="1283"/>
      <c r="G754" s="1283"/>
      <c r="H754" s="1283"/>
      <c r="I754" s="1283"/>
      <c r="J754" s="192"/>
      <c r="K754" s="192"/>
      <c r="L754" s="192"/>
      <c r="R754" s="212">
        <f>ROUND('T3'!D103+'T3'!D109,$D$752)</f>
        <v>0</v>
      </c>
      <c r="S754" s="212">
        <f>ROUND('T3'!D104+'T3'!D110,$D$752)</f>
        <v>0</v>
      </c>
      <c r="T754" s="212">
        <f>ROUND('T3'!D105+'T3'!D111,$D$752)</f>
        <v>0</v>
      </c>
      <c r="U754" s="212">
        <f>ROUND('T3'!D106+'T3'!D112,$D$752)</f>
        <v>0</v>
      </c>
      <c r="V754" s="212">
        <f>ROUND('T3'!D107+'T3'!D113,$D$752)</f>
        <v>0</v>
      </c>
    </row>
    <row r="755" spans="1:25">
      <c r="A755" s="1288" t="s">
        <v>566</v>
      </c>
      <c r="B755" s="1288" t="s">
        <v>642</v>
      </c>
      <c r="C755" s="1301" t="s">
        <v>643</v>
      </c>
      <c r="D755" s="1263">
        <v>3</v>
      </c>
      <c r="E755" s="1283"/>
      <c r="F755" s="1283"/>
      <c r="G755" s="1283"/>
      <c r="H755" s="1283"/>
      <c r="I755" s="1283"/>
      <c r="J755" s="192"/>
      <c r="K755" s="192"/>
      <c r="L755" s="192"/>
      <c r="R755" s="1291" t="b">
        <f>ROUND('T2'!C54,$D$755)=ROUND('T3'!D81,$D$755)</f>
        <v>1</v>
      </c>
      <c r="S755" s="1291" t="b">
        <f>ROUND('T2'!D54,$D$755)=ROUND('T3'!D82,$D$755)</f>
        <v>1</v>
      </c>
      <c r="T755" s="1291" t="b">
        <f>ROUND('T2'!E54,$D$755)=ROUND('T3'!D83,$D$755)</f>
        <v>1</v>
      </c>
      <c r="U755" s="1291" t="b">
        <f>ROUND('T2'!F54,$D$755)=ROUND('T3'!D84,$D$755)</f>
        <v>1</v>
      </c>
      <c r="V755" s="1291" t="b">
        <f>ROUND('T2'!G54,$D$755)=ROUND('T3'!D85,$D$755)</f>
        <v>1</v>
      </c>
      <c r="Y755" s="1302"/>
    </row>
    <row r="756" spans="1:25" outlineLevel="1">
      <c r="A756" s="1288"/>
      <c r="B756" s="1288"/>
      <c r="C756" s="1281" t="s">
        <v>634</v>
      </c>
      <c r="D756" s="1304"/>
      <c r="E756" s="1283"/>
      <c r="F756" s="1283"/>
      <c r="G756" s="1283"/>
      <c r="H756" s="1283"/>
      <c r="I756" s="1283"/>
      <c r="J756" s="192"/>
      <c r="K756" s="192"/>
      <c r="L756" s="192"/>
      <c r="R756" s="212">
        <f>ROUND('T2'!C54,$D$755)</f>
        <v>0</v>
      </c>
      <c r="S756" s="212">
        <f>ROUND('T2'!D54,$D$755)</f>
        <v>0</v>
      </c>
      <c r="T756" s="212">
        <f>ROUND('T2'!E54,$D$755)</f>
        <v>0</v>
      </c>
      <c r="U756" s="212">
        <f>ROUND('T2'!F54,$D$755)</f>
        <v>0</v>
      </c>
      <c r="V756" s="212">
        <f>ROUND('T2'!G54,$D$755)</f>
        <v>0</v>
      </c>
      <c r="Y756" s="1302"/>
    </row>
    <row r="757" spans="1:25" outlineLevel="1">
      <c r="A757" s="1288"/>
      <c r="B757" s="1288"/>
      <c r="C757" s="1281" t="s">
        <v>635</v>
      </c>
      <c r="D757" s="1304"/>
      <c r="E757" s="1283"/>
      <c r="F757" s="1283"/>
      <c r="G757" s="1283"/>
      <c r="H757" s="1283"/>
      <c r="I757" s="1283"/>
      <c r="J757" s="192"/>
      <c r="K757" s="192"/>
      <c r="L757" s="192"/>
      <c r="R757" s="212">
        <f>ROUND('T3'!D81,$D$755)</f>
        <v>0</v>
      </c>
      <c r="S757" s="212">
        <f>ROUND('T3'!D82,$D$755)</f>
        <v>0</v>
      </c>
      <c r="T757" s="212">
        <f>ROUND('T3'!D83,$D$755)</f>
        <v>0</v>
      </c>
      <c r="U757" s="212">
        <f>ROUND('T3'!D84,$D$755)</f>
        <v>0</v>
      </c>
      <c r="V757" s="212">
        <f>ROUND('T3'!D85,$D$755)</f>
        <v>0</v>
      </c>
      <c r="Y757" s="1302"/>
    </row>
    <row r="758" spans="1:25">
      <c r="A758" s="1288" t="s">
        <v>569</v>
      </c>
      <c r="B758" s="1288" t="s">
        <v>644</v>
      </c>
      <c r="C758" s="1301" t="s">
        <v>234</v>
      </c>
      <c r="D758" s="1263">
        <v>3</v>
      </c>
      <c r="E758" s="1283"/>
      <c r="F758" s="1283"/>
      <c r="G758" s="1283"/>
      <c r="H758" s="1283"/>
      <c r="I758" s="1283"/>
      <c r="J758" s="192"/>
      <c r="K758" s="192"/>
      <c r="L758" s="192"/>
      <c r="R758" s="1291" t="b">
        <f>ROUND('T2'!C59,$D$758)=ROUND('T3'!D92,$D$758)</f>
        <v>1</v>
      </c>
      <c r="S758" s="1291" t="b">
        <f>ROUND('T2'!D59,$D$758)=ROUND('T3'!D93,$D$758)</f>
        <v>1</v>
      </c>
      <c r="T758" s="1291" t="b">
        <f>ROUND('T2'!E59,$D$758)=ROUND('T3'!D94,$D$758)</f>
        <v>1</v>
      </c>
      <c r="U758" s="1291" t="b">
        <f>ROUND('T2'!F59,$D$758)=ROUND('T3'!D95,$D$758)</f>
        <v>1</v>
      </c>
      <c r="V758" s="1291" t="b">
        <f>ROUND('T2'!G59,$D$758)=ROUND('T3'!D96,$D$758)</f>
        <v>1</v>
      </c>
      <c r="Y758" s="1302"/>
    </row>
    <row r="759" spans="1:25" outlineLevel="1">
      <c r="A759" s="1288"/>
      <c r="B759" s="1288"/>
      <c r="C759" s="1281" t="s">
        <v>634</v>
      </c>
      <c r="D759" s="1304"/>
      <c r="E759" s="1283"/>
      <c r="F759" s="1283"/>
      <c r="G759" s="1283"/>
      <c r="H759" s="1283"/>
      <c r="I759" s="1283"/>
      <c r="J759" s="192"/>
      <c r="K759" s="192"/>
      <c r="L759" s="192"/>
      <c r="R759" s="212">
        <f>ROUND('T2'!C59,$D$758)</f>
        <v>0</v>
      </c>
      <c r="S759" s="212">
        <f>ROUND('T2'!D59,$D$758)</f>
        <v>0</v>
      </c>
      <c r="T759" s="212">
        <f>ROUND('T2'!E59,$D$758)</f>
        <v>0</v>
      </c>
      <c r="U759" s="212">
        <f>ROUND('T2'!F59,$D$758)</f>
        <v>0</v>
      </c>
      <c r="V759" s="212">
        <f>ROUND('T2'!G59,$D$758)</f>
        <v>0</v>
      </c>
      <c r="Y759" s="1302"/>
    </row>
    <row r="760" spans="1:25" outlineLevel="1">
      <c r="A760" s="1288"/>
      <c r="B760" s="1288"/>
      <c r="C760" s="1281" t="s">
        <v>635</v>
      </c>
      <c r="D760" s="1304"/>
      <c r="E760" s="1283"/>
      <c r="F760" s="1283"/>
      <c r="G760" s="1283"/>
      <c r="H760" s="1283"/>
      <c r="I760" s="1283"/>
      <c r="J760" s="192"/>
      <c r="K760" s="192"/>
      <c r="L760" s="192"/>
      <c r="R760" s="212">
        <f>ROUND('T3'!D92,$D$758)</f>
        <v>0</v>
      </c>
      <c r="S760" s="212">
        <f>ROUND('T3'!D93,$D$758)</f>
        <v>0</v>
      </c>
      <c r="T760" s="212">
        <f>ROUND('T3'!D94,$D$758)</f>
        <v>0</v>
      </c>
      <c r="U760" s="212">
        <f>ROUND('T3'!D95,$D$758)</f>
        <v>0</v>
      </c>
      <c r="V760" s="212">
        <f>ROUND('T3'!D96,$D$758)</f>
        <v>0</v>
      </c>
      <c r="Y760" s="1302"/>
    </row>
    <row r="761" spans="1:25">
      <c r="A761" s="1288" t="s">
        <v>581</v>
      </c>
      <c r="B761" s="1288" t="s">
        <v>645</v>
      </c>
      <c r="C761" s="1301" t="s">
        <v>646</v>
      </c>
      <c r="D761" s="1263">
        <v>3</v>
      </c>
      <c r="E761" s="1283"/>
      <c r="F761" s="1283"/>
      <c r="G761" s="1283"/>
      <c r="H761" s="1283"/>
      <c r="I761" s="1283"/>
      <c r="J761" s="192"/>
      <c r="K761" s="192"/>
      <c r="L761" s="192"/>
      <c r="R761" s="1291" t="b">
        <f>ROUND('T2'!C63,$D$761)=ROUND('T3'!D160,$D$761)</f>
        <v>1</v>
      </c>
      <c r="S761" s="1291" t="b">
        <f>ROUND('T2'!D63,$D$761)=ROUND('T3'!D161,$D$761)</f>
        <v>1</v>
      </c>
      <c r="T761" s="1291" t="b">
        <f>ROUND('T2'!E63,$D$761)=ROUND('T3'!D162,$D$761)</f>
        <v>1</v>
      </c>
      <c r="U761" s="1291" t="b">
        <f>ROUND('T2'!F63,$D$761)=ROUND('T3'!D163,$D$761)</f>
        <v>1</v>
      </c>
      <c r="V761" s="1291" t="b">
        <f>ROUND('T2'!G63,$D$761)=ROUND('T3'!D164,$D$761)</f>
        <v>1</v>
      </c>
    </row>
    <row r="762" spans="1:25" outlineLevel="1">
      <c r="A762" s="1288"/>
      <c r="B762" s="1288"/>
      <c r="C762" s="1281" t="s">
        <v>634</v>
      </c>
      <c r="D762" s="1304"/>
      <c r="E762" s="1283"/>
      <c r="F762" s="1283"/>
      <c r="G762" s="1283"/>
      <c r="H762" s="1283"/>
      <c r="I762" s="1283"/>
      <c r="J762" s="192"/>
      <c r="K762" s="192"/>
      <c r="L762" s="192"/>
      <c r="R762" s="212">
        <f>ROUND('T2'!C63,$D$761)</f>
        <v>0</v>
      </c>
      <c r="S762" s="212">
        <f>ROUND('T2'!D63,$D$761)</f>
        <v>0</v>
      </c>
      <c r="T762" s="212">
        <f>ROUND('T2'!E63,$D$761)</f>
        <v>0</v>
      </c>
      <c r="U762" s="212">
        <f>ROUND('T2'!F63,$D$761)</f>
        <v>0</v>
      </c>
      <c r="V762" s="212">
        <f>ROUND('T2'!G63,$D$761)</f>
        <v>0</v>
      </c>
    </row>
    <row r="763" spans="1:25" outlineLevel="1">
      <c r="A763" s="1288"/>
      <c r="B763" s="1288"/>
      <c r="C763" s="1281" t="s">
        <v>635</v>
      </c>
      <c r="D763" s="1304"/>
      <c r="E763" s="1283"/>
      <c r="F763" s="1283"/>
      <c r="G763" s="1283"/>
      <c r="H763" s="1283"/>
      <c r="I763" s="1283"/>
      <c r="J763" s="192"/>
      <c r="K763" s="192"/>
      <c r="L763" s="192"/>
      <c r="R763" s="212">
        <f>ROUND('T3'!D160,$D$761)</f>
        <v>0</v>
      </c>
      <c r="S763" s="212">
        <f>ROUND('T3'!D161,$D$761)</f>
        <v>0</v>
      </c>
      <c r="T763" s="212">
        <f>ROUND('T3'!D162,$D$761)</f>
        <v>0</v>
      </c>
      <c r="U763" s="212">
        <f>ROUND('T3'!D163,$D$761)</f>
        <v>0</v>
      </c>
      <c r="V763" s="212">
        <f>ROUND('T3'!D164,$D$761)</f>
        <v>0</v>
      </c>
    </row>
    <row r="764" spans="1:25">
      <c r="A764" s="1288" t="s">
        <v>647</v>
      </c>
      <c r="B764" s="1288" t="s">
        <v>648</v>
      </c>
      <c r="C764" s="1301" t="s">
        <v>649</v>
      </c>
      <c r="D764" s="1263">
        <v>3</v>
      </c>
      <c r="E764" s="1283"/>
      <c r="F764" s="1283"/>
      <c r="G764" s="1283"/>
      <c r="H764" s="1283"/>
      <c r="I764" s="1283"/>
      <c r="J764" s="192"/>
      <c r="K764" s="192"/>
      <c r="L764" s="192"/>
      <c r="R764" s="1291" t="b">
        <f>ROUND('T2'!C66,$D$764)=ROUND('T3'!D167,$D$764)</f>
        <v>1</v>
      </c>
      <c r="S764" s="1291" t="b">
        <f>ROUND('T2'!D66,$D$764)=ROUND('T3'!D168,$D$764)</f>
        <v>1</v>
      </c>
      <c r="T764" s="1291" t="b">
        <f>ROUND('T2'!E66,$D$764)=ROUND('T3'!D169,$D$764)</f>
        <v>1</v>
      </c>
      <c r="U764" s="1291" t="b">
        <f>ROUND('T2'!F66,$D$764)=ROUND('T3'!D170,$D$764)</f>
        <v>1</v>
      </c>
      <c r="V764" s="1291" t="b">
        <f>ROUND('T2'!G66,$D$764)=ROUND('T3'!D171,$D$764)</f>
        <v>1</v>
      </c>
    </row>
    <row r="765" spans="1:25" outlineLevel="1">
      <c r="A765" s="1288"/>
      <c r="B765" s="1288"/>
      <c r="C765" s="1281" t="s">
        <v>634</v>
      </c>
      <c r="D765" s="1304"/>
      <c r="E765" s="1283"/>
      <c r="F765" s="1283"/>
      <c r="G765" s="1283"/>
      <c r="H765" s="1283"/>
      <c r="I765" s="1283"/>
      <c r="J765" s="192"/>
      <c r="K765" s="192"/>
      <c r="L765" s="192"/>
      <c r="R765" s="212">
        <f>ROUND('T2'!C66,$D$764)</f>
        <v>0</v>
      </c>
      <c r="S765" s="212">
        <f>ROUND('T2'!D66,$D$764)</f>
        <v>0</v>
      </c>
      <c r="T765" s="212">
        <f>ROUND('T2'!E66,$D$764)</f>
        <v>0</v>
      </c>
      <c r="U765" s="212">
        <f>ROUND('T2'!F66,$D$764)</f>
        <v>0</v>
      </c>
      <c r="V765" s="212">
        <f>ROUND('T2'!G66,$D$764)</f>
        <v>0</v>
      </c>
    </row>
    <row r="766" spans="1:25" outlineLevel="1">
      <c r="A766" s="1288"/>
      <c r="B766" s="1288"/>
      <c r="C766" s="1281" t="s">
        <v>635</v>
      </c>
      <c r="D766" s="1304"/>
      <c r="E766" s="1283"/>
      <c r="F766" s="1283"/>
      <c r="G766" s="1283"/>
      <c r="H766" s="1283"/>
      <c r="I766" s="1283"/>
      <c r="J766" s="192"/>
      <c r="K766" s="192"/>
      <c r="L766" s="192"/>
      <c r="R766" s="212">
        <f>ROUND('T3'!D167,$D$764)</f>
        <v>0</v>
      </c>
      <c r="S766" s="212">
        <f>ROUND('T3'!D168,$D$764)</f>
        <v>0</v>
      </c>
      <c r="T766" s="212">
        <f>ROUND('T3'!D169,$D$764)</f>
        <v>0</v>
      </c>
      <c r="U766" s="212">
        <f>ROUND('T3'!D170,$D$764)</f>
        <v>0</v>
      </c>
      <c r="V766" s="212">
        <f>ROUND('T3'!D171,$D$764)</f>
        <v>0</v>
      </c>
    </row>
    <row r="767" spans="1:25">
      <c r="A767" s="1288" t="s">
        <v>650</v>
      </c>
      <c r="B767" s="1288" t="s">
        <v>651</v>
      </c>
      <c r="C767" s="1301" t="s">
        <v>241</v>
      </c>
      <c r="D767" s="1263">
        <v>3</v>
      </c>
      <c r="E767" s="1283"/>
      <c r="F767" s="1283"/>
      <c r="G767" s="1283"/>
      <c r="H767" s="1283"/>
      <c r="I767" s="1283"/>
      <c r="J767" s="192"/>
      <c r="K767" s="192"/>
      <c r="L767" s="192"/>
      <c r="R767" s="1291" t="b">
        <f>ROUND('T2'!C73,$D$767)=ROUND('T3'!D120+'T3'!D131+'T3'!D142+'T3'!D160,$D$767)</f>
        <v>1</v>
      </c>
      <c r="S767" s="1291" t="b">
        <f>ROUND('T2'!D73,$D$767)=ROUND('T3'!D121+'T3'!D132+'T3'!D143+'T3'!D161,$D$767)</f>
        <v>1</v>
      </c>
      <c r="T767" s="1291" t="b">
        <f>ROUND('T2'!E73,$D$767)=ROUND('T3'!D122+'T3'!D133+'T3'!D144+'T3'!D162,$D$767)</f>
        <v>1</v>
      </c>
      <c r="U767" s="1291" t="b">
        <f>ROUND('T2'!F73,$D$767)=ROUND('T3'!D123+'T3'!D134+'T3'!D145+'T3'!D163,$D$767)</f>
        <v>1</v>
      </c>
      <c r="V767" s="1291" t="b">
        <f>ROUND('T2'!G73,$D$767)=ROUND('T3'!D124+'T3'!D135+'T3'!D146+'T3'!D164,$D$767)</f>
        <v>1</v>
      </c>
    </row>
    <row r="768" spans="1:25" outlineLevel="1">
      <c r="A768" s="1288"/>
      <c r="B768" s="1288"/>
      <c r="C768" s="1281" t="s">
        <v>634</v>
      </c>
      <c r="D768" s="1304"/>
      <c r="E768" s="1283"/>
      <c r="F768" s="1283"/>
      <c r="G768" s="1283"/>
      <c r="H768" s="1283"/>
      <c r="I768" s="1283"/>
      <c r="J768" s="192"/>
      <c r="K768" s="192"/>
      <c r="L768" s="192"/>
      <c r="R768" s="212">
        <f>ROUND('T2'!C73,$D$767)</f>
        <v>0</v>
      </c>
      <c r="S768" s="212">
        <f>ROUND('T2'!D73,$D$767)</f>
        <v>0</v>
      </c>
      <c r="T768" s="212">
        <f>ROUND('T2'!E73,$D$767)</f>
        <v>0</v>
      </c>
      <c r="U768" s="212">
        <f>ROUND('T2'!F73,$D$767)</f>
        <v>0</v>
      </c>
      <c r="V768" s="212">
        <f>ROUND('T2'!G73,$D$767)</f>
        <v>0</v>
      </c>
    </row>
    <row r="769" spans="1:25" outlineLevel="1">
      <c r="A769" s="1288"/>
      <c r="B769" s="1288"/>
      <c r="C769" s="1281" t="s">
        <v>635</v>
      </c>
      <c r="D769" s="1304"/>
      <c r="E769" s="1283"/>
      <c r="F769" s="1283"/>
      <c r="G769" s="1283"/>
      <c r="H769" s="1283"/>
      <c r="I769" s="1283"/>
      <c r="J769" s="192"/>
      <c r="K769" s="192"/>
      <c r="L769" s="192"/>
      <c r="R769" s="212">
        <f>ROUND('T3'!D120+'T3'!D131+'T3'!D142+'T3'!D160,$D$767)</f>
        <v>0</v>
      </c>
      <c r="S769" s="212">
        <f>ROUND('T3'!D121+'T3'!D132+'T3'!D143+'T3'!D161,$D$767)</f>
        <v>0</v>
      </c>
      <c r="T769" s="212">
        <f>ROUND('T3'!D122+'T3'!D133+'T3'!D144+'T3'!D162,$D$767)</f>
        <v>0</v>
      </c>
      <c r="U769" s="212">
        <f>ROUND('T3'!D123+'T3'!D134+'T3'!D145+'T3'!D163,$D$767)</f>
        <v>0</v>
      </c>
      <c r="V769" s="212">
        <f>ROUND('T3'!D124+'T3'!D135+'T3'!D146+'T3'!D164,$D$767)</f>
        <v>0</v>
      </c>
    </row>
    <row r="770" spans="1:25" s="1283" customFormat="1">
      <c r="A770" s="1288" t="s">
        <v>652</v>
      </c>
      <c r="B770" s="1288" t="s">
        <v>653</v>
      </c>
      <c r="C770" s="1289" t="s">
        <v>654</v>
      </c>
      <c r="D770" s="1304"/>
      <c r="L770" s="192"/>
      <c r="M770" s="192"/>
      <c r="R770" s="1291" t="b">
        <f>SUM('T3'!$E$10,'T3'!$E$12:$E$16,'T3'!$E$21,'T3'!$E$23:$E$27,'T3'!$E$30:$E$34,'T3'!$E$37:$E$41,'T3'!$E$44:$E$48,'T3'!$E$51:$E$55,'T3'!$E$58:$E$62,'T3'!$E$65:$E$69,'T3'!$E$74,'T3'!$E$79,'T3'!$E$81:$E$85,'T3'!$E$90,'T3'!$E$92:$E$96,'T3'!$E$101,'T3'!$E$103:$E$107,'T3'!$E$109:$E$113)=0</f>
        <v>1</v>
      </c>
      <c r="S770" s="1291" t="b">
        <f>SUM('T3'!$F$12:$F$16,'T3'!$F$23:$F$27,'T3'!$F$30:$F$34,'T3'!$F$37:$F$41,'T3'!$F$44:$F$48,'T3'!$F$51:$F$55,'T3'!$F$58:$F$62,'T3'!$F$65:$F$69,'T3'!$F$81:$F$85,'T3'!$F$92:$F$96,'T3'!$F$103:$F$107,'T3'!$F$109:$F$113)=0</f>
        <v>1</v>
      </c>
      <c r="T770" s="1291" t="b">
        <f>SUM('T3'!$G$13:$G$16,'T3'!$G$24:$G$27,'T3'!$G$31:$G$34,'T3'!$G$38:$G$41,'T3'!$G$45:$G$48,'T3'!$G$52:$G$55,'T3'!$G$59:$G$62,'T3'!$G$66:$G$69,'T3'!$G$82:$G$85,'T3'!$G$93:$G$96,'T3'!$G$104:$G$107,'T3'!$G$110:$G$113)=0</f>
        <v>1</v>
      </c>
      <c r="U770" s="1291" t="b">
        <f>SUM('T3'!$H$14:$H$16,'T3'!$H$25:$H$27,'T3'!$H$32:$H$34,'T3'!$H$39:$H$41,'T3'!$H$46:$H$48,'T3'!$H$53:$H$55,'T3'!$H$60:$H$62,'T3'!$H$67:$H$69,'T3'!$H$83:$H$85,'T3'!$H$94:$H$96,'T3'!$H$105:$H$107,'T3'!$H$111:$H$113)=0</f>
        <v>1</v>
      </c>
      <c r="V770" s="1291" t="b">
        <f>SUM('T3'!$I$15:$I$16,'T3'!$I$26:$I$27,'T3'!$I$33:$I$34,'T3'!$I$40:$I$41,'T3'!$I$47:$I$48,'T3'!$I$54:$I$55,'T3'!$I$61:$I$62,'T3'!$I$68:$I$69,'T3'!$I$84:$I$85,'T3'!$I$95:$I$96,'T3'!$I$106:$I$107,'T3'!$I$112:$I$113)=0</f>
        <v>1</v>
      </c>
    </row>
    <row r="771" spans="1:25" outlineLevel="1">
      <c r="A771" s="1288"/>
      <c r="B771" s="1288"/>
      <c r="C771" s="1296" t="s">
        <v>655</v>
      </c>
      <c r="D771" s="1304"/>
      <c r="J771" s="192"/>
      <c r="K771" s="192"/>
      <c r="L771" s="192"/>
      <c r="R771" s="212">
        <f>SUM('T3'!$E$10,'T3'!$E$12:$E$16,'T3'!$E$21,'T3'!$E$23:$E$27,'T3'!$E$30:$E$34,'T3'!$E$37:$E$41,'T3'!$E$44:$E$48,'T3'!$E$51:$E$55,'T3'!$E$58:$E$62,'T3'!$E$65:$E$69,'T3'!$E$74,'T3'!$E$79,'T3'!$E$81:$E$85,'T3'!$E$90,'T3'!$E$92:$E$96,'T3'!$E$101,'T3'!$E$103:$E$107,'T3'!$E$109:$E$113)</f>
        <v>0</v>
      </c>
      <c r="S771" s="212">
        <f>SUM('T3'!$F$12:$F$16,'T3'!$F$23:$F$27,'T3'!$F$30:$F$34,'T3'!$F$37:$F$41,'T3'!$F$44:$F$48,'T3'!$F$51:$F$55,'T3'!$F$58:$F$62,'T3'!$F$65:$F$69,'T3'!$F$81:$F$85,'T3'!$F$92:$F$96,'T3'!$F$103:$F$107,'T3'!$F$109:$F$113)</f>
        <v>0</v>
      </c>
      <c r="T771" s="212">
        <f>SUM('T3'!$G$13:$G$16,'T3'!$G$24:$G$27,'T3'!$G$31:$G$34,'T3'!$G$38:$G$41,'T3'!$G$45:$G$48,'T3'!$G$52:$G$55,'T3'!$G$59:$G$62,'T3'!$G$66:$G$69,'T3'!$G$82:$G$85,'T3'!$G$93:$G$96,'T3'!$G$104:$G$107,'T3'!$G$110:$G$113)</f>
        <v>0</v>
      </c>
      <c r="U771" s="212">
        <f>SUM('T3'!$H$14:$H$16,'T3'!$H$25:$H$27,'T3'!$H$32:$H$34,'T3'!$H$39:$H$41,'T3'!$H$46:$H$48,'T3'!$H$53:$H$55,'T3'!$H$60:$H$62,'T3'!$H$67:$H$69,'T3'!$H$83:$H$85,'T3'!$H$94:$H$96,'T3'!$H$105:$H$107,'T3'!$H$111:$H$113)</f>
        <v>0</v>
      </c>
      <c r="V771" s="212">
        <f>SUM('T3'!$I$15:$I$16,'T3'!$I$26:$I$27,'T3'!$I$33:$I$34,'T3'!$I$40:$I$41,'T3'!$I$47:$I$48,'T3'!$I$54:$I$55,'T3'!$I$61:$I$62,'T3'!$I$68:$I$69,'T3'!$I$84:$I$85,'T3'!$I$95:$I$96,'T3'!$I$106:$I$107,'T3'!$I$112:$I$113)</f>
        <v>0</v>
      </c>
    </row>
    <row r="772" spans="1:25">
      <c r="A772" s="1288" t="s">
        <v>656</v>
      </c>
      <c r="B772" s="1288" t="s">
        <v>657</v>
      </c>
      <c r="C772" s="1289" t="s">
        <v>658</v>
      </c>
      <c r="D772" s="1263">
        <v>3</v>
      </c>
      <c r="J772" s="192"/>
      <c r="K772" s="192"/>
      <c r="L772" s="192"/>
      <c r="R772" s="1291" t="b">
        <f>ROUND(SUM('T3'!E72:E73),$D$772)=0</f>
        <v>1</v>
      </c>
    </row>
    <row r="773" spans="1:25" outlineLevel="1">
      <c r="A773" s="1288"/>
      <c r="B773" s="1288"/>
      <c r="C773" s="1296" t="s">
        <v>659</v>
      </c>
      <c r="D773" s="1304"/>
      <c r="J773" s="192"/>
      <c r="K773" s="192"/>
      <c r="L773" s="192"/>
      <c r="R773" s="212">
        <f>ROUND(SUM('T3'!E72:E73),$D$772)</f>
        <v>0</v>
      </c>
    </row>
    <row r="774" spans="1:25" outlineLevel="1">
      <c r="A774" s="1288"/>
      <c r="B774" s="1288"/>
      <c r="C774" s="1296" t="s">
        <v>660</v>
      </c>
      <c r="D774" s="1304"/>
      <c r="J774" s="192"/>
      <c r="K774" s="192"/>
      <c r="L774" s="192"/>
      <c r="R774" s="212">
        <f>0</f>
        <v>0</v>
      </c>
    </row>
    <row r="775" spans="1:25" s="210" customFormat="1" ht="18.75">
      <c r="A775" s="202" t="s">
        <v>76</v>
      </c>
      <c r="B775" s="203" t="s">
        <v>77</v>
      </c>
      <c r="C775" s="204" t="s">
        <v>661</v>
      </c>
      <c r="D775" s="1309"/>
      <c r="E775" s="1285"/>
      <c r="F775" s="1285"/>
      <c r="G775" s="1285"/>
      <c r="H775" s="1285"/>
      <c r="I775" s="1285"/>
      <c r="J775" s="1285"/>
      <c r="K775" s="1285"/>
      <c r="L775" s="1285"/>
      <c r="M775" s="1285"/>
      <c r="N775" s="1285"/>
      <c r="O775" s="1285"/>
      <c r="P775" s="1285"/>
      <c r="Q775" s="1285"/>
      <c r="R775" s="1285"/>
      <c r="S775" s="1285"/>
      <c r="T775" s="1285"/>
      <c r="U775" s="1285"/>
      <c r="V775" s="1285"/>
      <c r="W775" s="1283"/>
      <c r="X775" s="1283"/>
      <c r="Y775" s="1283"/>
    </row>
    <row r="776" spans="1:25" s="1305" customFormat="1">
      <c r="A776" s="1287" t="s">
        <v>584</v>
      </c>
      <c r="B776" s="1288" t="s">
        <v>628</v>
      </c>
      <c r="C776" s="1301" t="s">
        <v>629</v>
      </c>
      <c r="D776" s="1263">
        <v>3</v>
      </c>
      <c r="E776" s="1283"/>
      <c r="F776" s="1283"/>
      <c r="G776" s="1283"/>
      <c r="H776" s="1283"/>
      <c r="I776" s="1283"/>
      <c r="R776" s="1291" t="b">
        <f>ROUND('T2 ANSP'!C78,$D$776)=ROUND(SUM('T3 ANSP'!D12,'T3 ANSP'!D23,'T3 ANSP'!D30,'T3 ANSP'!D37,'T3 ANSP'!D44,'T3 ANSP'!D51,'T3 ANSP'!D58,'T3 ANSP'!D65,'T3 ANSP'!D81,'T3 ANSP'!D92,'T3 ANSP'!D103,'T3 ANSP'!D109,'T3 ANSP'!D120,'T3 ANSP'!D131,'T3 ANSP'!D142,'T3 ANSP'!D153,'T3 ANSP'!D160,'T3 ANSP'!D167),$D$776)</f>
        <v>1</v>
      </c>
      <c r="S776" s="1291" t="b">
        <f>ROUND('T2 ANSP'!D78,$D$776)=ROUND(SUM('T3 ANSP'!D13,'T3 ANSP'!D24,'T3 ANSP'!D31,'T3 ANSP'!D38,'T3 ANSP'!D45,'T3 ANSP'!D52,'T3 ANSP'!D59,'T3 ANSP'!D66,'T3 ANSP'!D82,'T3 ANSP'!D93,'T3 ANSP'!D104,'T3 ANSP'!D110,'T3 ANSP'!D121,'T3 ANSP'!D132,'T3 ANSP'!D143,'T3 ANSP'!D154,'T3 ANSP'!D161,'T3 ANSP'!D168),$D$776)</f>
        <v>1</v>
      </c>
      <c r="T776" s="1291" t="b">
        <f>ROUND('T2 ANSP'!E78,$D$776)=ROUND(SUM('T3 ANSP'!D14,'T3 ANSP'!D25,'T3 ANSP'!D32,'T3 ANSP'!D39,'T3 ANSP'!D46,'T3 ANSP'!D53,'T3 ANSP'!D60,'T3 ANSP'!D67,'T3 ANSP'!D83,'T3 ANSP'!D94,'T3 ANSP'!D105,'T3 ANSP'!D111,'T3 ANSP'!D122,'T3 ANSP'!D133,'T3 ANSP'!D144,'T3 ANSP'!D155,'T3 ANSP'!D162,'T3 ANSP'!D169),$D$776)</f>
        <v>1</v>
      </c>
      <c r="U776" s="1291" t="b">
        <f>ROUND('T2 ANSP'!F78,$D$776)=ROUND(SUM('T3 ANSP'!D15,'T3 ANSP'!D26,'T3 ANSP'!D33,'T3 ANSP'!D40,'T3 ANSP'!D47,'T3 ANSP'!D54,'T3 ANSP'!D61,'T3 ANSP'!D68,'T3 ANSP'!D84,'T3 ANSP'!D95,'T3 ANSP'!D106,'T3 ANSP'!D112,'T3 ANSP'!D123,'T3 ANSP'!D134,'T3 ANSP'!D145,'T3 ANSP'!D156,'T3 ANSP'!D163,'T3 ANSP'!D170),$D$776)</f>
        <v>1</v>
      </c>
      <c r="V776" s="1291" t="b">
        <f>ROUND('T2 ANSP'!G78,$D$776)=ROUND(SUM('T3 ANSP'!D16,'T3 ANSP'!D27,'T3 ANSP'!D34,'T3 ANSP'!D41,'T3 ANSP'!D48,'T3 ANSP'!D55,'T3 ANSP'!D62,'T3 ANSP'!D69,'T3 ANSP'!D85,'T3 ANSP'!D96,'T3 ANSP'!D107,'T3 ANSP'!D113,'T3 ANSP'!D124,'T3 ANSP'!D135,'T3 ANSP'!D146,'T3 ANSP'!D157,'T3 ANSP'!D164,'T3 ANSP'!D171),$D$776)</f>
        <v>1</v>
      </c>
      <c r="W776" s="1283"/>
      <c r="X776" s="1283"/>
      <c r="Y776" s="1283"/>
    </row>
    <row r="777" spans="1:25" outlineLevel="1">
      <c r="A777" s="1288"/>
      <c r="B777" s="1288"/>
      <c r="C777" s="1281" t="s">
        <v>630</v>
      </c>
      <c r="D777" s="1304"/>
      <c r="E777" s="1283"/>
      <c r="F777" s="1283"/>
      <c r="G777" s="1283"/>
      <c r="H777" s="1283"/>
      <c r="I777" s="1283"/>
      <c r="J777" s="192"/>
      <c r="K777" s="192"/>
      <c r="L777" s="192"/>
      <c r="R777" s="212">
        <f>ROUND('T2 ANSP'!C78,$D$776)</f>
        <v>0</v>
      </c>
      <c r="S777" s="212">
        <f>ROUND('T2 ANSP'!D78,$D$776)</f>
        <v>0</v>
      </c>
      <c r="T777" s="212">
        <f>ROUND('T2 ANSP'!E78,$D$776)</f>
        <v>0</v>
      </c>
      <c r="U777" s="212">
        <f>ROUND('T2 ANSP'!F78,$D$776)</f>
        <v>0</v>
      </c>
      <c r="V777" s="212">
        <f>ROUND('T2 ANSP'!G78,$D$776)</f>
        <v>0</v>
      </c>
      <c r="W777" s="1283"/>
      <c r="X777" s="1283"/>
      <c r="Y777" s="1283"/>
    </row>
    <row r="778" spans="1:25" outlineLevel="1">
      <c r="A778" s="1288"/>
      <c r="B778" s="1288"/>
      <c r="C778" s="1281" t="s">
        <v>631</v>
      </c>
      <c r="D778" s="1304"/>
      <c r="E778" s="1283"/>
      <c r="F778" s="1283"/>
      <c r="G778" s="1283"/>
      <c r="H778" s="1283"/>
      <c r="I778" s="1283"/>
      <c r="J778" s="192"/>
      <c r="K778" s="192"/>
      <c r="L778" s="192"/>
      <c r="R778" s="212">
        <f>ROUND(SUM('T3 ANSP'!D12,'T3 ANSP'!D23,'T3 ANSP'!D30,'T3 ANSP'!D37,'T3 ANSP'!D44,'T3 ANSP'!D51,'T3 ANSP'!D58,'T3 ANSP'!D65,'T3 ANSP'!D81,'T3 ANSP'!D92,'T3 ANSP'!D103,'T3 ANSP'!D109,'T3 ANSP'!D120,'T3 ANSP'!D131,'T3 ANSP'!D142,'T3 ANSP'!D153,'T3 ANSP'!D160,'T3 ANSP'!D167),$D$776)</f>
        <v>0</v>
      </c>
      <c r="S778" s="212">
        <f>ROUND(SUM('T3 ANSP'!D13,'T3 ANSP'!D24,'T3 ANSP'!D31,'T3 ANSP'!D38,'T3 ANSP'!D45,'T3 ANSP'!D52,'T3 ANSP'!D59,'T3 ANSP'!D66,'T3 ANSP'!D82,'T3 ANSP'!D93,'T3 ANSP'!D104,'T3 ANSP'!D110,'T3 ANSP'!D121,'T3 ANSP'!D132,'T3 ANSP'!D143,'T3 ANSP'!D154,'T3 ANSP'!D161,'T3 ANSP'!D168),$D$776)</f>
        <v>0</v>
      </c>
      <c r="T778" s="212">
        <f>ROUND(SUM('T3 ANSP'!D14,'T3 ANSP'!D25,'T3 ANSP'!D32,'T3 ANSP'!D39,'T3 ANSP'!D46,'T3 ANSP'!D53,'T3 ANSP'!D60,'T3 ANSP'!D67,'T3 ANSP'!D83,'T3 ANSP'!D94,'T3 ANSP'!D105,'T3 ANSP'!D111,'T3 ANSP'!D122,'T3 ANSP'!D133,'T3 ANSP'!D144,'T3 ANSP'!D155,'T3 ANSP'!D162,'T3 ANSP'!D169),$D$776)</f>
        <v>0</v>
      </c>
      <c r="U778" s="212">
        <f>ROUND(SUM('T3 ANSP'!D15,'T3 ANSP'!D26,'T3 ANSP'!D33,'T3 ANSP'!D40,'T3 ANSP'!D47,'T3 ANSP'!D54,'T3 ANSP'!D61,'T3 ANSP'!D68,'T3 ANSP'!D84,'T3 ANSP'!D95,'T3 ANSP'!D106,'T3 ANSP'!D112,'T3 ANSP'!D123,'T3 ANSP'!D134,'T3 ANSP'!D145,'T3 ANSP'!D156,'T3 ANSP'!D163,'T3 ANSP'!D170),$D$776)</f>
        <v>0</v>
      </c>
      <c r="V778" s="212">
        <f>ROUND(SUM('T3 ANSP'!D16,'T3 ANSP'!D27,'T3 ANSP'!D34,'T3 ANSP'!D41,'T3 ANSP'!D48,'T3 ANSP'!D55,'T3 ANSP'!D62,'T3 ANSP'!D69,'T3 ANSP'!D85,'T3 ANSP'!D96,'T3 ANSP'!D107,'T3 ANSP'!D113,'T3 ANSP'!D124,'T3 ANSP'!D135,'T3 ANSP'!D146,'T3 ANSP'!D157,'T3 ANSP'!D164,'T3 ANSP'!D171),$D$776)</f>
        <v>0</v>
      </c>
      <c r="W778" s="1283"/>
      <c r="X778" s="1283"/>
      <c r="Y778" s="1283"/>
    </row>
    <row r="779" spans="1:25">
      <c r="A779" s="1288" t="s">
        <v>555</v>
      </c>
      <c r="B779" s="1288" t="s">
        <v>632</v>
      </c>
      <c r="C779" s="1301" t="s">
        <v>633</v>
      </c>
      <c r="D779" s="1263">
        <v>3</v>
      </c>
      <c r="E779" s="1283"/>
      <c r="F779" s="1283"/>
      <c r="G779" s="1283"/>
      <c r="H779" s="1283"/>
      <c r="I779" s="1283"/>
      <c r="J779" s="192"/>
      <c r="K779" s="192"/>
      <c r="L779" s="192"/>
      <c r="R779" s="1291" t="b">
        <f>ROUND('T2 ANSP'!C19,$D$779)=ROUND('T3 ANSP'!D12,$D$779)</f>
        <v>1</v>
      </c>
      <c r="S779" s="1291" t="b">
        <f>ROUND('T2 ANSP'!D19,$D$779)=ROUND('T3 ANSP'!D13,$D$779)</f>
        <v>1</v>
      </c>
      <c r="T779" s="1291" t="b">
        <f>ROUND('T2 ANSP'!E19,$D$779)=ROUND('T3 ANSP'!D14,$D$779)</f>
        <v>1</v>
      </c>
      <c r="U779" s="1291" t="b">
        <f>ROUND('T2 ANSP'!F19,$D$779)=ROUND('T3 ANSP'!D15,$D$779)</f>
        <v>1</v>
      </c>
      <c r="V779" s="1291" t="b">
        <f>ROUND('T2 ANSP'!G19,$D$779)=ROUND('T3 ANSP'!D16,$D$779)</f>
        <v>1</v>
      </c>
      <c r="Y779" s="1302"/>
    </row>
    <row r="780" spans="1:25" outlineLevel="1">
      <c r="A780" s="1288"/>
      <c r="B780" s="1288"/>
      <c r="C780" s="1281" t="s">
        <v>634</v>
      </c>
      <c r="D780" s="1304"/>
      <c r="E780" s="1283"/>
      <c r="F780" s="1283"/>
      <c r="G780" s="1283"/>
      <c r="H780" s="1283"/>
      <c r="I780" s="1283"/>
      <c r="J780" s="192"/>
      <c r="K780" s="192"/>
      <c r="L780" s="192"/>
      <c r="R780" s="212">
        <f>ROUND('T2 ANSP'!C19,$D$779)</f>
        <v>0</v>
      </c>
      <c r="S780" s="212">
        <f>ROUND('T2 ANSP'!D19,$D$779)</f>
        <v>0</v>
      </c>
      <c r="T780" s="212">
        <f>ROUND('T2 ANSP'!E19,$D$779)</f>
        <v>0</v>
      </c>
      <c r="U780" s="212">
        <f>ROUND('T2 ANSP'!F19,$D$779)</f>
        <v>0</v>
      </c>
      <c r="V780" s="212">
        <f>ROUND('T2 ANSP'!G19,$D$779)</f>
        <v>0</v>
      </c>
      <c r="Y780" s="1302"/>
    </row>
    <row r="781" spans="1:25" outlineLevel="1">
      <c r="A781" s="1288"/>
      <c r="B781" s="1288"/>
      <c r="C781" s="1281" t="s">
        <v>635</v>
      </c>
      <c r="D781" s="1304"/>
      <c r="E781" s="1283"/>
      <c r="F781" s="1283"/>
      <c r="G781" s="1283"/>
      <c r="H781" s="1283"/>
      <c r="I781" s="1283"/>
      <c r="J781" s="192"/>
      <c r="K781" s="192"/>
      <c r="L781" s="192"/>
      <c r="R781" s="212">
        <f>ROUND('T3 ANSP'!D12,$D$779)</f>
        <v>0</v>
      </c>
      <c r="S781" s="212">
        <f>ROUND('T3 ANSP'!D13,$D$779)</f>
        <v>0</v>
      </c>
      <c r="T781" s="212">
        <f>ROUND('T3 ANSP'!D14,$D$779)</f>
        <v>0</v>
      </c>
      <c r="U781" s="212">
        <f>ROUND('T3 ANSP'!D15,$D$779)</f>
        <v>0</v>
      </c>
      <c r="V781" s="212">
        <f>ROUND('T3 ANSP'!D16,$D$779)</f>
        <v>0</v>
      </c>
      <c r="Y781" s="1302"/>
    </row>
    <row r="782" spans="1:25">
      <c r="A782" s="1288" t="s">
        <v>563</v>
      </c>
      <c r="B782" s="1288" t="s">
        <v>636</v>
      </c>
      <c r="C782" s="1301" t="s">
        <v>637</v>
      </c>
      <c r="D782" s="1263">
        <v>3</v>
      </c>
      <c r="E782" s="1283"/>
      <c r="F782" s="1283"/>
      <c r="G782" s="1283"/>
      <c r="H782" s="1283"/>
      <c r="I782" s="1283"/>
      <c r="J782" s="192"/>
      <c r="K782" s="192"/>
      <c r="L782" s="192"/>
      <c r="R782" s="1291" t="b">
        <f>ROUND('T2 ANSP'!C28,$D$782)=ROUND('T3 ANSP'!D30+'T3 ANSP'!D37+'T3 ANSP'!D44+'T3 ANSP'!D51+'T3 ANSP'!D58+'T3 ANSP'!D65,$D$782)</f>
        <v>1</v>
      </c>
      <c r="S782" s="1291" t="b">
        <f>ROUND('T2 ANSP'!D28,$D$782)=ROUND('T3 ANSP'!D31+'T3 ANSP'!D38+'T3 ANSP'!D45+'T3 ANSP'!D52+'T3 ANSP'!D59+'T3 ANSP'!D66,$D$782)</f>
        <v>1</v>
      </c>
      <c r="T782" s="1291" t="b">
        <f>ROUND('T2 ANSP'!E28,$D$782)=ROUND('T3 ANSP'!D32+'T3 ANSP'!D39+'T3 ANSP'!D46+'T3 ANSP'!D53+'T3 ANSP'!D60+'T3 ANSP'!D67,$D$782)</f>
        <v>1</v>
      </c>
      <c r="U782" s="1291" t="b">
        <f>ROUND('T2 ANSP'!F28,$D$782)=ROUND('T3 ANSP'!D33+'T3 ANSP'!D40+'T3 ANSP'!D47+'T3 ANSP'!D54+'T3 ANSP'!D61+'T3 ANSP'!D68,$D$782)</f>
        <v>1</v>
      </c>
      <c r="V782" s="1291" t="b">
        <f>ROUND('T2 ANSP'!G28,$D$782)=ROUND('T3 ANSP'!D34+'T3 ANSP'!D41+'T3 ANSP'!D48+'T3 ANSP'!D55+'T3 ANSP'!D62+'T3 ANSP'!D69,$D$782)</f>
        <v>1</v>
      </c>
      <c r="Y782" s="1302"/>
    </row>
    <row r="783" spans="1:25" outlineLevel="1">
      <c r="A783" s="1288"/>
      <c r="B783" s="1288"/>
      <c r="C783" s="1281" t="s">
        <v>634</v>
      </c>
      <c r="D783" s="1304"/>
      <c r="E783" s="1283"/>
      <c r="F783" s="1283"/>
      <c r="G783" s="1283"/>
      <c r="H783" s="1283"/>
      <c r="I783" s="1283"/>
      <c r="J783" s="192"/>
      <c r="K783" s="192"/>
      <c r="L783" s="192"/>
      <c r="R783" s="212">
        <f>ROUND('T2 ANSP'!C28,$D$782)</f>
        <v>0</v>
      </c>
      <c r="S783" s="212">
        <f>ROUND('T2 ANSP'!D28,$D$782)</f>
        <v>0</v>
      </c>
      <c r="T783" s="212">
        <f>ROUND('T2 ANSP'!E28,$D$782)</f>
        <v>0</v>
      </c>
      <c r="U783" s="212">
        <f>ROUND('T2 ANSP'!F28,$D$782)</f>
        <v>0</v>
      </c>
      <c r="V783" s="212">
        <f>ROUND('T2 ANSP'!G28,$D$782)</f>
        <v>0</v>
      </c>
      <c r="Y783" s="1302"/>
    </row>
    <row r="784" spans="1:25" outlineLevel="1">
      <c r="A784" s="1288"/>
      <c r="B784" s="1288"/>
      <c r="C784" s="1281" t="s">
        <v>635</v>
      </c>
      <c r="D784" s="1304"/>
      <c r="E784" s="1283"/>
      <c r="F784" s="1283"/>
      <c r="G784" s="1283"/>
      <c r="H784" s="1283"/>
      <c r="I784" s="1283"/>
      <c r="J784" s="192"/>
      <c r="K784" s="192"/>
      <c r="L784" s="192"/>
      <c r="R784" s="212">
        <f>ROUND('T3 ANSP'!D30+'T3 ANSP'!D37+'T3 ANSP'!D44+'T3 ANSP'!D51+'T3 ANSP'!D58+'T3 ANSP'!D65,$D$782)</f>
        <v>0</v>
      </c>
      <c r="S784" s="212">
        <f>ROUND('T3 ANSP'!D31+'T3 ANSP'!D38+'T3 ANSP'!D45+'T3 ANSP'!D52+'T3 ANSP'!D59+'T3 ANSP'!D66,$D$782)</f>
        <v>0</v>
      </c>
      <c r="T784" s="212">
        <f>ROUND('T3 ANSP'!D32+'T3 ANSP'!D39+'T3 ANSP'!D46+'T3 ANSP'!D53+'T3 ANSP'!D60+'T3 ANSP'!D67,$D$782)</f>
        <v>0</v>
      </c>
      <c r="U784" s="212">
        <f>ROUND('T3 ANSP'!D33+'T3 ANSP'!D40+'T3 ANSP'!D47+'T3 ANSP'!D54+'T3 ANSP'!D61+'T3 ANSP'!D68,$D$782)</f>
        <v>0</v>
      </c>
      <c r="V784" s="212">
        <f>ROUND('T3 ANSP'!D34+'T3 ANSP'!D41+'T3 ANSP'!D48+'T3 ANSP'!D55+'T3 ANSP'!D62+'T3 ANSP'!D69,$D$782)</f>
        <v>0</v>
      </c>
      <c r="Y784" s="1302"/>
    </row>
    <row r="785" spans="1:25">
      <c r="A785" s="1288" t="s">
        <v>560</v>
      </c>
      <c r="B785" s="1288" t="s">
        <v>638</v>
      </c>
      <c r="C785" s="1301" t="s">
        <v>639</v>
      </c>
      <c r="D785" s="1263">
        <v>3</v>
      </c>
      <c r="E785" s="1283"/>
      <c r="F785" s="1283"/>
      <c r="G785" s="1283"/>
      <c r="H785" s="1283"/>
      <c r="I785" s="1283"/>
      <c r="J785" s="192"/>
      <c r="K785" s="192"/>
      <c r="L785" s="192"/>
      <c r="R785" s="1291" t="b">
        <f>ROUND('T2 ANSP'!C41,$D$785)=ROUND('T3 ANSP'!D23,$D$785)</f>
        <v>1</v>
      </c>
      <c r="S785" s="1291" t="b">
        <f>ROUND('T2 ANSP'!D41,$D$785)=ROUND('T3 ANSP'!D24,$D$785)</f>
        <v>1</v>
      </c>
      <c r="T785" s="1291" t="b">
        <f>ROUND('T2 ANSP'!E41,$D$785)=ROUND('T3 ANSP'!D25,$D$785)</f>
        <v>1</v>
      </c>
      <c r="U785" s="1291" t="b">
        <f>ROUND('T2 ANSP'!F41,$D$785)=ROUND('T3 ANSP'!D26,$D$785)</f>
        <v>1</v>
      </c>
      <c r="V785" s="1291" t="b">
        <f>ROUND('T2 ANSP'!G41,$D$785)=ROUND('T3 ANSP'!D27,$D$785)</f>
        <v>1</v>
      </c>
      <c r="Y785" s="1302"/>
    </row>
    <row r="786" spans="1:25" outlineLevel="1">
      <c r="A786" s="1288"/>
      <c r="B786" s="1288"/>
      <c r="C786" s="1281" t="s">
        <v>634</v>
      </c>
      <c r="D786" s="1304"/>
      <c r="E786" s="1283"/>
      <c r="F786" s="1283"/>
      <c r="G786" s="1283"/>
      <c r="H786" s="1283"/>
      <c r="I786" s="1283"/>
      <c r="J786" s="192"/>
      <c r="K786" s="192"/>
      <c r="L786" s="192"/>
      <c r="R786" s="212">
        <f>ROUND('T2 ANSP'!C41,$D$785)</f>
        <v>0</v>
      </c>
      <c r="S786" s="212">
        <f>ROUND('T2 ANSP'!D41,$D$785)</f>
        <v>0</v>
      </c>
      <c r="T786" s="212">
        <f>ROUND('T2 ANSP'!E41,$D$785)</f>
        <v>0</v>
      </c>
      <c r="U786" s="212">
        <f>ROUND('T2 ANSP'!F41,$D$785)</f>
        <v>0</v>
      </c>
      <c r="V786" s="212">
        <f>ROUND('T2 ANSP'!G41,$D$785)</f>
        <v>0</v>
      </c>
      <c r="Y786" s="1302"/>
    </row>
    <row r="787" spans="1:25" outlineLevel="1">
      <c r="A787" s="1288"/>
      <c r="B787" s="1288"/>
      <c r="C787" s="1281" t="s">
        <v>635</v>
      </c>
      <c r="D787" s="1304"/>
      <c r="E787" s="1283"/>
      <c r="F787" s="1283"/>
      <c r="G787" s="1283"/>
      <c r="H787" s="1283"/>
      <c r="I787" s="1283"/>
      <c r="J787" s="192"/>
      <c r="K787" s="192"/>
      <c r="L787" s="192"/>
      <c r="R787" s="212">
        <f>ROUND('T3 ANSP'!D23,$D$785)</f>
        <v>0</v>
      </c>
      <c r="S787" s="212">
        <f>ROUND('T3 ANSP'!D24,$D$785)</f>
        <v>0</v>
      </c>
      <c r="T787" s="212">
        <f>ROUND('T3 ANSP'!D25,$D$785)</f>
        <v>0</v>
      </c>
      <c r="U787" s="212">
        <f>ROUND('T3 ANSP'!D26,$D$785)</f>
        <v>0</v>
      </c>
      <c r="V787" s="212">
        <f>ROUND('T3 ANSP'!D27,$D$785)</f>
        <v>0</v>
      </c>
      <c r="Y787" s="1302"/>
    </row>
    <row r="788" spans="1:25">
      <c r="A788" s="1288" t="s">
        <v>572</v>
      </c>
      <c r="B788" s="1288" t="s">
        <v>640</v>
      </c>
      <c r="C788" s="1301" t="s">
        <v>641</v>
      </c>
      <c r="D788" s="1263">
        <v>3</v>
      </c>
      <c r="E788" s="1283"/>
      <c r="F788" s="1283"/>
      <c r="G788" s="1283"/>
      <c r="H788" s="1283"/>
      <c r="I788" s="1283"/>
      <c r="J788" s="192"/>
      <c r="K788" s="192"/>
      <c r="L788" s="192"/>
      <c r="R788" s="1291" t="b">
        <f>ROUND('T2 ANSP'!C46,$D$788)=ROUND('T3 ANSP'!D103+'T3 ANSP'!D109,$D$788)</f>
        <v>1</v>
      </c>
      <c r="S788" s="1291" t="b">
        <f>ROUND('T2 ANSP'!D46,$D$788)=ROUND('T3 ANSP'!D104+'T3 ANSP'!D110,$D$788)</f>
        <v>1</v>
      </c>
      <c r="T788" s="1291" t="b">
        <f>ROUND('T2 ANSP'!E46,$D$788)=ROUND('T3 ANSP'!D105+'T3 ANSP'!D111,$D$788)</f>
        <v>1</v>
      </c>
      <c r="U788" s="1291" t="b">
        <f>ROUND('T2 ANSP'!F46,$D$788)=ROUND('T3 ANSP'!D106+'T3 ANSP'!D112,$D$788)</f>
        <v>1</v>
      </c>
      <c r="V788" s="1291" t="b">
        <f>ROUND('T2 ANSP'!G46,$D$788)=ROUND('T3 ANSP'!D107+'T3 ANSP'!D113,$D$788)</f>
        <v>1</v>
      </c>
    </row>
    <row r="789" spans="1:25" outlineLevel="1">
      <c r="A789" s="1288"/>
      <c r="B789" s="1288"/>
      <c r="C789" s="1281" t="s">
        <v>634</v>
      </c>
      <c r="D789" s="1304"/>
      <c r="E789" s="1283"/>
      <c r="F789" s="1283"/>
      <c r="G789" s="1283"/>
      <c r="H789" s="1283"/>
      <c r="I789" s="1283"/>
      <c r="J789" s="192"/>
      <c r="K789" s="192"/>
      <c r="L789" s="192"/>
      <c r="R789" s="212">
        <f>ROUND('T2 ANSP'!C46,$D$788)</f>
        <v>0</v>
      </c>
      <c r="S789" s="212">
        <f>ROUND('T2 ANSP'!D46,$D$788)</f>
        <v>0</v>
      </c>
      <c r="T789" s="212">
        <f>ROUND('T2 ANSP'!E46,$D$788)</f>
        <v>0</v>
      </c>
      <c r="U789" s="212">
        <f>ROUND('T2 ANSP'!F46,$D$788)</f>
        <v>0</v>
      </c>
      <c r="V789" s="212">
        <f>ROUND('T2 ANSP'!G46,$D$788)</f>
        <v>0</v>
      </c>
    </row>
    <row r="790" spans="1:25" outlineLevel="1">
      <c r="A790" s="1288"/>
      <c r="B790" s="1288"/>
      <c r="C790" s="1281" t="s">
        <v>635</v>
      </c>
      <c r="D790" s="1304"/>
      <c r="E790" s="1283"/>
      <c r="F790" s="1283"/>
      <c r="G790" s="1283"/>
      <c r="H790" s="1283"/>
      <c r="I790" s="1283"/>
      <c r="J790" s="192"/>
      <c r="K790" s="192"/>
      <c r="L790" s="192"/>
      <c r="R790" s="212">
        <f>ROUND('T3 ANSP'!D103+'T3 ANSP'!D109,$D$788)</f>
        <v>0</v>
      </c>
      <c r="S790" s="212">
        <f>ROUND('T3 ANSP'!D104+'T3 ANSP'!D110,$D$788)</f>
        <v>0</v>
      </c>
      <c r="T790" s="212">
        <f>ROUND('T3 ANSP'!D105+'T3 ANSP'!D111,$D$788)</f>
        <v>0</v>
      </c>
      <c r="U790" s="212">
        <f>ROUND('T3 ANSP'!D106+'T3 ANSP'!D112,$D$788)</f>
        <v>0</v>
      </c>
      <c r="V790" s="212">
        <f>ROUND('T3 ANSP'!D107+'T3 ANSP'!D113,$D$788)</f>
        <v>0</v>
      </c>
    </row>
    <row r="791" spans="1:25">
      <c r="A791" s="1288" t="s">
        <v>566</v>
      </c>
      <c r="B791" s="1288" t="s">
        <v>642</v>
      </c>
      <c r="C791" s="1301" t="s">
        <v>643</v>
      </c>
      <c r="D791" s="1263">
        <v>3</v>
      </c>
      <c r="E791" s="1283"/>
      <c r="F791" s="1283"/>
      <c r="G791" s="1283"/>
      <c r="H791" s="1283"/>
      <c r="I791" s="1283"/>
      <c r="J791" s="192"/>
      <c r="K791" s="192"/>
      <c r="L791" s="192"/>
      <c r="R791" s="1291" t="b">
        <f>ROUND('T2 ANSP'!C54,$D$791)=ROUND('T3 ANSP'!D81,$D$791)</f>
        <v>1</v>
      </c>
      <c r="S791" s="1291" t="b">
        <f>ROUND('T2 ANSP'!D54,$D$791)=ROUND('T3 ANSP'!D82,$D$791)</f>
        <v>1</v>
      </c>
      <c r="T791" s="1291" t="b">
        <f>ROUND('T2 ANSP'!E54,$D$791)=ROUND('T3 ANSP'!D83,$D$791)</f>
        <v>1</v>
      </c>
      <c r="U791" s="1291" t="b">
        <f>ROUND('T2 ANSP'!F54,$D$791)=ROUND('T3 ANSP'!D84,$D$791)</f>
        <v>1</v>
      </c>
      <c r="V791" s="1291" t="b">
        <f>ROUND('T2 ANSP'!G54,$D$791)=ROUND('T3 ANSP'!D85,$D$791)</f>
        <v>1</v>
      </c>
      <c r="Y791" s="1302"/>
    </row>
    <row r="792" spans="1:25" outlineLevel="1">
      <c r="A792" s="1288"/>
      <c r="B792" s="1288"/>
      <c r="C792" s="1281" t="s">
        <v>634</v>
      </c>
      <c r="D792" s="1304"/>
      <c r="E792" s="1283"/>
      <c r="F792" s="1283"/>
      <c r="G792" s="1283"/>
      <c r="H792" s="1283"/>
      <c r="I792" s="1283"/>
      <c r="J792" s="192"/>
      <c r="K792" s="192"/>
      <c r="L792" s="192"/>
      <c r="R792" s="212">
        <f>ROUND('T2 ANSP'!C54,$D$791)</f>
        <v>0</v>
      </c>
      <c r="S792" s="212">
        <f>ROUND('T2 ANSP'!D54,$D$791)</f>
        <v>0</v>
      </c>
      <c r="T792" s="212">
        <f>ROUND('T2 ANSP'!E54,$D$791)</f>
        <v>0</v>
      </c>
      <c r="U792" s="212">
        <f>ROUND('T2 ANSP'!F54,$D$791)</f>
        <v>0</v>
      </c>
      <c r="V792" s="212">
        <f>ROUND('T2 ANSP'!G54,$D$791)</f>
        <v>0</v>
      </c>
      <c r="Y792" s="1302"/>
    </row>
    <row r="793" spans="1:25" outlineLevel="1">
      <c r="A793" s="1288"/>
      <c r="B793" s="1288"/>
      <c r="C793" s="1281" t="s">
        <v>635</v>
      </c>
      <c r="D793" s="1304"/>
      <c r="E793" s="1283"/>
      <c r="F793" s="1283"/>
      <c r="G793" s="1283"/>
      <c r="H793" s="1283"/>
      <c r="I793" s="1283"/>
      <c r="J793" s="192"/>
      <c r="K793" s="192"/>
      <c r="L793" s="192"/>
      <c r="R793" s="212">
        <f>ROUND('T3 ANSP'!D81,$D$791)</f>
        <v>0</v>
      </c>
      <c r="S793" s="212">
        <f>ROUND('T3 ANSP'!D82,$D$791)</f>
        <v>0</v>
      </c>
      <c r="T793" s="212">
        <f>ROUND('T3 ANSP'!D83,$D$791)</f>
        <v>0</v>
      </c>
      <c r="U793" s="212">
        <f>ROUND('T3 ANSP'!D84,$D$791)</f>
        <v>0</v>
      </c>
      <c r="V793" s="212">
        <f>ROUND('T3 ANSP'!D85,$D$791)</f>
        <v>0</v>
      </c>
      <c r="Y793" s="1302"/>
    </row>
    <row r="794" spans="1:25">
      <c r="A794" s="1288" t="s">
        <v>569</v>
      </c>
      <c r="B794" s="1288" t="s">
        <v>644</v>
      </c>
      <c r="C794" s="1301" t="s">
        <v>234</v>
      </c>
      <c r="D794" s="1263">
        <v>3</v>
      </c>
      <c r="E794" s="1283"/>
      <c r="F794" s="1283"/>
      <c r="G794" s="1283"/>
      <c r="H794" s="1283"/>
      <c r="I794" s="1283"/>
      <c r="J794" s="192"/>
      <c r="K794" s="192"/>
      <c r="L794" s="192"/>
      <c r="R794" s="1291" t="b">
        <f>ROUND('T2 ANSP'!C59,$D$794)=ROUND('T3 ANSP'!D92,$D$794)</f>
        <v>1</v>
      </c>
      <c r="S794" s="1291" t="b">
        <f>ROUND('T2 ANSP'!D59,$D$794)=ROUND('T3 ANSP'!D93,$D$794)</f>
        <v>1</v>
      </c>
      <c r="T794" s="1291" t="b">
        <f>ROUND('T2 ANSP'!E59,$D$794)=ROUND('T3 ANSP'!D94,$D$794)</f>
        <v>1</v>
      </c>
      <c r="U794" s="1291" t="b">
        <f>ROUND('T2 ANSP'!F59,$D$794)=ROUND('T3 ANSP'!D95,$D$794)</f>
        <v>1</v>
      </c>
      <c r="V794" s="1291" t="b">
        <f>ROUND('T2 ANSP'!G59,$D$794)=ROUND('T3 ANSP'!D96,$D$794)</f>
        <v>1</v>
      </c>
      <c r="Y794" s="1302"/>
    </row>
    <row r="795" spans="1:25" outlineLevel="1">
      <c r="A795" s="1288"/>
      <c r="B795" s="1288"/>
      <c r="C795" s="1281" t="s">
        <v>634</v>
      </c>
      <c r="D795" s="1304"/>
      <c r="E795" s="1283"/>
      <c r="F795" s="1283"/>
      <c r="G795" s="1283"/>
      <c r="H795" s="1283"/>
      <c r="I795" s="1283"/>
      <c r="J795" s="192"/>
      <c r="K795" s="192"/>
      <c r="L795" s="192"/>
      <c r="R795" s="212">
        <f>ROUND('T2 ANSP'!C59,$D$794)</f>
        <v>0</v>
      </c>
      <c r="S795" s="212">
        <f>ROUND('T2 ANSP'!D59,$D$794)</f>
        <v>0</v>
      </c>
      <c r="T795" s="212">
        <f>ROUND('T2 ANSP'!E59,$D$794)</f>
        <v>0</v>
      </c>
      <c r="U795" s="212">
        <f>ROUND('T2 ANSP'!F59,$D$794)</f>
        <v>0</v>
      </c>
      <c r="V795" s="212">
        <f>ROUND('T2 ANSP'!G59,$D$794)</f>
        <v>0</v>
      </c>
      <c r="Y795" s="1302"/>
    </row>
    <row r="796" spans="1:25" outlineLevel="1">
      <c r="A796" s="1288"/>
      <c r="B796" s="1288"/>
      <c r="C796" s="1281" t="s">
        <v>635</v>
      </c>
      <c r="D796" s="1304"/>
      <c r="E796" s="1283"/>
      <c r="F796" s="1283"/>
      <c r="G796" s="1283"/>
      <c r="H796" s="1283"/>
      <c r="I796" s="1283"/>
      <c r="J796" s="192"/>
      <c r="K796" s="192"/>
      <c r="L796" s="192"/>
      <c r="R796" s="212">
        <f>ROUND('T3 ANSP'!D92,$D$794)</f>
        <v>0</v>
      </c>
      <c r="S796" s="212">
        <f>ROUND('T3 ANSP'!D93,$D$794)</f>
        <v>0</v>
      </c>
      <c r="T796" s="212">
        <f>ROUND('T3 ANSP'!D94,$D$794)</f>
        <v>0</v>
      </c>
      <c r="U796" s="212">
        <f>ROUND('T3 ANSP'!D95,$D$794)</f>
        <v>0</v>
      </c>
      <c r="V796" s="212">
        <f>ROUND('T3 ANSP'!D96,$D$794)</f>
        <v>0</v>
      </c>
      <c r="Y796" s="1302"/>
    </row>
    <row r="797" spans="1:25">
      <c r="A797" s="1288" t="s">
        <v>581</v>
      </c>
      <c r="B797" s="1288" t="s">
        <v>645</v>
      </c>
      <c r="C797" s="1301" t="s">
        <v>646</v>
      </c>
      <c r="D797" s="1263">
        <v>3</v>
      </c>
      <c r="E797" s="1283"/>
      <c r="F797" s="1283"/>
      <c r="G797" s="1283"/>
      <c r="H797" s="1283"/>
      <c r="I797" s="1283"/>
      <c r="J797" s="192"/>
      <c r="K797" s="192"/>
      <c r="L797" s="192"/>
      <c r="R797" s="1291" t="b">
        <f>ROUND('T2 ANSP'!C63,$D$797)=ROUND('T3 ANSP'!D160,$D$797)</f>
        <v>1</v>
      </c>
      <c r="S797" s="1291" t="b">
        <f>ROUND('T2 ANSP'!D63,$D$797)=ROUND('T3 ANSP'!D161,$D$797)</f>
        <v>1</v>
      </c>
      <c r="T797" s="1291" t="b">
        <f>ROUND('T2 ANSP'!E63,$D$797)=ROUND('T3 ANSP'!D162,$D$797)</f>
        <v>1</v>
      </c>
      <c r="U797" s="1291" t="b">
        <f>ROUND('T2 ANSP'!F63,$D$797)=ROUND('T3 ANSP'!D163,$D$797)</f>
        <v>1</v>
      </c>
      <c r="V797" s="1291" t="b">
        <f>ROUND('T2 ANSP'!G63,$D$797)=ROUND('T3 ANSP'!D164,$D$797)</f>
        <v>1</v>
      </c>
    </row>
    <row r="798" spans="1:25" outlineLevel="1">
      <c r="A798" s="1288"/>
      <c r="B798" s="1288"/>
      <c r="C798" s="1281" t="s">
        <v>634</v>
      </c>
      <c r="D798" s="1304"/>
      <c r="E798" s="1283"/>
      <c r="F798" s="1283"/>
      <c r="G798" s="1283"/>
      <c r="H798" s="1283"/>
      <c r="I798" s="1283"/>
      <c r="J798" s="192"/>
      <c r="K798" s="192"/>
      <c r="L798" s="192"/>
      <c r="R798" s="212">
        <f>ROUND('T2 ANSP'!C63,$D$797)</f>
        <v>0</v>
      </c>
      <c r="S798" s="212">
        <f>ROUND('T2 ANSP'!D63,$D$797)</f>
        <v>0</v>
      </c>
      <c r="T798" s="212">
        <f>ROUND('T2 ANSP'!E63,$D$797)</f>
        <v>0</v>
      </c>
      <c r="U798" s="212">
        <f>ROUND('T2 ANSP'!F63,$D$797)</f>
        <v>0</v>
      </c>
      <c r="V798" s="212">
        <f>ROUND('T2 ANSP'!G63,$D$797)</f>
        <v>0</v>
      </c>
    </row>
    <row r="799" spans="1:25" outlineLevel="1">
      <c r="A799" s="1288"/>
      <c r="B799" s="1288"/>
      <c r="C799" s="1281" t="s">
        <v>635</v>
      </c>
      <c r="D799" s="1304"/>
      <c r="E799" s="1283"/>
      <c r="F799" s="1283"/>
      <c r="G799" s="1283"/>
      <c r="H799" s="1283"/>
      <c r="I799" s="1283"/>
      <c r="J799" s="192"/>
      <c r="K799" s="192"/>
      <c r="L799" s="192"/>
      <c r="R799" s="212">
        <f>ROUND('T3 ANSP'!D160,$D$797)</f>
        <v>0</v>
      </c>
      <c r="S799" s="212">
        <f>ROUND('T3 ANSP'!D161,$D$797)</f>
        <v>0</v>
      </c>
      <c r="T799" s="212">
        <f>ROUND('T3 ANSP'!D162,$D$797)</f>
        <v>0</v>
      </c>
      <c r="U799" s="212">
        <f>ROUND('T3 ANSP'!D163,$D$797)</f>
        <v>0</v>
      </c>
      <c r="V799" s="212">
        <f>ROUND('T3 ANSP'!D164,$D$797)</f>
        <v>0</v>
      </c>
    </row>
    <row r="800" spans="1:25">
      <c r="A800" s="1288" t="s">
        <v>647</v>
      </c>
      <c r="B800" s="1288" t="s">
        <v>648</v>
      </c>
      <c r="C800" s="1301" t="s">
        <v>649</v>
      </c>
      <c r="D800" s="1263">
        <v>3</v>
      </c>
      <c r="E800" s="1283"/>
      <c r="F800" s="1283"/>
      <c r="G800" s="1283"/>
      <c r="H800" s="1283"/>
      <c r="I800" s="1283"/>
      <c r="J800" s="192"/>
      <c r="K800" s="192"/>
      <c r="L800" s="192"/>
      <c r="R800" s="1291" t="b">
        <f>ROUND('T2 ANSP'!C66,$D$800)=ROUND('T3 ANSP'!D167,$D$800)</f>
        <v>1</v>
      </c>
      <c r="S800" s="1291" t="b">
        <f>ROUND('T2 ANSP'!D66,$D$800)=ROUND('T3 ANSP'!D168,$D$800)</f>
        <v>1</v>
      </c>
      <c r="T800" s="1291" t="b">
        <f>ROUND('T2 ANSP'!E66,$D$800)=ROUND('T3 ANSP'!D169,$D$800)</f>
        <v>1</v>
      </c>
      <c r="U800" s="1291" t="b">
        <f>ROUND('T2 ANSP'!F66,$D$800)=ROUND('T3 ANSP'!D170,$D$800)</f>
        <v>1</v>
      </c>
      <c r="V800" s="1291" t="b">
        <f>ROUND('T2 ANSP'!G66,$D$800)=ROUND('T3 ANSP'!D171,$D$800)</f>
        <v>1</v>
      </c>
    </row>
    <row r="801" spans="1:25" outlineLevel="1">
      <c r="A801" s="1288"/>
      <c r="B801" s="1288"/>
      <c r="C801" s="1281" t="s">
        <v>634</v>
      </c>
      <c r="D801" s="1304"/>
      <c r="E801" s="1283"/>
      <c r="F801" s="1283"/>
      <c r="G801" s="1283"/>
      <c r="H801" s="1283"/>
      <c r="I801" s="1283"/>
      <c r="J801" s="192"/>
      <c r="K801" s="192"/>
      <c r="L801" s="192"/>
      <c r="R801" s="212">
        <f>ROUND('T2 ANSP'!C66,$D$800)</f>
        <v>0</v>
      </c>
      <c r="S801" s="212">
        <f>ROUND('T2 ANSP'!D66,$D$800)</f>
        <v>0</v>
      </c>
      <c r="T801" s="212">
        <f>ROUND('T2 ANSP'!E66,$D$800)</f>
        <v>0</v>
      </c>
      <c r="U801" s="212">
        <f>ROUND('T2 ANSP'!F66,$D$800)</f>
        <v>0</v>
      </c>
      <c r="V801" s="212">
        <f>ROUND('T2 ANSP'!G66,$D$800)</f>
        <v>0</v>
      </c>
    </row>
    <row r="802" spans="1:25" outlineLevel="1">
      <c r="A802" s="1288"/>
      <c r="B802" s="1288"/>
      <c r="C802" s="1281" t="s">
        <v>635</v>
      </c>
      <c r="D802" s="1304"/>
      <c r="E802" s="1283"/>
      <c r="F802" s="1283"/>
      <c r="G802" s="1283"/>
      <c r="H802" s="1283"/>
      <c r="I802" s="1283"/>
      <c r="J802" s="192"/>
      <c r="K802" s="192"/>
      <c r="L802" s="192"/>
      <c r="R802" s="212">
        <f>ROUND('T3 ANSP'!D167,$D$800)</f>
        <v>0</v>
      </c>
      <c r="S802" s="212">
        <f>ROUND('T3 ANSP'!D168,$D$800)</f>
        <v>0</v>
      </c>
      <c r="T802" s="212">
        <f>ROUND('T3 ANSP'!D169,$D$800)</f>
        <v>0</v>
      </c>
      <c r="U802" s="212">
        <f>ROUND('T3 ANSP'!D170,$D$800)</f>
        <v>0</v>
      </c>
      <c r="V802" s="212">
        <f>ROUND('T3 ANSP'!D171,$D$800)</f>
        <v>0</v>
      </c>
    </row>
    <row r="803" spans="1:25">
      <c r="A803" s="1288" t="s">
        <v>650</v>
      </c>
      <c r="B803" s="1288" t="s">
        <v>651</v>
      </c>
      <c r="C803" s="1301" t="s">
        <v>241</v>
      </c>
      <c r="D803" s="1263">
        <v>3</v>
      </c>
      <c r="E803" s="1283"/>
      <c r="F803" s="1283"/>
      <c r="G803" s="1283"/>
      <c r="H803" s="1283"/>
      <c r="I803" s="1283"/>
      <c r="J803" s="192"/>
      <c r="K803" s="192"/>
      <c r="L803" s="192"/>
      <c r="R803" s="1291" t="b">
        <f>ROUND('T2 ANSP'!C73,$D$803)=ROUND('T3 ANSP'!D120+'T3 ANSP'!D131+'T3 ANSP'!D142+'T3 ANSP'!D160,$D$803)</f>
        <v>1</v>
      </c>
      <c r="S803" s="1291" t="b">
        <f>ROUND('T2 ANSP'!D73,$D$803)=ROUND('T3 ANSP'!D121+'T3 ANSP'!D132+'T3 ANSP'!D143+'T3 ANSP'!D161,$D$803)</f>
        <v>1</v>
      </c>
      <c r="T803" s="1291" t="b">
        <f>ROUND('T2 ANSP'!E73,$D$803)=ROUND('T3 ANSP'!D122+'T3 ANSP'!D133+'T3 ANSP'!D144+'T3 ANSP'!D162,$D$803)</f>
        <v>1</v>
      </c>
      <c r="U803" s="1291" t="b">
        <f>ROUND('T2 ANSP'!F73,$D$803)=ROUND('T3 ANSP'!D123+'T3 ANSP'!D134+'T3 ANSP'!D145+'T3 ANSP'!D163,$D$803)</f>
        <v>1</v>
      </c>
      <c r="V803" s="1291" t="b">
        <f>ROUND('T2 ANSP'!G73,$D$803)=ROUND('T3 ANSP'!D124+'T3 ANSP'!D135+'T3 ANSP'!D146+'T3 ANSP'!D164,$D$803)</f>
        <v>1</v>
      </c>
    </row>
    <row r="804" spans="1:25" outlineLevel="1">
      <c r="A804" s="1288"/>
      <c r="B804" s="1288"/>
      <c r="C804" s="1281" t="s">
        <v>634</v>
      </c>
      <c r="D804" s="1304"/>
      <c r="E804" s="1283"/>
      <c r="F804" s="1283"/>
      <c r="G804" s="1283"/>
      <c r="H804" s="1283"/>
      <c r="I804" s="1283"/>
      <c r="J804" s="192"/>
      <c r="K804" s="192"/>
      <c r="L804" s="192"/>
      <c r="R804" s="212">
        <f>ROUND('T2 ANSP'!C73,$D$803)</f>
        <v>0</v>
      </c>
      <c r="S804" s="212">
        <f>ROUND('T2 ANSP'!D73,$D$803)</f>
        <v>0</v>
      </c>
      <c r="T804" s="212">
        <f>ROUND('T2 ANSP'!E73,$D$803)</f>
        <v>0</v>
      </c>
      <c r="U804" s="212">
        <f>ROUND('T2 ANSP'!F73,$D$803)</f>
        <v>0</v>
      </c>
      <c r="V804" s="212">
        <f>ROUND('T2 ANSP'!G73,$D$803)</f>
        <v>0</v>
      </c>
    </row>
    <row r="805" spans="1:25" outlineLevel="1">
      <c r="A805" s="1288"/>
      <c r="B805" s="1288"/>
      <c r="C805" s="1281" t="s">
        <v>635</v>
      </c>
      <c r="D805" s="1304"/>
      <c r="E805" s="1283"/>
      <c r="F805" s="1283"/>
      <c r="G805" s="1283"/>
      <c r="H805" s="1283"/>
      <c r="I805" s="1283"/>
      <c r="J805" s="192"/>
      <c r="K805" s="192"/>
      <c r="L805" s="192"/>
      <c r="R805" s="212">
        <f>ROUND('T3 ANSP'!D120+'T3 ANSP'!D131+'T3 ANSP'!D142+'T3 ANSP'!D160,$D$803)</f>
        <v>0</v>
      </c>
      <c r="S805" s="212">
        <f>ROUND('T3 ANSP'!D121+'T3 ANSP'!D132+'T3 ANSP'!D143+'T3 ANSP'!D161,$D$803)</f>
        <v>0</v>
      </c>
      <c r="T805" s="212">
        <f>ROUND('T3 ANSP'!D122+'T3 ANSP'!D133+'T3 ANSP'!D144+'T3 ANSP'!D162,$D$803)</f>
        <v>0</v>
      </c>
      <c r="U805" s="212">
        <f>ROUND('T3 ANSP'!D123+'T3 ANSP'!D134+'T3 ANSP'!D145+'T3 ANSP'!D163,$D$803)</f>
        <v>0</v>
      </c>
      <c r="V805" s="212">
        <f>ROUND('T3 ANSP'!D124+'T3 ANSP'!D135+'T3 ANSP'!D146+'T3 ANSP'!D164,$D$803)</f>
        <v>0</v>
      </c>
    </row>
    <row r="806" spans="1:25" s="1283" customFormat="1">
      <c r="A806" s="1288" t="s">
        <v>652</v>
      </c>
      <c r="B806" s="1288" t="s">
        <v>653</v>
      </c>
      <c r="C806" s="1289" t="s">
        <v>654</v>
      </c>
      <c r="D806" s="1304"/>
      <c r="L806" s="192"/>
      <c r="M806" s="192"/>
      <c r="R806" s="1291" t="b">
        <f>SUM('T3 ANSP'!$E$10,'T3 ANSP'!$E$12:$E$16,'T3 ANSP'!$E$21,'T3 ANSP'!$E$23:$E$27,'T3 ANSP'!$E$30:$E$34,'T3 ANSP'!$E$37:$E$41,'T3 ANSP'!$E$44:$E$48,'T3 ANSP'!$E$51:$E$55,'T3 ANSP'!$E$58:$E$62,'T3 ANSP'!$E$65:$E$69,'T3 ANSP'!$E$74,'T3 ANSP'!$E$79,'T3 ANSP'!$E$81:$E$85,'T3 ANSP'!$E$90,'T3 ANSP'!$E$92:$E$96,'T3 ANSP'!$E$101,'T3 ANSP'!$E$103:$E$107,'T3 ANSP'!$E$109:$E$113)=0</f>
        <v>1</v>
      </c>
      <c r="S806" s="1291" t="b">
        <f>SUM('T3 ANSP'!$F$12:$F$16,'T3 ANSP'!$F$23:$F$27,'T3 ANSP'!$F$30:$F$34,'T3 ANSP'!$F$37:$F$41,'T3 ANSP'!$F$44:$F$48,'T3 ANSP'!$F$51:$F$55,'T3 ANSP'!$F$58:$F$62,'T3 ANSP'!$F$65:$F$69,'T3 ANSP'!$F$81:$F$85,'T3 ANSP'!$F$92:$F$96,'T3 ANSP'!$F$103:$F$107,'T3 ANSP'!$F$109:$F$113)=0</f>
        <v>1</v>
      </c>
      <c r="T806" s="1291" t="b">
        <f>SUM('T3 ANSP'!$G$13:$G$16,'T3 ANSP'!$G$24:$G$27,'T3 ANSP'!$G$31:$G$34,'T3 ANSP'!$G$38:$G$41,'T3 ANSP'!$G$45:$G$48,'T3 ANSP'!$G$52:$G$55,'T3 ANSP'!$G$59:$G$62,'T3 ANSP'!$G$66:$G$69,'T3 ANSP'!$G$82:$G$85,'T3 ANSP'!$G$93:$G$96,'T3 ANSP'!$G$104:$G$107,'T3 ANSP'!$G$110:$G$113)=0</f>
        <v>1</v>
      </c>
      <c r="U806" s="1291" t="b">
        <f>SUM('T3 ANSP'!$H$14:$H$16,'T3 ANSP'!$H$25:$H$27,'T3 ANSP'!$H$32:$H$34,'T3 ANSP'!$H$39:$H$41,'T3 ANSP'!$H$46:$H$48,'T3 ANSP'!$H$53:$H$55,'T3 ANSP'!$H$60:$H$62,'T3 ANSP'!$H$67:$H$69,'T3 ANSP'!$H$83:$H$85,'T3 ANSP'!$H$94:$H$96,'T3 ANSP'!$H$105:$H$107,'T3 ANSP'!$H$111:$H$113)=0</f>
        <v>1</v>
      </c>
      <c r="V806" s="1291" t="b">
        <f>SUM('T3 ANSP'!$I$15:$I$16,'T3 ANSP'!$I$26:$I$27,'T3 ANSP'!$I$33:$I$34,'T3 ANSP'!$I$40:$I$41,'T3 ANSP'!$I$47:$I$48,'T3 ANSP'!$I$54:$I$55,'T3 ANSP'!$I$61:$I$62,'T3 ANSP'!$I$68:$I$69,'T3 ANSP'!$I$84:$I$85,'T3 ANSP'!$I$95:$I$96,'T3 ANSP'!$I$106:$I$107,'T3 ANSP'!$I$112:$I$113)=0</f>
        <v>1</v>
      </c>
    </row>
    <row r="807" spans="1:25" outlineLevel="1">
      <c r="A807" s="1288"/>
      <c r="B807" s="1288"/>
      <c r="C807" s="1296" t="s">
        <v>655</v>
      </c>
      <c r="D807" s="1304"/>
      <c r="J807" s="192"/>
      <c r="K807" s="192"/>
      <c r="L807" s="192"/>
      <c r="R807" s="212">
        <f>SUM('T3 ANSP'!$E$10,'T3 ANSP'!$E$12:$E$16,'T3 ANSP'!$E$21,'T3 ANSP'!$E$23:$E$27,'T3 ANSP'!$E$30:$E$34,'T3 ANSP'!$E$37:$E$41,'T3 ANSP'!$E$44:$E$48,'T3 ANSP'!$E$51:$E$55,'T3 ANSP'!$E$58:$E$62,'T3 ANSP'!$E$65:$E$69,'T3 ANSP'!$E$74,'T3 ANSP'!$E$79,'T3 ANSP'!$E$81:$E$85,'T3 ANSP'!$E$90,'T3 ANSP'!$E$92:$E$96,'T3 ANSP'!$E$101,'T3 ANSP'!$E$103:$E$107,'T3 ANSP'!$E$109:$E$113)</f>
        <v>0</v>
      </c>
      <c r="S807" s="212">
        <f>SUM('T3 ANSP'!$F$12:$F$16,'T3 ANSP'!$F$23:$F$27,'T3 ANSP'!$F$30:$F$34,'T3 ANSP'!$F$37:$F$41,'T3 ANSP'!$F$44:$F$48,'T3 ANSP'!$F$51:$F$55,'T3 ANSP'!$F$58:$F$62,'T3 ANSP'!$F$65:$F$69,'T3 ANSP'!$F$81:$F$85,'T3 ANSP'!$F$92:$F$96,'T3 ANSP'!$F$103:$F$107,'T3 ANSP'!$F$109:$F$113)</f>
        <v>0</v>
      </c>
      <c r="T807" s="212">
        <f>SUM('T3 ANSP'!$G$13:$G$16,'T3 ANSP'!$G$24:$G$27,'T3 ANSP'!$G$31:$G$34,'T3 ANSP'!$G$38:$G$41,'T3 ANSP'!$G$45:$G$48,'T3 ANSP'!$G$52:$G$55,'T3 ANSP'!$G$59:$G$62,'T3 ANSP'!$G$66:$G$69,'T3 ANSP'!$G$82:$G$85,'T3 ANSP'!$G$93:$G$96,'T3 ANSP'!$G$104:$G$107,'T3 ANSP'!$G$110:$G$113)</f>
        <v>0</v>
      </c>
      <c r="U807" s="212">
        <f>SUM('T3 ANSP'!$H$14:$H$16,'T3 ANSP'!$H$25:$H$27,'T3 ANSP'!$H$32:$H$34,'T3 ANSP'!$H$39:$H$41,'T3 ANSP'!$H$46:$H$48,'T3 ANSP'!$H$53:$H$55,'T3 ANSP'!$H$60:$H$62,'T3 ANSP'!$H$67:$H$69,'T3 ANSP'!$H$83:$H$85,'T3 ANSP'!$H$94:$H$96,'T3 ANSP'!$H$105:$H$107,'T3 ANSP'!$H$111:$H$113)</f>
        <v>0</v>
      </c>
      <c r="V807" s="212">
        <f>SUM('T3 ANSP'!$I$15:$I$16,'T3 ANSP'!$I$26:$I$27,'T3 ANSP'!$I$33:$I$34,'T3 ANSP'!$I$40:$I$41,'T3 ANSP'!$I$47:$I$48,'T3 ANSP'!$I$54:$I$55,'T3 ANSP'!$I$61:$I$62,'T3 ANSP'!$I$68:$I$69,'T3 ANSP'!$I$84:$I$85,'T3 ANSP'!$I$95:$I$96,'T3 ANSP'!$I$106:$I$107,'T3 ANSP'!$I$112:$I$113)</f>
        <v>0</v>
      </c>
    </row>
    <row r="808" spans="1:25">
      <c r="A808" s="1288" t="s">
        <v>656</v>
      </c>
      <c r="B808" s="1288" t="s">
        <v>657</v>
      </c>
      <c r="C808" s="1289" t="s">
        <v>658</v>
      </c>
      <c r="D808" s="1263">
        <v>3</v>
      </c>
      <c r="J808" s="192"/>
      <c r="K808" s="192"/>
      <c r="L808" s="192"/>
      <c r="R808" s="1291" t="b">
        <f>ROUND(SUM('T3 ANSP'!E72:E73),$D$808)=0</f>
        <v>1</v>
      </c>
    </row>
    <row r="809" spans="1:25" outlineLevel="1">
      <c r="A809" s="1288"/>
      <c r="B809" s="1288"/>
      <c r="C809" s="1296" t="s">
        <v>659</v>
      </c>
      <c r="D809" s="1304"/>
      <c r="J809" s="192"/>
      <c r="K809" s="192"/>
      <c r="L809" s="192"/>
      <c r="R809" s="212">
        <f>ROUND(SUM('T3 ANSP'!E72:E73),$D$808)</f>
        <v>0</v>
      </c>
    </row>
    <row r="810" spans="1:25" outlineLevel="1">
      <c r="A810" s="1288"/>
      <c r="B810" s="1288"/>
      <c r="C810" s="1296" t="s">
        <v>660</v>
      </c>
      <c r="D810" s="1304"/>
      <c r="J810" s="192"/>
      <c r="K810" s="192"/>
      <c r="L810" s="192"/>
      <c r="R810" s="212">
        <f>0</f>
        <v>0</v>
      </c>
    </row>
    <row r="811" spans="1:25" s="210" customFormat="1" ht="18.75">
      <c r="A811" s="202" t="s">
        <v>76</v>
      </c>
      <c r="B811" s="203" t="s">
        <v>77</v>
      </c>
      <c r="C811" s="204" t="s">
        <v>662</v>
      </c>
      <c r="D811" s="1309"/>
      <c r="E811" s="1285"/>
      <c r="F811" s="1285"/>
      <c r="G811" s="1285"/>
      <c r="H811" s="1285"/>
      <c r="I811" s="1285"/>
      <c r="J811" s="1285"/>
      <c r="K811" s="1285"/>
      <c r="L811" s="1285"/>
      <c r="M811" s="1285"/>
      <c r="N811" s="1285"/>
      <c r="O811" s="1285"/>
      <c r="P811" s="1285"/>
      <c r="Q811" s="1285"/>
      <c r="R811" s="1285"/>
      <c r="S811" s="1285"/>
      <c r="T811" s="1285"/>
      <c r="U811" s="1285"/>
      <c r="V811" s="1285"/>
      <c r="W811" s="1283"/>
      <c r="X811" s="1283"/>
      <c r="Y811" s="1283"/>
    </row>
    <row r="812" spans="1:25" s="1305" customFormat="1">
      <c r="A812" s="1287" t="s">
        <v>584</v>
      </c>
      <c r="B812" s="1288" t="s">
        <v>628</v>
      </c>
      <c r="C812" s="1301" t="s">
        <v>629</v>
      </c>
      <c r="D812" s="1263">
        <v>3</v>
      </c>
      <c r="E812" s="1283"/>
      <c r="F812" s="1283"/>
      <c r="G812" s="1283"/>
      <c r="H812" s="1283"/>
      <c r="I812" s="1283"/>
      <c r="R812" s="1291" t="b">
        <f>ROUND('T2 ANSP SAR'!C78,$D$812)=ROUND(SUM('T3 ANSP SAR'!D12,'T3 ANSP SAR'!D23,'T3 ANSP SAR'!D30,'T3 ANSP SAR'!D37,'T3 ANSP SAR'!D44,'T3 ANSP SAR'!D51,'T3 ANSP SAR'!D58,'T3 ANSP SAR'!D65,'T3 ANSP SAR'!D81,'T3 ANSP SAR'!D92,'T3 ANSP SAR'!D103,'T3 ANSP SAR'!D109,'T3 ANSP SAR'!D120,'T3 ANSP SAR'!D131,'T3 ANSP SAR'!D142,'T3 ANSP SAR'!D153,'T3 ANSP SAR'!D160,'T3 ANSP SAR'!D167),$D$812)</f>
        <v>1</v>
      </c>
      <c r="S812" s="1291" t="b">
        <f>ROUND('T2 ANSP SAR'!D78,$D$812)=ROUND(SUM('T3 ANSP SAR'!D13,'T3 ANSP SAR'!D24,'T3 ANSP SAR'!D31,'T3 ANSP SAR'!D38,'T3 ANSP SAR'!D45,'T3 ANSP SAR'!D52,'T3 ANSP SAR'!D59,'T3 ANSP SAR'!D66,'T3 ANSP SAR'!D82,'T3 ANSP SAR'!D93,'T3 ANSP SAR'!D104,'T3 ANSP SAR'!D110,'T3 ANSP SAR'!D121,'T3 ANSP SAR'!D132,'T3 ANSP SAR'!D143,'T3 ANSP SAR'!D154,'T3 ANSP SAR'!D161,'T3 ANSP SAR'!D168),$D$812)</f>
        <v>1</v>
      </c>
      <c r="T812" s="1291" t="b">
        <f>ROUND('T2 ANSP SAR'!E78,$D$812)=ROUND(SUM('T3 ANSP SAR'!D14,'T3 ANSP SAR'!D25,'T3 ANSP SAR'!D32,'T3 ANSP SAR'!D39,'T3 ANSP SAR'!D46,'T3 ANSP SAR'!D53,'T3 ANSP SAR'!D60,'T3 ANSP SAR'!D67,'T3 ANSP SAR'!D83,'T3 ANSP SAR'!D94,'T3 ANSP SAR'!D105,'T3 ANSP SAR'!D111,'T3 ANSP SAR'!D122,'T3 ANSP SAR'!D133,'T3 ANSP SAR'!D144,'T3 ANSP SAR'!D155,'T3 ANSP SAR'!D162,'T3 ANSP SAR'!D169),$D$812)</f>
        <v>1</v>
      </c>
      <c r="U812" s="1291" t="b">
        <f>ROUND('T2 ANSP SAR'!F78,$D$812)=ROUND(SUM('T3 ANSP SAR'!D15,'T3 ANSP SAR'!D26,'T3 ANSP SAR'!D33,'T3 ANSP SAR'!D40,'T3 ANSP SAR'!D47,'T3 ANSP SAR'!D54,'T3 ANSP SAR'!D61,'T3 ANSP SAR'!D68,'T3 ANSP SAR'!D84,'T3 ANSP SAR'!D95,'T3 ANSP SAR'!D106,'T3 ANSP SAR'!D112,'T3 ANSP SAR'!D123,'T3 ANSP SAR'!D134,'T3 ANSP SAR'!D145,'T3 ANSP SAR'!D156,'T3 ANSP SAR'!D163,'T3 ANSP SAR'!D170),$D$812)</f>
        <v>1</v>
      </c>
      <c r="V812" s="1291" t="b">
        <f>ROUND('T2 ANSP SAR'!G78,$D$812)=ROUND(SUM('T3 ANSP SAR'!D16,'T3 ANSP SAR'!D27,'T3 ANSP SAR'!D34,'T3 ANSP SAR'!D41,'T3 ANSP SAR'!D48,'T3 ANSP SAR'!D55,'T3 ANSP SAR'!D62,'T3 ANSP SAR'!D69,'T3 ANSP SAR'!D85,'T3 ANSP SAR'!D96,'T3 ANSP SAR'!D107,'T3 ANSP SAR'!D113,'T3 ANSP SAR'!D124,'T3 ANSP SAR'!D135,'T3 ANSP SAR'!D146,'T3 ANSP SAR'!D157,'T3 ANSP SAR'!D164,'T3 ANSP SAR'!D171),$D$812)</f>
        <v>1</v>
      </c>
      <c r="W812" s="1283"/>
      <c r="X812" s="1283"/>
      <c r="Y812" s="1283"/>
    </row>
    <row r="813" spans="1:25" outlineLevel="1">
      <c r="A813" s="1288"/>
      <c r="B813" s="1288"/>
      <c r="C813" s="1281" t="s">
        <v>630</v>
      </c>
      <c r="D813" s="1304"/>
      <c r="E813" s="1283"/>
      <c r="F813" s="1283"/>
      <c r="G813" s="1283"/>
      <c r="H813" s="1283"/>
      <c r="I813" s="1283"/>
      <c r="J813" s="192"/>
      <c r="K813" s="192"/>
      <c r="L813" s="192"/>
      <c r="R813" s="212">
        <f>ROUND('T2 ANSP SAR'!C78,$D$812)</f>
        <v>0</v>
      </c>
      <c r="S813" s="212">
        <f>ROUND('T2 ANSP SAR'!D78,$D$812)</f>
        <v>0</v>
      </c>
      <c r="T813" s="212">
        <f>ROUND('T2 ANSP SAR'!E78,$D$812)</f>
        <v>0</v>
      </c>
      <c r="U813" s="212">
        <f>ROUND('T2 ANSP SAR'!F78,$D$812)</f>
        <v>0</v>
      </c>
      <c r="V813" s="212">
        <f>ROUND('T2 ANSP SAR'!G78,$D$812)</f>
        <v>0</v>
      </c>
      <c r="W813" s="1283"/>
      <c r="X813" s="1283"/>
      <c r="Y813" s="1283"/>
    </row>
    <row r="814" spans="1:25" outlineLevel="1">
      <c r="A814" s="1288"/>
      <c r="B814" s="1288"/>
      <c r="C814" s="1281" t="s">
        <v>631</v>
      </c>
      <c r="D814" s="1304"/>
      <c r="E814" s="1283"/>
      <c r="F814" s="1283"/>
      <c r="G814" s="1283"/>
      <c r="H814" s="1283"/>
      <c r="I814" s="1283"/>
      <c r="J814" s="192"/>
      <c r="K814" s="192"/>
      <c r="L814" s="192"/>
      <c r="R814" s="212">
        <f>ROUND(SUM('T3 ANSP SAR'!D12,'T3 ANSP SAR'!D23,'T3 ANSP SAR'!D30,'T3 ANSP SAR'!D37,'T3 ANSP SAR'!D44,'T3 ANSP SAR'!D51,'T3 ANSP SAR'!D58,'T3 ANSP SAR'!D65,'T3 ANSP SAR'!D81,'T3 ANSP SAR'!D92,'T3 ANSP SAR'!D103,'T3 ANSP SAR'!D109,'T3 ANSP SAR'!D120,'T3 ANSP SAR'!D131,'T3 ANSP SAR'!D142,'T3 ANSP SAR'!D153,'T3 ANSP SAR'!D160,'T3 ANSP SAR'!D167),$D$812)</f>
        <v>0</v>
      </c>
      <c r="S814" s="212">
        <f>ROUND(SUM('T3 ANSP SAR'!D13,'T3 ANSP SAR'!D24,'T3 ANSP SAR'!D31,'T3 ANSP SAR'!D38,'T3 ANSP SAR'!D45,'T3 ANSP SAR'!D52,'T3 ANSP SAR'!D59,'T3 ANSP SAR'!D66,'T3 ANSP SAR'!D82,'T3 ANSP SAR'!D93,'T3 ANSP SAR'!D104,'T3 ANSP SAR'!D110,'T3 ANSP SAR'!D121,'T3 ANSP SAR'!D132,'T3 ANSP SAR'!D143,'T3 ANSP SAR'!D154,'T3 ANSP SAR'!D161,'T3 ANSP SAR'!D168),$D$812)</f>
        <v>0</v>
      </c>
      <c r="T814" s="212">
        <f>ROUND(SUM('T3 ANSP SAR'!D14,'T3 ANSP SAR'!D25,'T3 ANSP SAR'!D32,'T3 ANSP SAR'!D39,'T3 ANSP SAR'!D46,'T3 ANSP SAR'!D53,'T3 ANSP SAR'!D60,'T3 ANSP SAR'!D67,'T3 ANSP SAR'!D83,'T3 ANSP SAR'!D94,'T3 ANSP SAR'!D105,'T3 ANSP SAR'!D111,'T3 ANSP SAR'!D122,'T3 ANSP SAR'!D133,'T3 ANSP SAR'!D144,'T3 ANSP SAR'!D155,'T3 ANSP SAR'!D162,'T3 ANSP SAR'!D169),$D$812)</f>
        <v>0</v>
      </c>
      <c r="U814" s="212">
        <f>ROUND(SUM('T3 ANSP SAR'!D15,'T3 ANSP SAR'!D26,'T3 ANSP SAR'!D33,'T3 ANSP SAR'!D40,'T3 ANSP SAR'!D47,'T3 ANSP SAR'!D54,'T3 ANSP SAR'!D61,'T3 ANSP SAR'!D68,'T3 ANSP SAR'!D84,'T3 ANSP SAR'!D95,'T3 ANSP SAR'!D106,'T3 ANSP SAR'!D112,'T3 ANSP SAR'!D123,'T3 ANSP SAR'!D134,'T3 ANSP SAR'!D145,'T3 ANSP SAR'!D156,'T3 ANSP SAR'!D163,'T3 ANSP SAR'!D170),$D$812)</f>
        <v>0</v>
      </c>
      <c r="V814" s="212">
        <f>ROUND(SUM('T3 ANSP SAR'!D16,'T3 ANSP SAR'!D27,'T3 ANSP SAR'!D34,'T3 ANSP SAR'!D41,'T3 ANSP SAR'!D48,'T3 ANSP SAR'!D55,'T3 ANSP SAR'!D62,'T3 ANSP SAR'!D69,'T3 ANSP SAR'!D85,'T3 ANSP SAR'!D96,'T3 ANSP SAR'!D107,'T3 ANSP SAR'!D113,'T3 ANSP SAR'!D124,'T3 ANSP SAR'!D135,'T3 ANSP SAR'!D146,'T3 ANSP SAR'!D157,'T3 ANSP SAR'!D164,'T3 ANSP SAR'!D171),$D$812)</f>
        <v>0</v>
      </c>
      <c r="W814" s="1283"/>
      <c r="X814" s="1283"/>
      <c r="Y814" s="1283"/>
    </row>
    <row r="815" spans="1:25">
      <c r="A815" s="1288" t="s">
        <v>555</v>
      </c>
      <c r="B815" s="1288" t="s">
        <v>632</v>
      </c>
      <c r="C815" s="1301" t="s">
        <v>633</v>
      </c>
      <c r="D815" s="1263">
        <v>3</v>
      </c>
      <c r="E815" s="1283"/>
      <c r="F815" s="1283"/>
      <c r="G815" s="1283"/>
      <c r="H815" s="1283"/>
      <c r="I815" s="1283"/>
      <c r="J815" s="192"/>
      <c r="K815" s="192"/>
      <c r="L815" s="192"/>
      <c r="R815" s="1291" t="b">
        <f>ROUND('T2 ANSP SAR'!C19,$D$815)=ROUND('T3 ANSP SAR'!D12,$D$815)</f>
        <v>1</v>
      </c>
      <c r="S815" s="1291" t="b">
        <f>ROUND('T2 ANSP SAR'!D19,$D$815)=ROUND('T3 ANSP SAR'!D13,$D$815)</f>
        <v>1</v>
      </c>
      <c r="T815" s="1291" t="b">
        <f>ROUND('T2 ANSP SAR'!E19,$D$815)=ROUND('T3 ANSP SAR'!D14,$D$815)</f>
        <v>1</v>
      </c>
      <c r="U815" s="1291" t="b">
        <f>ROUND('T2 ANSP SAR'!F19,$D$815)=ROUND('T3 ANSP SAR'!D15,$D$815)</f>
        <v>1</v>
      </c>
      <c r="V815" s="1291" t="b">
        <f>ROUND('T2 ANSP SAR'!G19,$D$815)=ROUND('T3 ANSP SAR'!D16,$D$815)</f>
        <v>1</v>
      </c>
      <c r="Y815" s="1302"/>
    </row>
    <row r="816" spans="1:25" outlineLevel="1">
      <c r="A816" s="1288"/>
      <c r="B816" s="1288"/>
      <c r="C816" s="1281" t="s">
        <v>634</v>
      </c>
      <c r="D816" s="1304"/>
      <c r="E816" s="1283"/>
      <c r="F816" s="1283"/>
      <c r="G816" s="1283"/>
      <c r="H816" s="1283"/>
      <c r="I816" s="1283"/>
      <c r="J816" s="192"/>
      <c r="K816" s="192"/>
      <c r="L816" s="192"/>
      <c r="R816" s="212">
        <f>ROUND('T2 ANSP SAR'!C19,$D$815)</f>
        <v>0</v>
      </c>
      <c r="S816" s="212">
        <f>ROUND('T2 ANSP SAR'!D19,$D$815)</f>
        <v>0</v>
      </c>
      <c r="T816" s="212">
        <f>ROUND('T2 ANSP SAR'!E19,$D$815)</f>
        <v>0</v>
      </c>
      <c r="U816" s="212">
        <f>ROUND('T2 ANSP SAR'!F19,$D$815)</f>
        <v>0</v>
      </c>
      <c r="V816" s="212">
        <f>ROUND('T2 ANSP SAR'!G19,$D$815)</f>
        <v>0</v>
      </c>
      <c r="Y816" s="1302"/>
    </row>
    <row r="817" spans="1:25" outlineLevel="1">
      <c r="A817" s="1288"/>
      <c r="B817" s="1288"/>
      <c r="C817" s="1281" t="s">
        <v>635</v>
      </c>
      <c r="D817" s="1304"/>
      <c r="E817" s="1283"/>
      <c r="F817" s="1283"/>
      <c r="G817" s="1283"/>
      <c r="H817" s="1283"/>
      <c r="I817" s="1283"/>
      <c r="J817" s="192"/>
      <c r="K817" s="192"/>
      <c r="L817" s="192"/>
      <c r="R817" s="212">
        <f>ROUND('T3 ANSP SAR'!D12,$D$815)</f>
        <v>0</v>
      </c>
      <c r="S817" s="212">
        <f>ROUND('T3 ANSP SAR'!D13,$D$815)</f>
        <v>0</v>
      </c>
      <c r="T817" s="212">
        <f>ROUND('T3 ANSP SAR'!D14,$D$815)</f>
        <v>0</v>
      </c>
      <c r="U817" s="212">
        <f>ROUND('T3 ANSP SAR'!D15,$D$815)</f>
        <v>0</v>
      </c>
      <c r="V817" s="212">
        <f>ROUND('T3 ANSP SAR'!D16,$D$815)</f>
        <v>0</v>
      </c>
      <c r="Y817" s="1302"/>
    </row>
    <row r="818" spans="1:25">
      <c r="A818" s="1288" t="s">
        <v>563</v>
      </c>
      <c r="B818" s="1288" t="s">
        <v>636</v>
      </c>
      <c r="C818" s="1301" t="s">
        <v>637</v>
      </c>
      <c r="D818" s="1263">
        <v>3</v>
      </c>
      <c r="E818" s="1283"/>
      <c r="F818" s="1283"/>
      <c r="G818" s="1283"/>
      <c r="H818" s="1283"/>
      <c r="I818" s="1283"/>
      <c r="J818" s="192"/>
      <c r="K818" s="192"/>
      <c r="L818" s="192"/>
      <c r="R818" s="1291" t="b">
        <f>ROUND('T2 ANSP SAR'!C28,$D$818)=ROUND('T3 ANSP SAR'!D30+'T3 ANSP SAR'!D37+'T3 ANSP SAR'!D44+'T3 ANSP SAR'!D51+'T3 ANSP SAR'!D58+'T3 ANSP SAR'!D65,$D$818)</f>
        <v>1</v>
      </c>
      <c r="S818" s="1291" t="b">
        <f>ROUND('T2 ANSP SAR'!D28,$D$818)=ROUND('T3 ANSP SAR'!D31+'T3 ANSP SAR'!D38+'T3 ANSP SAR'!D45+'T3 ANSP SAR'!D52+'T3 ANSP SAR'!D59+'T3 ANSP SAR'!D66,$D$818)</f>
        <v>1</v>
      </c>
      <c r="T818" s="1291" t="b">
        <f>ROUND('T2 ANSP SAR'!E28,$D$818)=ROUND('T3 ANSP SAR'!D32+'T3 ANSP SAR'!D39+'T3 ANSP SAR'!D46+'T3 ANSP SAR'!D53+'T3 ANSP SAR'!D60+'T3 ANSP SAR'!D67,$D$818)</f>
        <v>1</v>
      </c>
      <c r="U818" s="1291" t="b">
        <f>ROUND('T2 ANSP SAR'!F28,$D$818)=ROUND('T3 ANSP SAR'!D33+'T3 ANSP SAR'!D40+'T3 ANSP SAR'!D47+'T3 ANSP SAR'!D54+'T3 ANSP SAR'!D61+'T3 ANSP SAR'!D68,$D$818)</f>
        <v>1</v>
      </c>
      <c r="V818" s="1291" t="b">
        <f>ROUND('T2 ANSP SAR'!G28,$D$818)=ROUND('T3 ANSP SAR'!D34+'T3 ANSP SAR'!D41+'T3 ANSP SAR'!D48+'T3 ANSP SAR'!D55+'T3 ANSP SAR'!D62+'T3 ANSP SAR'!D69,$D$818)</f>
        <v>1</v>
      </c>
      <c r="Y818" s="1302"/>
    </row>
    <row r="819" spans="1:25" outlineLevel="1">
      <c r="A819" s="1288"/>
      <c r="B819" s="1288"/>
      <c r="C819" s="1281" t="s">
        <v>634</v>
      </c>
      <c r="D819" s="1304"/>
      <c r="E819" s="1283"/>
      <c r="F819" s="1283"/>
      <c r="G819" s="1283"/>
      <c r="H819" s="1283"/>
      <c r="I819" s="1283"/>
      <c r="J819" s="192"/>
      <c r="K819" s="192"/>
      <c r="L819" s="192"/>
      <c r="R819" s="212">
        <f>ROUND('T2 ANSP SAR'!C28,$D$818)</f>
        <v>0</v>
      </c>
      <c r="S819" s="212">
        <f>ROUND('T2 ANSP SAR'!D28,$D$818)</f>
        <v>0</v>
      </c>
      <c r="T819" s="212">
        <f>ROUND('T2 ANSP SAR'!E28,$D$818)</f>
        <v>0</v>
      </c>
      <c r="U819" s="212">
        <f>ROUND('T2 ANSP SAR'!F28,$D$818)</f>
        <v>0</v>
      </c>
      <c r="V819" s="212">
        <f>ROUND('T2 ANSP SAR'!G28,$D$818)</f>
        <v>0</v>
      </c>
      <c r="Y819" s="1302"/>
    </row>
    <row r="820" spans="1:25" outlineLevel="1">
      <c r="A820" s="1288"/>
      <c r="B820" s="1288"/>
      <c r="C820" s="1281" t="s">
        <v>635</v>
      </c>
      <c r="D820" s="1304"/>
      <c r="E820" s="1283"/>
      <c r="F820" s="1283"/>
      <c r="G820" s="1283"/>
      <c r="H820" s="1283"/>
      <c r="I820" s="1283"/>
      <c r="J820" s="192"/>
      <c r="K820" s="192"/>
      <c r="L820" s="192"/>
      <c r="R820" s="212">
        <f>ROUND('T3 ANSP SAR'!D30+'T3 ANSP SAR'!D37+'T3 ANSP SAR'!D44+'T3 ANSP SAR'!D51+'T3 ANSP SAR'!D58+'T3 ANSP SAR'!D65,$D$818)</f>
        <v>0</v>
      </c>
      <c r="S820" s="212">
        <f>ROUND('T3 ANSP SAR'!D31+'T3 ANSP SAR'!D38+'T3 ANSP SAR'!D45+'T3 ANSP SAR'!D52+'T3 ANSP SAR'!D59+'T3 ANSP SAR'!D66,$D$818)</f>
        <v>0</v>
      </c>
      <c r="T820" s="212">
        <f>ROUND('T3 ANSP SAR'!D32+'T3 ANSP SAR'!D39+'T3 ANSP SAR'!D46+'T3 ANSP SAR'!D53+'T3 ANSP SAR'!D60+'T3 ANSP SAR'!D67,$D$818)</f>
        <v>0</v>
      </c>
      <c r="U820" s="212">
        <f>ROUND('T3 ANSP SAR'!D33+'T3 ANSP SAR'!D40+'T3 ANSP SAR'!D47+'T3 ANSP SAR'!D54+'T3 ANSP SAR'!D61+'T3 ANSP SAR'!D68,$D$818)</f>
        <v>0</v>
      </c>
      <c r="V820" s="212">
        <f>ROUND('T3 ANSP SAR'!D34+'T3 ANSP SAR'!D41+'T3 ANSP SAR'!D48+'T3 ANSP SAR'!D55+'T3 ANSP SAR'!D62+'T3 ANSP SAR'!D69,$D$818)</f>
        <v>0</v>
      </c>
      <c r="Y820" s="1302"/>
    </row>
    <row r="821" spans="1:25">
      <c r="A821" s="1288" t="s">
        <v>560</v>
      </c>
      <c r="B821" s="1288" t="s">
        <v>638</v>
      </c>
      <c r="C821" s="1301" t="s">
        <v>639</v>
      </c>
      <c r="D821" s="1263">
        <v>3</v>
      </c>
      <c r="E821" s="1283"/>
      <c r="F821" s="1283"/>
      <c r="G821" s="1283"/>
      <c r="H821" s="1283"/>
      <c r="I821" s="1283"/>
      <c r="J821" s="192"/>
      <c r="K821" s="192"/>
      <c r="L821" s="192"/>
      <c r="R821" s="1291" t="b">
        <f>ROUND('T2 ANSP SAR'!C41,$D$821)=ROUND('T3 ANSP SAR'!D23,$D$821)</f>
        <v>1</v>
      </c>
      <c r="S821" s="1291" t="b">
        <f>ROUND('T2 ANSP SAR'!D41,$D$821)=ROUND('T3 ANSP SAR'!D24,$D$821)</f>
        <v>1</v>
      </c>
      <c r="T821" s="1291" t="b">
        <f>ROUND('T2 ANSP SAR'!E41,$D$821)=ROUND('T3 ANSP SAR'!D25,$D$821)</f>
        <v>1</v>
      </c>
      <c r="U821" s="1291" t="b">
        <f>ROUND('T2 ANSP SAR'!F41,$D$821)=ROUND('T3 ANSP SAR'!D26,$D$821)</f>
        <v>1</v>
      </c>
      <c r="V821" s="1291" t="b">
        <f>ROUND('T2 ANSP SAR'!G41,$D$821)=ROUND('T3 ANSP SAR'!D27,$D$821)</f>
        <v>1</v>
      </c>
      <c r="Y821" s="1302"/>
    </row>
    <row r="822" spans="1:25" outlineLevel="1">
      <c r="A822" s="1288"/>
      <c r="B822" s="1288"/>
      <c r="C822" s="1281" t="s">
        <v>634</v>
      </c>
      <c r="D822" s="1304"/>
      <c r="E822" s="1283"/>
      <c r="F822" s="1283"/>
      <c r="G822" s="1283"/>
      <c r="H822" s="1283"/>
      <c r="I822" s="1283"/>
      <c r="J822" s="192"/>
      <c r="K822" s="192"/>
      <c r="L822" s="192"/>
      <c r="R822" s="212">
        <f>ROUND('T2 ANSP SAR'!C41,$D$821)</f>
        <v>0</v>
      </c>
      <c r="S822" s="212">
        <f>ROUND('T2 ANSP SAR'!D41,$D$821)</f>
        <v>0</v>
      </c>
      <c r="T822" s="212">
        <f>ROUND('T2 ANSP SAR'!E41,$D$821)</f>
        <v>0</v>
      </c>
      <c r="U822" s="212">
        <f>ROUND('T2 ANSP SAR'!F41,$D$821)</f>
        <v>0</v>
      </c>
      <c r="V822" s="212">
        <f>ROUND('T2 ANSP SAR'!G41,$D$821)</f>
        <v>0</v>
      </c>
      <c r="Y822" s="1302"/>
    </row>
    <row r="823" spans="1:25" outlineLevel="1">
      <c r="A823" s="1288"/>
      <c r="B823" s="1288"/>
      <c r="C823" s="1281" t="s">
        <v>635</v>
      </c>
      <c r="D823" s="1304"/>
      <c r="E823" s="1283"/>
      <c r="F823" s="1283"/>
      <c r="G823" s="1283"/>
      <c r="H823" s="1283"/>
      <c r="I823" s="1283"/>
      <c r="J823" s="192"/>
      <c r="K823" s="192"/>
      <c r="L823" s="192"/>
      <c r="R823" s="212">
        <f>ROUND('T3 ANSP SAR'!D23,$D$821)</f>
        <v>0</v>
      </c>
      <c r="S823" s="212">
        <f>ROUND('T3 ANSP SAR'!D24,$D$821)</f>
        <v>0</v>
      </c>
      <c r="T823" s="212">
        <f>ROUND('T3 ANSP SAR'!D25,$D$821)</f>
        <v>0</v>
      </c>
      <c r="U823" s="212">
        <f>ROUND('T3 ANSP SAR'!D26,$D$821)</f>
        <v>0</v>
      </c>
      <c r="V823" s="212">
        <f>ROUND('T3 ANSP SAR'!D27,$D$821)</f>
        <v>0</v>
      </c>
      <c r="Y823" s="1302"/>
    </row>
    <row r="824" spans="1:25">
      <c r="A824" s="1288" t="s">
        <v>572</v>
      </c>
      <c r="B824" s="1288" t="s">
        <v>640</v>
      </c>
      <c r="C824" s="1301" t="s">
        <v>641</v>
      </c>
      <c r="D824" s="1263">
        <v>3</v>
      </c>
      <c r="E824" s="1283"/>
      <c r="F824" s="1283"/>
      <c r="G824" s="1283"/>
      <c r="H824" s="1283"/>
      <c r="I824" s="1283"/>
      <c r="J824" s="192"/>
      <c r="K824" s="192"/>
      <c r="L824" s="192"/>
      <c r="R824" s="1291" t="b">
        <f>ROUND('T2 ANSP SAR'!C46,$D$824)=ROUND('T3 ANSP SAR'!D103+'T3 ANSP SAR'!D109,$D$824)</f>
        <v>1</v>
      </c>
      <c r="S824" s="1291" t="b">
        <f>ROUND('T2 ANSP SAR'!D46,$D$824)=ROUND('T3 ANSP SAR'!D104+'T3 ANSP SAR'!D110,$D$824)</f>
        <v>1</v>
      </c>
      <c r="T824" s="1291" t="b">
        <f>ROUND('T2 ANSP SAR'!E46,$D$824)=ROUND('T3 ANSP SAR'!D105+'T3 ANSP SAR'!D111,$D$824)</f>
        <v>1</v>
      </c>
      <c r="U824" s="1291" t="b">
        <f>ROUND('T2 ANSP SAR'!F46,$D$824)=ROUND('T3 ANSP SAR'!D106+'T3 ANSP SAR'!D112,$D$824)</f>
        <v>1</v>
      </c>
      <c r="V824" s="1291" t="b">
        <f>ROUND('T2 ANSP SAR'!G46,$D$824)=ROUND('T3 ANSP SAR'!D107+'T3 ANSP SAR'!D113,$D$824)</f>
        <v>1</v>
      </c>
    </row>
    <row r="825" spans="1:25" outlineLevel="1">
      <c r="A825" s="1288"/>
      <c r="B825" s="1288"/>
      <c r="C825" s="1281" t="s">
        <v>634</v>
      </c>
      <c r="D825" s="1304"/>
      <c r="E825" s="1283"/>
      <c r="F825" s="1283"/>
      <c r="G825" s="1283"/>
      <c r="H825" s="1283"/>
      <c r="I825" s="1283"/>
      <c r="J825" s="192"/>
      <c r="K825" s="192"/>
      <c r="L825" s="192"/>
      <c r="R825" s="212">
        <f>ROUND('T2 ANSP SAR'!C46,$D$824)</f>
        <v>0</v>
      </c>
      <c r="S825" s="212">
        <f>ROUND('T2 ANSP SAR'!D46,$D$824)</f>
        <v>0</v>
      </c>
      <c r="T825" s="212">
        <f>ROUND('T2 ANSP SAR'!E46,$D$824)</f>
        <v>0</v>
      </c>
      <c r="U825" s="212">
        <f>ROUND('T2 ANSP SAR'!F46,$D$824)</f>
        <v>0</v>
      </c>
      <c r="V825" s="212">
        <f>ROUND('T2 ANSP SAR'!G46,$D$824)</f>
        <v>0</v>
      </c>
    </row>
    <row r="826" spans="1:25" outlineLevel="1">
      <c r="A826" s="1288"/>
      <c r="B826" s="1288"/>
      <c r="C826" s="1281" t="s">
        <v>635</v>
      </c>
      <c r="D826" s="1304"/>
      <c r="E826" s="1283"/>
      <c r="F826" s="1283"/>
      <c r="G826" s="1283"/>
      <c r="H826" s="1283"/>
      <c r="I826" s="1283"/>
      <c r="J826" s="192"/>
      <c r="K826" s="192"/>
      <c r="L826" s="192"/>
      <c r="R826" s="212">
        <f>ROUND('T3 ANSP SAR'!D103+'T3 ANSP SAR'!D109,$D$824)</f>
        <v>0</v>
      </c>
      <c r="S826" s="212">
        <f>ROUND('T3 ANSP SAR'!D104+'T3 ANSP SAR'!D110,$D$824)</f>
        <v>0</v>
      </c>
      <c r="T826" s="212">
        <f>ROUND('T3 ANSP SAR'!D105+'T3 ANSP SAR'!D111,$D$824)</f>
        <v>0</v>
      </c>
      <c r="U826" s="212">
        <f>ROUND('T3 ANSP SAR'!D106+'T3 ANSP SAR'!D112,$D$824)</f>
        <v>0</v>
      </c>
      <c r="V826" s="212">
        <f>ROUND('T3 ANSP SAR'!D107+'T3 ANSP SAR'!D113,$D$824)</f>
        <v>0</v>
      </c>
    </row>
    <row r="827" spans="1:25">
      <c r="A827" s="1288" t="s">
        <v>566</v>
      </c>
      <c r="B827" s="1288" t="s">
        <v>642</v>
      </c>
      <c r="C827" s="1301" t="s">
        <v>643</v>
      </c>
      <c r="D827" s="1263">
        <v>3</v>
      </c>
      <c r="E827" s="1283"/>
      <c r="F827" s="1283"/>
      <c r="G827" s="1283"/>
      <c r="H827" s="1283"/>
      <c r="I827" s="1283"/>
      <c r="J827" s="192"/>
      <c r="K827" s="192"/>
      <c r="L827" s="192"/>
      <c r="R827" s="1291" t="b">
        <f>ROUND('T2 ANSP SAR'!C54,$D$827)=ROUND('T3 ANSP SAR'!D81,$D$827)</f>
        <v>1</v>
      </c>
      <c r="S827" s="1291" t="b">
        <f>ROUND('T2 ANSP SAR'!D54,$D$827)=ROUND('T3 ANSP SAR'!D82,$D$827)</f>
        <v>1</v>
      </c>
      <c r="T827" s="1291" t="b">
        <f>ROUND('T2 ANSP SAR'!E54,$D$827)=ROUND('T3 ANSP SAR'!D83,$D$827)</f>
        <v>1</v>
      </c>
      <c r="U827" s="1291" t="b">
        <f>ROUND('T2 ANSP SAR'!F54,$D$827)=ROUND('T3 ANSP SAR'!D84,$D$827)</f>
        <v>1</v>
      </c>
      <c r="V827" s="1291" t="b">
        <f>ROUND('T2 ANSP SAR'!G54,$D$827)=ROUND('T3 ANSP SAR'!D85,$D$827)</f>
        <v>1</v>
      </c>
      <c r="Y827" s="1302"/>
    </row>
    <row r="828" spans="1:25" outlineLevel="1">
      <c r="A828" s="1288"/>
      <c r="B828" s="1288"/>
      <c r="C828" s="1281" t="s">
        <v>634</v>
      </c>
      <c r="D828" s="1304"/>
      <c r="E828" s="1283"/>
      <c r="F828" s="1283"/>
      <c r="G828" s="1283"/>
      <c r="H828" s="1283"/>
      <c r="I828" s="1283"/>
      <c r="J828" s="192"/>
      <c r="K828" s="192"/>
      <c r="L828" s="192"/>
      <c r="R828" s="212">
        <f>ROUND('T2 ANSP SAR'!C54,$D$827)</f>
        <v>0</v>
      </c>
      <c r="S828" s="212">
        <f>ROUND('T2 ANSP SAR'!D54,$D$827)</f>
        <v>0</v>
      </c>
      <c r="T828" s="212">
        <f>ROUND('T2 ANSP SAR'!E54,$D$827)</f>
        <v>0</v>
      </c>
      <c r="U828" s="212">
        <f>ROUND('T2 ANSP SAR'!F54,$D$827)</f>
        <v>0</v>
      </c>
      <c r="V828" s="212">
        <f>ROUND('T2 ANSP SAR'!G54,$D$827)</f>
        <v>0</v>
      </c>
      <c r="Y828" s="1302"/>
    </row>
    <row r="829" spans="1:25" outlineLevel="1">
      <c r="A829" s="1288"/>
      <c r="B829" s="1288"/>
      <c r="C829" s="1281" t="s">
        <v>635</v>
      </c>
      <c r="D829" s="1304"/>
      <c r="E829" s="1283"/>
      <c r="F829" s="1283"/>
      <c r="G829" s="1283"/>
      <c r="H829" s="1283"/>
      <c r="I829" s="1283"/>
      <c r="J829" s="192"/>
      <c r="K829" s="192"/>
      <c r="L829" s="192"/>
      <c r="R829" s="212">
        <f>ROUND('T3 ANSP SAR'!D81,$D$827)</f>
        <v>0</v>
      </c>
      <c r="S829" s="212">
        <f>ROUND('T3 ANSP SAR'!D82,$D$827)</f>
        <v>0</v>
      </c>
      <c r="T829" s="212">
        <f>ROUND('T3 ANSP SAR'!D83,$D$827)</f>
        <v>0</v>
      </c>
      <c r="U829" s="212">
        <f>ROUND('T3 ANSP SAR'!D84,$D$827)</f>
        <v>0</v>
      </c>
      <c r="V829" s="212">
        <f>ROUND('T3 ANSP SAR'!D85,$D$827)</f>
        <v>0</v>
      </c>
      <c r="Y829" s="1302"/>
    </row>
    <row r="830" spans="1:25">
      <c r="A830" s="1288" t="s">
        <v>569</v>
      </c>
      <c r="B830" s="1288" t="s">
        <v>644</v>
      </c>
      <c r="C830" s="1301" t="s">
        <v>234</v>
      </c>
      <c r="D830" s="1263">
        <v>3</v>
      </c>
      <c r="E830" s="1283"/>
      <c r="F830" s="1283"/>
      <c r="G830" s="1283"/>
      <c r="H830" s="1283"/>
      <c r="I830" s="1283"/>
      <c r="J830" s="192"/>
      <c r="K830" s="192"/>
      <c r="L830" s="192"/>
      <c r="R830" s="1291" t="b">
        <f>ROUND('T2 ANSP SAR'!C59,$D$830)=ROUND('T3 ANSP SAR'!D92,$D$830)</f>
        <v>1</v>
      </c>
      <c r="S830" s="1291" t="b">
        <f>ROUND('T2 ANSP SAR'!D59,$D$830)=ROUND('T3 ANSP SAR'!D93,$D$830)</f>
        <v>1</v>
      </c>
      <c r="T830" s="1291" t="b">
        <f>ROUND('T2 ANSP SAR'!E59,$D$830)=ROUND('T3 ANSP SAR'!D94,$D$830)</f>
        <v>1</v>
      </c>
      <c r="U830" s="1291" t="b">
        <f>ROUND('T2 ANSP SAR'!F59,$D$830)=ROUND('T3 ANSP SAR'!D95,$D$830)</f>
        <v>1</v>
      </c>
      <c r="V830" s="1291" t="b">
        <f>ROUND('T2 ANSP SAR'!G59,$D$830)=ROUND('T3 ANSP SAR'!D96,$D$830)</f>
        <v>1</v>
      </c>
      <c r="Y830" s="1302"/>
    </row>
    <row r="831" spans="1:25" outlineLevel="1">
      <c r="A831" s="1288"/>
      <c r="B831" s="1288"/>
      <c r="C831" s="1281" t="s">
        <v>634</v>
      </c>
      <c r="D831" s="1304"/>
      <c r="E831" s="1283"/>
      <c r="F831" s="1283"/>
      <c r="G831" s="1283"/>
      <c r="H831" s="1283"/>
      <c r="I831" s="1283"/>
      <c r="J831" s="192"/>
      <c r="K831" s="192"/>
      <c r="L831" s="192"/>
      <c r="R831" s="212">
        <f>ROUND('T2 ANSP SAR'!C59,$D$830)</f>
        <v>0</v>
      </c>
      <c r="S831" s="212">
        <f>ROUND('T2 ANSP SAR'!D59,$D$830)</f>
        <v>0</v>
      </c>
      <c r="T831" s="212">
        <f>ROUND('T2 ANSP SAR'!E59,$D$830)</f>
        <v>0</v>
      </c>
      <c r="U831" s="212">
        <f>ROUND('T2 ANSP SAR'!F59,$D$830)</f>
        <v>0</v>
      </c>
      <c r="V831" s="212">
        <f>ROUND('T2 ANSP SAR'!G59,$D$830)</f>
        <v>0</v>
      </c>
      <c r="Y831" s="1302"/>
    </row>
    <row r="832" spans="1:25" outlineLevel="1">
      <c r="A832" s="1288"/>
      <c r="B832" s="1288"/>
      <c r="C832" s="1281" t="s">
        <v>635</v>
      </c>
      <c r="D832" s="1304"/>
      <c r="E832" s="1283"/>
      <c r="F832" s="1283"/>
      <c r="G832" s="1283"/>
      <c r="H832" s="1283"/>
      <c r="I832" s="1283"/>
      <c r="J832" s="192"/>
      <c r="K832" s="192"/>
      <c r="L832" s="192"/>
      <c r="R832" s="212">
        <f>ROUND('T3 ANSP SAR'!D92,$D$830)</f>
        <v>0</v>
      </c>
      <c r="S832" s="212">
        <f>ROUND('T3 ANSP SAR'!D93,$D$830)</f>
        <v>0</v>
      </c>
      <c r="T832" s="212">
        <f>ROUND('T3 ANSP SAR'!D94,$D$830)</f>
        <v>0</v>
      </c>
      <c r="U832" s="212">
        <f>ROUND('T3 ANSP SAR'!D95,$D$830)</f>
        <v>0</v>
      </c>
      <c r="V832" s="212">
        <f>ROUND('T3 ANSP SAR'!D96,$D$830)</f>
        <v>0</v>
      </c>
      <c r="Y832" s="1302"/>
    </row>
    <row r="833" spans="1:25">
      <c r="A833" s="1288" t="s">
        <v>581</v>
      </c>
      <c r="B833" s="1288" t="s">
        <v>645</v>
      </c>
      <c r="C833" s="1301" t="s">
        <v>646</v>
      </c>
      <c r="D833" s="1263">
        <v>3</v>
      </c>
      <c r="E833" s="1283"/>
      <c r="F833" s="1283"/>
      <c r="G833" s="1283"/>
      <c r="H833" s="1283"/>
      <c r="I833" s="1283"/>
      <c r="J833" s="192"/>
      <c r="K833" s="192"/>
      <c r="L833" s="192"/>
      <c r="R833" s="1291" t="b">
        <f>ROUND('T2 ANSP SAR'!C63,$D$833)=ROUND('T3 ANSP SAR'!D160,$D$833)</f>
        <v>1</v>
      </c>
      <c r="S833" s="1291" t="b">
        <f>ROUND('T2 ANSP SAR'!D63,$D$833)=ROUND('T3 ANSP SAR'!D161,$D$833)</f>
        <v>1</v>
      </c>
      <c r="T833" s="1291" t="b">
        <f>ROUND('T2 ANSP SAR'!E63,$D$833)=ROUND('T3 ANSP SAR'!D162,$D$833)</f>
        <v>1</v>
      </c>
      <c r="U833" s="1291" t="b">
        <f>ROUND('T2 ANSP SAR'!F63,$D$833)=ROUND('T3 ANSP SAR'!D163,$D$833)</f>
        <v>1</v>
      </c>
      <c r="V833" s="1291" t="b">
        <f>ROUND('T2 ANSP SAR'!G63,$D$833)=ROUND('T3 ANSP SAR'!D164,$D$833)</f>
        <v>1</v>
      </c>
    </row>
    <row r="834" spans="1:25" outlineLevel="1">
      <c r="A834" s="1288"/>
      <c r="B834" s="1288"/>
      <c r="C834" s="1281" t="s">
        <v>634</v>
      </c>
      <c r="D834" s="1304"/>
      <c r="E834" s="1283"/>
      <c r="F834" s="1283"/>
      <c r="G834" s="1283"/>
      <c r="H834" s="1283"/>
      <c r="I834" s="1283"/>
      <c r="J834" s="192"/>
      <c r="K834" s="192"/>
      <c r="L834" s="192"/>
      <c r="R834" s="212">
        <f>ROUND('T2 ANSP SAR'!C63,$D$833)</f>
        <v>0</v>
      </c>
      <c r="S834" s="212">
        <f>ROUND('T2 ANSP SAR'!D63,$D$833)</f>
        <v>0</v>
      </c>
      <c r="T834" s="212">
        <f>ROUND('T2 ANSP SAR'!E63,$D$833)</f>
        <v>0</v>
      </c>
      <c r="U834" s="212">
        <f>ROUND('T2 ANSP SAR'!F63,$D$833)</f>
        <v>0</v>
      </c>
      <c r="V834" s="212">
        <f>ROUND('T2 ANSP SAR'!G63,$D$833)</f>
        <v>0</v>
      </c>
    </row>
    <row r="835" spans="1:25" outlineLevel="1">
      <c r="A835" s="1288"/>
      <c r="B835" s="1288"/>
      <c r="C835" s="1281" t="s">
        <v>635</v>
      </c>
      <c r="D835" s="1304"/>
      <c r="E835" s="1283"/>
      <c r="F835" s="1283"/>
      <c r="G835" s="1283"/>
      <c r="H835" s="1283"/>
      <c r="I835" s="1283"/>
      <c r="J835" s="192"/>
      <c r="K835" s="192"/>
      <c r="L835" s="192"/>
      <c r="R835" s="212">
        <f>ROUND('T3 ANSP SAR'!D160,$D$833)</f>
        <v>0</v>
      </c>
      <c r="S835" s="212">
        <f>ROUND('T3 ANSP SAR'!D161,$D$833)</f>
        <v>0</v>
      </c>
      <c r="T835" s="212">
        <f>ROUND('T3 ANSP SAR'!D162,$D$833)</f>
        <v>0</v>
      </c>
      <c r="U835" s="212">
        <f>ROUND('T3 ANSP SAR'!D163,$D$833)</f>
        <v>0</v>
      </c>
      <c r="V835" s="212">
        <f>ROUND('T3 ANSP SAR'!D164,$D$833)</f>
        <v>0</v>
      </c>
    </row>
    <row r="836" spans="1:25">
      <c r="A836" s="1288" t="s">
        <v>647</v>
      </c>
      <c r="B836" s="1288" t="s">
        <v>648</v>
      </c>
      <c r="C836" s="1301" t="s">
        <v>649</v>
      </c>
      <c r="D836" s="1263">
        <v>3</v>
      </c>
      <c r="E836" s="1283"/>
      <c r="F836" s="1283"/>
      <c r="G836" s="1283"/>
      <c r="H836" s="1283"/>
      <c r="I836" s="1283"/>
      <c r="J836" s="192"/>
      <c r="K836" s="192"/>
      <c r="L836" s="192"/>
      <c r="R836" s="1291" t="b">
        <f>ROUND('T2 ANSP SAR'!C66,$D$836)=ROUND('T3 ANSP SAR'!D167,$D$836)</f>
        <v>1</v>
      </c>
      <c r="S836" s="1291" t="b">
        <f>ROUND('T2 ANSP SAR'!D66,$D$836)=ROUND('T3 ANSP SAR'!D168,$D$836)</f>
        <v>1</v>
      </c>
      <c r="T836" s="1291" t="b">
        <f>ROUND('T2 ANSP SAR'!E66,$D$836)=ROUND('T3 ANSP SAR'!D169,$D$836)</f>
        <v>1</v>
      </c>
      <c r="U836" s="1291" t="b">
        <f>ROUND('T2 ANSP SAR'!F66,$D$836)=ROUND('T3 ANSP SAR'!D170,$D$836)</f>
        <v>1</v>
      </c>
      <c r="V836" s="1291" t="b">
        <f>ROUND('T2 ANSP SAR'!G66,$D$836)=ROUND('T3 ANSP SAR'!D171,$D$836)</f>
        <v>1</v>
      </c>
    </row>
    <row r="837" spans="1:25" outlineLevel="1">
      <c r="A837" s="1288"/>
      <c r="B837" s="1288"/>
      <c r="C837" s="1281" t="s">
        <v>634</v>
      </c>
      <c r="D837" s="1304"/>
      <c r="E837" s="1283"/>
      <c r="F837" s="1283"/>
      <c r="G837" s="1283"/>
      <c r="H837" s="1283"/>
      <c r="I837" s="1283"/>
      <c r="J837" s="192"/>
      <c r="K837" s="192"/>
      <c r="L837" s="192"/>
      <c r="R837" s="212">
        <f>ROUND('T2 ANSP SAR'!C66,$D$836)</f>
        <v>0</v>
      </c>
      <c r="S837" s="212">
        <f>ROUND('T2 ANSP SAR'!D66,$D$836)</f>
        <v>0</v>
      </c>
      <c r="T837" s="212">
        <f>ROUND('T2 ANSP SAR'!E66,$D$836)</f>
        <v>0</v>
      </c>
      <c r="U837" s="212">
        <f>ROUND('T2 ANSP SAR'!F66,$D$836)</f>
        <v>0</v>
      </c>
      <c r="V837" s="212">
        <f>ROUND('T2 ANSP SAR'!G66,$D$836)</f>
        <v>0</v>
      </c>
    </row>
    <row r="838" spans="1:25" outlineLevel="1">
      <c r="A838" s="1288"/>
      <c r="B838" s="1288"/>
      <c r="C838" s="1281" t="s">
        <v>635</v>
      </c>
      <c r="D838" s="1304"/>
      <c r="E838" s="1283"/>
      <c r="F838" s="1283"/>
      <c r="G838" s="1283"/>
      <c r="H838" s="1283"/>
      <c r="I838" s="1283"/>
      <c r="J838" s="192"/>
      <c r="K838" s="192"/>
      <c r="L838" s="192"/>
      <c r="R838" s="212">
        <f>ROUND('T3 ANSP SAR'!D167,$D$836)</f>
        <v>0</v>
      </c>
      <c r="S838" s="212">
        <f>ROUND('T3 ANSP SAR'!D168,$D$836)</f>
        <v>0</v>
      </c>
      <c r="T838" s="212">
        <f>ROUND('T3 ANSP SAR'!D169,$D$836)</f>
        <v>0</v>
      </c>
      <c r="U838" s="212">
        <f>ROUND('T3 ANSP SAR'!D170,$D$836)</f>
        <v>0</v>
      </c>
      <c r="V838" s="212">
        <f>ROUND('T3 ANSP SAR'!D171,$D$836)</f>
        <v>0</v>
      </c>
    </row>
    <row r="839" spans="1:25">
      <c r="A839" s="1288" t="s">
        <v>650</v>
      </c>
      <c r="B839" s="1288" t="s">
        <v>651</v>
      </c>
      <c r="C839" s="1301" t="s">
        <v>241</v>
      </c>
      <c r="D839" s="1263">
        <v>3</v>
      </c>
      <c r="E839" s="1283"/>
      <c r="F839" s="1283"/>
      <c r="G839" s="1283"/>
      <c r="H839" s="1283"/>
      <c r="I839" s="1283"/>
      <c r="J839" s="192"/>
      <c r="K839" s="192"/>
      <c r="L839" s="192"/>
      <c r="R839" s="1291" t="b">
        <f>ROUND('T2 ANSP SAR'!C73,$D$839)=ROUND('T3 ANSP SAR'!D120+'T3 ANSP SAR'!D131+'T3 ANSP SAR'!D142+'T3 ANSP SAR'!D160,$D$839)</f>
        <v>1</v>
      </c>
      <c r="S839" s="1291" t="b">
        <f>ROUND('T2 ANSP SAR'!D73,$D$839)=ROUND('T3 ANSP SAR'!D121+'T3 ANSP SAR'!D132+'T3 ANSP SAR'!D143+'T3 ANSP SAR'!D161,$D$839)</f>
        <v>1</v>
      </c>
      <c r="T839" s="1291" t="b">
        <f>ROUND('T2 ANSP SAR'!E73,$D$839)=ROUND('T3 ANSP SAR'!D122+'T3 ANSP SAR'!D133+'T3 ANSP SAR'!D144+'T3 ANSP SAR'!D162,$D$839)</f>
        <v>1</v>
      </c>
      <c r="U839" s="1291" t="b">
        <f>ROUND('T2 ANSP SAR'!F73,$D$839)=ROUND('T3 ANSP SAR'!D123+'T3 ANSP SAR'!D134+'T3 ANSP SAR'!D145+'T3 ANSP SAR'!D163,$D$839)</f>
        <v>1</v>
      </c>
      <c r="V839" s="1291" t="b">
        <f>ROUND('T2 ANSP SAR'!G73,$D$839)=ROUND('T3 ANSP SAR'!D124+'T3 ANSP SAR'!D135+'T3 ANSP SAR'!D146+'T3 ANSP SAR'!D164,$D$839)</f>
        <v>1</v>
      </c>
    </row>
    <row r="840" spans="1:25" outlineLevel="1">
      <c r="A840" s="1288"/>
      <c r="B840" s="1288"/>
      <c r="C840" s="1281" t="s">
        <v>634</v>
      </c>
      <c r="D840" s="1304"/>
      <c r="E840" s="1283"/>
      <c r="F840" s="1283"/>
      <c r="G840" s="1283"/>
      <c r="H840" s="1283"/>
      <c r="I840" s="1283"/>
      <c r="J840" s="192"/>
      <c r="K840" s="192"/>
      <c r="L840" s="192"/>
      <c r="R840" s="212">
        <f>ROUND('T2 ANSP SAR'!C73,$D$839)</f>
        <v>0</v>
      </c>
      <c r="S840" s="212">
        <f>ROUND('T2 ANSP SAR'!D73,$D$839)</f>
        <v>0</v>
      </c>
      <c r="T840" s="212">
        <f>ROUND('T2 ANSP SAR'!E73,$D$839)</f>
        <v>0</v>
      </c>
      <c r="U840" s="212">
        <f>ROUND('T2 ANSP SAR'!F73,$D$839)</f>
        <v>0</v>
      </c>
      <c r="V840" s="212">
        <f>ROUND('T2 ANSP SAR'!G73,$D$839)</f>
        <v>0</v>
      </c>
    </row>
    <row r="841" spans="1:25" outlineLevel="1">
      <c r="A841" s="1288"/>
      <c r="B841" s="1288"/>
      <c r="C841" s="1281" t="s">
        <v>635</v>
      </c>
      <c r="D841" s="1304"/>
      <c r="E841" s="1283"/>
      <c r="F841" s="1283"/>
      <c r="G841" s="1283"/>
      <c r="H841" s="1283"/>
      <c r="I841" s="1283"/>
      <c r="J841" s="192"/>
      <c r="K841" s="192"/>
      <c r="L841" s="192"/>
      <c r="R841" s="212">
        <f>ROUND('T3 ANSP SAR'!D120+'T3 ANSP SAR'!D131+'T3 ANSP SAR'!D142+'T3 ANSP SAR'!D160,$D$839)</f>
        <v>0</v>
      </c>
      <c r="S841" s="212">
        <f>ROUND('T3 ANSP SAR'!D121+'T3 ANSP SAR'!D132+'T3 ANSP SAR'!D143+'T3 ANSP SAR'!D161,$D$839)</f>
        <v>0</v>
      </c>
      <c r="T841" s="212">
        <f>ROUND('T3 ANSP SAR'!D122+'T3 ANSP SAR'!D133+'T3 ANSP SAR'!D144+'T3 ANSP SAR'!D162,$D$839)</f>
        <v>0</v>
      </c>
      <c r="U841" s="212">
        <f>ROUND('T3 ANSP SAR'!D123+'T3 ANSP SAR'!D134+'T3 ANSP SAR'!D145+'T3 ANSP SAR'!D163,$D$839)</f>
        <v>0</v>
      </c>
      <c r="V841" s="212">
        <f>ROUND('T3 ANSP SAR'!D124+'T3 ANSP SAR'!D135+'T3 ANSP SAR'!D146+'T3 ANSP SAR'!D164,$D$839)</f>
        <v>0</v>
      </c>
    </row>
    <row r="842" spans="1:25" s="1283" customFormat="1">
      <c r="A842" s="1288" t="s">
        <v>652</v>
      </c>
      <c r="B842" s="1288" t="s">
        <v>653</v>
      </c>
      <c r="C842" s="1289" t="s">
        <v>654</v>
      </c>
      <c r="D842" s="1304"/>
      <c r="L842" s="192"/>
      <c r="M842" s="192"/>
      <c r="R842" s="1291" t="b">
        <f>SUM('T3 ANSP SAR'!$E$10,'T3 ANSP SAR'!$E$12:$E$16,'T3 ANSP SAR'!$E$21,'T3 ANSP SAR'!$E$23:$E$27,'T3 ANSP SAR'!$E$30:$E$34,'T3 ANSP SAR'!$E$37:$E$41,'T3 ANSP SAR'!$E$44:$E$48,'T3 ANSP SAR'!$E$51:$E$55,'T3 ANSP SAR'!$E$58:$E$62,'T3 ANSP SAR'!$E$65:$E$69,'T3 ANSP SAR'!$E$74,'T3 ANSP SAR'!$E$79,'T3 ANSP SAR'!$E$81:$E$85,'T3 ANSP SAR'!$E$90,'T3 ANSP SAR'!$E$92:$E$96,'T3 ANSP SAR'!$E$101,'T3 ANSP SAR'!$E$103:$E$107,'T3 ANSP SAR'!$E$109:$E$113)=0</f>
        <v>1</v>
      </c>
      <c r="S842" s="1291" t="b">
        <f>SUM('T3 ANSP SAR'!$F$12:$F$16,'T3 ANSP SAR'!$F$23:$F$27,'T3 ANSP SAR'!$F$30:$F$34,'T3 ANSP SAR'!$F$37:$F$41,'T3 ANSP SAR'!$F$44:$F$48,'T3 ANSP SAR'!$F$51:$F$55,'T3 ANSP SAR'!$F$58:$F$62,'T3 ANSP SAR'!$F$65:$F$69,'T3 ANSP SAR'!$F$81:$F$85,'T3 ANSP SAR'!$F$92:$F$96,'T3 ANSP SAR'!$F$103:$F$107,'T3 ANSP SAR'!$F$109:$F$113)=0</f>
        <v>1</v>
      </c>
      <c r="T842" s="1291" t="b">
        <f>SUM('T3 ANSP SAR'!$G$13:$G$16,'T3 ANSP SAR'!$G$24:$G$27,'T3 ANSP SAR'!$G$31:$G$34,'T3 ANSP SAR'!$G$38:$G$41,'T3 ANSP SAR'!$G$45:$G$48,'T3 ANSP SAR'!$G$52:$G$55,'T3 ANSP SAR'!$G$59:$G$62,'T3 ANSP SAR'!$G$66:$G$69,'T3 ANSP SAR'!$G$82:$G$85,'T3 ANSP SAR'!$G$93:$G$96,'T3 ANSP SAR'!$G$104:$G$107,'T3 ANSP SAR'!$G$110:$G$113)=0</f>
        <v>1</v>
      </c>
      <c r="U842" s="1291" t="b">
        <f>SUM('T3 ANSP SAR'!$H$14:$H$16,'T3 ANSP SAR'!$H$25:$H$27,'T3 ANSP SAR'!$H$32:$H$34,'T3 ANSP SAR'!$H$39:$H$41,'T3 ANSP SAR'!$H$46:$H$48,'T3 ANSP SAR'!$H$53:$H$55,'T3 ANSP SAR'!$H$60:$H$62,'T3 ANSP SAR'!$H$67:$H$69,'T3 ANSP SAR'!$H$83:$H$85,'T3 ANSP SAR'!$H$94:$H$96,'T3 ANSP SAR'!$H$105:$H$107,'T3 ANSP SAR'!$H$111:$H$113)=0</f>
        <v>1</v>
      </c>
      <c r="V842" s="1291" t="b">
        <f>SUM('T3 ANSP SAR'!$I$15:$I$16,'T3 ANSP SAR'!$I$26:$I$27,'T3 ANSP SAR'!$I$33:$I$34,'T3 ANSP SAR'!$I$40:$I$41,'T3 ANSP SAR'!$I$47:$I$48,'T3 ANSP SAR'!$I$54:$I$55,'T3 ANSP SAR'!$I$61:$I$62,'T3 ANSP SAR'!$I$68:$I$69,'T3 ANSP SAR'!$I$84:$I$85,'T3 ANSP SAR'!$I$95:$I$96,'T3 ANSP SAR'!$I$106:$I$107,'T3 ANSP SAR'!$I$112:$I$113)=0</f>
        <v>1</v>
      </c>
    </row>
    <row r="843" spans="1:25" outlineLevel="1">
      <c r="A843" s="1288"/>
      <c r="B843" s="1288"/>
      <c r="C843" s="1296" t="s">
        <v>655</v>
      </c>
      <c r="D843" s="1304"/>
      <c r="J843" s="192"/>
      <c r="K843" s="192"/>
      <c r="L843" s="192"/>
      <c r="R843" s="212">
        <f>SUM('T3 ANSP SAR'!$E$10,'T3 ANSP SAR'!$E$12:$E$16,'T3 ANSP SAR'!$E$21,'T3 ANSP SAR'!$E$23:$E$27,'T3 ANSP SAR'!$E$30:$E$34,'T3 ANSP SAR'!$E$37:$E$41,'T3 ANSP SAR'!$E$44:$E$48,'T3 ANSP SAR'!$E$51:$E$55,'T3 ANSP SAR'!$E$58:$E$62,'T3 ANSP SAR'!$E$65:$E$69,'T3 ANSP SAR'!$E$74,'T3 ANSP SAR'!$E$79,'T3 ANSP SAR'!$E$81:$E$85,'T3 ANSP SAR'!$E$90,'T3 ANSP SAR'!$E$92:$E$96,'T3 ANSP SAR'!$E$101,'T3 ANSP SAR'!$E$103:$E$107,'T3 ANSP SAR'!$E$109:$E$113)</f>
        <v>0</v>
      </c>
      <c r="S843" s="212">
        <f>SUM('T3 ANSP SAR'!$F$12:$F$16,'T3 ANSP SAR'!$F$23:$F$27,'T3 ANSP SAR'!$F$30:$F$34,'T3 ANSP SAR'!$F$37:$F$41,'T3 ANSP SAR'!$F$44:$F$48,'T3 ANSP SAR'!$F$51:$F$55,'T3 ANSP SAR'!$F$58:$F$62,'T3 ANSP SAR'!$F$65:$F$69,'T3 ANSP SAR'!$F$81:$F$85,'T3 ANSP SAR'!$F$92:$F$96,'T3 ANSP SAR'!$F$103:$F$107,'T3 ANSP SAR'!$F$109:$F$113)</f>
        <v>0</v>
      </c>
      <c r="T843" s="212">
        <f>SUM('T3 ANSP SAR'!$G$13:$G$16,'T3 ANSP SAR'!$G$24:$G$27,'T3 ANSP SAR'!$G$31:$G$34,'T3 ANSP SAR'!$G$38:$G$41,'T3 ANSP SAR'!$G$45:$G$48,'T3 ANSP SAR'!$G$52:$G$55,'T3 ANSP SAR'!$G$59:$G$62,'T3 ANSP SAR'!$G$66:$G$69,'T3 ANSP SAR'!$G$82:$G$85,'T3 ANSP SAR'!$G$93:$G$96,'T3 ANSP SAR'!$G$104:$G$107,'T3 ANSP SAR'!$G$110:$G$113)</f>
        <v>0</v>
      </c>
      <c r="U843" s="212">
        <f>SUM('T3 ANSP SAR'!$H$14:$H$16,'T3 ANSP SAR'!$H$25:$H$27,'T3 ANSP SAR'!$H$32:$H$34,'T3 ANSP SAR'!$H$39:$H$41,'T3 ANSP SAR'!$H$46:$H$48,'T3 ANSP SAR'!$H$53:$H$55,'T3 ANSP SAR'!$H$60:$H$62,'T3 ANSP SAR'!$H$67:$H$69,'T3 ANSP SAR'!$H$83:$H$85,'T3 ANSP SAR'!$H$94:$H$96,'T3 ANSP SAR'!$H$105:$H$107,'T3 ANSP SAR'!$H$111:$H$113)</f>
        <v>0</v>
      </c>
      <c r="V843" s="212">
        <f>SUM('T3 ANSP SAR'!$I$15:$I$16,'T3 ANSP SAR'!$I$26:$I$27,'T3 ANSP SAR'!$I$33:$I$34,'T3 ANSP SAR'!$I$40:$I$41,'T3 ANSP SAR'!$I$47:$I$48,'T3 ANSP SAR'!$I$54:$I$55,'T3 ANSP SAR'!$I$61:$I$62,'T3 ANSP SAR'!$I$68:$I$69,'T3 ANSP SAR'!$I$84:$I$85,'T3 ANSP SAR'!$I$95:$I$96,'T3 ANSP SAR'!$I$106:$I$107,'T3 ANSP SAR'!$I$112:$I$113)</f>
        <v>0</v>
      </c>
    </row>
    <row r="844" spans="1:25">
      <c r="A844" s="1288" t="s">
        <v>656</v>
      </c>
      <c r="B844" s="1288" t="s">
        <v>657</v>
      </c>
      <c r="C844" s="1289" t="s">
        <v>658</v>
      </c>
      <c r="D844" s="1263">
        <v>3</v>
      </c>
      <c r="J844" s="192"/>
      <c r="K844" s="192"/>
      <c r="L844" s="192"/>
      <c r="R844" s="1291" t="b">
        <f>ROUND(SUM('T3 ANSP SAR'!E72:E73),$D$844)=0</f>
        <v>1</v>
      </c>
    </row>
    <row r="845" spans="1:25" outlineLevel="1">
      <c r="A845" s="1288"/>
      <c r="B845" s="1288"/>
      <c r="C845" s="1296" t="s">
        <v>659</v>
      </c>
      <c r="D845" s="1304"/>
      <c r="J845" s="192"/>
      <c r="K845" s="192"/>
      <c r="L845" s="192"/>
      <c r="R845" s="212">
        <f>ROUND(SUM('T3 ANSP SAR'!E72:E73),$D$844)</f>
        <v>0</v>
      </c>
    </row>
    <row r="846" spans="1:25" outlineLevel="1">
      <c r="A846" s="1288"/>
      <c r="B846" s="1288"/>
      <c r="C846" s="1296" t="s">
        <v>660</v>
      </c>
      <c r="D846" s="1304"/>
      <c r="J846" s="192"/>
      <c r="K846" s="192"/>
      <c r="L846" s="192"/>
      <c r="R846" s="212">
        <f>0</f>
        <v>0</v>
      </c>
    </row>
    <row r="847" spans="1:25" s="210" customFormat="1" ht="18.75">
      <c r="A847" s="202" t="s">
        <v>76</v>
      </c>
      <c r="B847" s="203" t="s">
        <v>77</v>
      </c>
      <c r="C847" s="204" t="s">
        <v>663</v>
      </c>
      <c r="D847" s="1309"/>
      <c r="E847" s="1285"/>
      <c r="F847" s="1285"/>
      <c r="G847" s="1285"/>
      <c r="H847" s="1285"/>
      <c r="I847" s="1285"/>
      <c r="J847" s="1285"/>
      <c r="K847" s="1285"/>
      <c r="L847" s="1285"/>
      <c r="M847" s="1285"/>
      <c r="N847" s="1285"/>
      <c r="O847" s="1285"/>
      <c r="P847" s="1285"/>
      <c r="Q847" s="1285"/>
      <c r="R847" s="1285"/>
      <c r="S847" s="1285"/>
      <c r="T847" s="1285"/>
      <c r="U847" s="1285"/>
      <c r="V847" s="1285"/>
      <c r="W847" s="1283"/>
      <c r="X847" s="1283"/>
      <c r="Y847" s="1283"/>
    </row>
    <row r="848" spans="1:25" s="1305" customFormat="1">
      <c r="A848" s="1287" t="s">
        <v>584</v>
      </c>
      <c r="B848" s="1288" t="s">
        <v>628</v>
      </c>
      <c r="C848" s="1301" t="s">
        <v>629</v>
      </c>
      <c r="D848" s="1263">
        <v>3</v>
      </c>
      <c r="E848" s="1283"/>
      <c r="F848" s="1283"/>
      <c r="G848" s="1283"/>
      <c r="H848" s="1283"/>
      <c r="I848" s="1283"/>
      <c r="R848" s="1291" t="b">
        <f>ROUND('T2 MET'!C78,$D$848)=ROUND(SUM('T3 MET'!D12,'T3 MET'!D23,'T3 MET'!D30,'T3 MET'!D37,'T3 MET'!D44,'T3 MET'!D51,'T3 MET'!D58,'T3 MET'!D65,'T3 MET'!D81,'T3 MET'!D92,'T3 MET'!D103,'T3 MET'!D109,'T3 MET'!D120,'T3 MET'!D131,'T3 MET'!D142,'T3 MET'!D153,'T3 MET'!D160,'T3 MET'!D167),$D$848)</f>
        <v>1</v>
      </c>
      <c r="S848" s="1291" t="b">
        <f>ROUND('T2 MET'!D78,$D$848)=ROUND(SUM('T3 MET'!D13,'T3 MET'!D24,'T3 MET'!D31,'T3 MET'!D38,'T3 MET'!D45,'T3 MET'!D52,'T3 MET'!D59,'T3 MET'!D66,'T3 MET'!D82,'T3 MET'!D93,'T3 MET'!D104,'T3 MET'!D110,'T3 MET'!D121,'T3 MET'!D132,'T3 MET'!D143,'T3 MET'!D154,'T3 MET'!D161,'T3 MET'!D168),$D$848)</f>
        <v>1</v>
      </c>
      <c r="T848" s="1291" t="b">
        <f>ROUND('T2 MET'!E78,$D$848)=ROUND(SUM('T3 MET'!D14,'T3 MET'!D25,'T3 MET'!D32,'T3 MET'!D39,'T3 MET'!D46,'T3 MET'!D53,'T3 MET'!D60,'T3 MET'!D67,'T3 MET'!D83,'T3 MET'!D94,'T3 MET'!D105,'T3 MET'!D111,'T3 MET'!D122,'T3 MET'!D133,'T3 MET'!D144,'T3 MET'!D155,'T3 MET'!D162,'T3 MET'!D169),$D$848)</f>
        <v>1</v>
      </c>
      <c r="U848" s="1291" t="b">
        <f>ROUND('T2 MET'!F78,$D$848)=ROUND(SUM('T3 MET'!D15,'T3 MET'!D26,'T3 MET'!D33,'T3 MET'!D40,'T3 MET'!D47,'T3 MET'!D54,'T3 MET'!D61,'T3 MET'!D68,'T3 MET'!D84,'T3 MET'!D95,'T3 MET'!D106,'T3 MET'!D112,'T3 MET'!D123,'T3 MET'!D134,'T3 MET'!D145,'T3 MET'!D156,'T3 MET'!D163,'T3 MET'!D170),$D$848)</f>
        <v>1</v>
      </c>
      <c r="V848" s="1291" t="b">
        <f>ROUND('T2 MET'!G78,$D$848)=ROUND(SUM('T3 MET'!D16,'T3 MET'!D27,'T3 MET'!D34,'T3 MET'!D41,'T3 MET'!D48,'T3 MET'!D55,'T3 MET'!D62,'T3 MET'!D69,'T3 MET'!D85,'T3 MET'!D96,'T3 MET'!D107,'T3 MET'!D113,'T3 MET'!D124,'T3 MET'!D135,'T3 MET'!D146,'T3 MET'!D157,'T3 MET'!D164,'T3 MET'!D171),$D$848)</f>
        <v>1</v>
      </c>
      <c r="W848" s="1283"/>
      <c r="X848" s="1283"/>
      <c r="Y848" s="1283"/>
    </row>
    <row r="849" spans="1:25" outlineLevel="1">
      <c r="A849" s="1288"/>
      <c r="B849" s="1288"/>
      <c r="C849" s="1281" t="s">
        <v>630</v>
      </c>
      <c r="D849" s="1304"/>
      <c r="E849" s="1283"/>
      <c r="F849" s="1283"/>
      <c r="G849" s="1283"/>
      <c r="H849" s="1283"/>
      <c r="I849" s="1283"/>
      <c r="J849" s="192"/>
      <c r="K849" s="192"/>
      <c r="L849" s="192"/>
      <c r="R849" s="212">
        <f>ROUND('T2 MET'!C78,$D$848)</f>
        <v>0</v>
      </c>
      <c r="S849" s="212">
        <f>ROUND('T2 MET'!D78,$D$848)</f>
        <v>0</v>
      </c>
      <c r="T849" s="212">
        <f>ROUND('T2 MET'!E78,$D$848)</f>
        <v>0</v>
      </c>
      <c r="U849" s="212">
        <f>ROUND('T2 MET'!F78,$D$848)</f>
        <v>0</v>
      </c>
      <c r="V849" s="212">
        <f>ROUND('T2 MET'!G78,$D$848)</f>
        <v>0</v>
      </c>
      <c r="W849" s="1283"/>
      <c r="X849" s="1283"/>
      <c r="Y849" s="1283"/>
    </row>
    <row r="850" spans="1:25" outlineLevel="1">
      <c r="A850" s="1288"/>
      <c r="B850" s="1288"/>
      <c r="C850" s="1281" t="s">
        <v>631</v>
      </c>
      <c r="D850" s="1304"/>
      <c r="E850" s="1283"/>
      <c r="F850" s="1283"/>
      <c r="G850" s="1283"/>
      <c r="H850" s="1283"/>
      <c r="I850" s="1283"/>
      <c r="J850" s="192"/>
      <c r="K850" s="192"/>
      <c r="L850" s="192"/>
      <c r="R850" s="212">
        <f>ROUND(SUM('T3 MET'!D12,'T3 MET'!D23,'T3 MET'!D30,'T3 MET'!D37,'T3 MET'!D44,'T3 MET'!D51,'T3 MET'!D58,'T3 MET'!D65,'T3 MET'!D81,'T3 MET'!D92,'T3 MET'!D103,'T3 MET'!D109,'T3 MET'!D120,'T3 MET'!D131,'T3 MET'!D142,'T3 MET'!D153,'T3 MET'!D160,'T3 MET'!D167),$D$848)</f>
        <v>0</v>
      </c>
      <c r="S850" s="212">
        <f>ROUND(SUM('T3 MET'!D13,'T3 MET'!D24,'T3 MET'!D31,'T3 MET'!D38,'T3 MET'!D45,'T3 MET'!D52,'T3 MET'!D59,'T3 MET'!D66,'T3 MET'!D82,'T3 MET'!D93,'T3 MET'!D104,'T3 MET'!D110,'T3 MET'!D121,'T3 MET'!D132,'T3 MET'!D143,'T3 MET'!D154,'T3 MET'!D161,'T3 MET'!D168),$D$848)</f>
        <v>0</v>
      </c>
      <c r="T850" s="212">
        <f>ROUND(SUM('T3 MET'!D14,'T3 MET'!D25,'T3 MET'!D32,'T3 MET'!D39,'T3 MET'!D46,'T3 MET'!D53,'T3 MET'!D60,'T3 MET'!D67,'T3 MET'!D83,'T3 MET'!D94,'T3 MET'!D105,'T3 MET'!D111,'T3 MET'!D122,'T3 MET'!D133,'T3 MET'!D144,'T3 MET'!D155,'T3 MET'!D162,'T3 MET'!D169),$D$848)</f>
        <v>0</v>
      </c>
      <c r="U850" s="212">
        <f>ROUND(SUM('T3 MET'!D15,'T3 MET'!D26,'T3 MET'!D33,'T3 MET'!D40,'T3 MET'!D47,'T3 MET'!D54,'T3 MET'!D61,'T3 MET'!D68,'T3 MET'!D84,'T3 MET'!D95,'T3 MET'!D106,'T3 MET'!D112,'T3 MET'!D123,'T3 MET'!D134,'T3 MET'!D145,'T3 MET'!D156,'T3 MET'!D163,'T3 MET'!D170),$D$848)</f>
        <v>0</v>
      </c>
      <c r="V850" s="212">
        <f>ROUND(SUM('T3 MET'!D16,'T3 MET'!D27,'T3 MET'!D34,'T3 MET'!D41,'T3 MET'!D48,'T3 MET'!D55,'T3 MET'!D62,'T3 MET'!D69,'T3 MET'!D85,'T3 MET'!D96,'T3 MET'!D107,'T3 MET'!D113,'T3 MET'!D124,'T3 MET'!D135,'T3 MET'!D146,'T3 MET'!D157,'T3 MET'!D164,'T3 MET'!D171),$D$848)</f>
        <v>0</v>
      </c>
      <c r="W850" s="1283"/>
      <c r="X850" s="1283"/>
      <c r="Y850" s="1283"/>
    </row>
    <row r="851" spans="1:25">
      <c r="A851" s="1288" t="s">
        <v>555</v>
      </c>
      <c r="B851" s="1288" t="s">
        <v>632</v>
      </c>
      <c r="C851" s="1301" t="s">
        <v>633</v>
      </c>
      <c r="D851" s="1263">
        <v>3</v>
      </c>
      <c r="E851" s="1283"/>
      <c r="F851" s="1283"/>
      <c r="G851" s="1283"/>
      <c r="H851" s="1283"/>
      <c r="I851" s="1283"/>
      <c r="J851" s="192"/>
      <c r="K851" s="192"/>
      <c r="L851" s="192"/>
      <c r="R851" s="1291" t="b">
        <f>ROUND('T2 MET'!C19,$D$851)=ROUND('T3 MET'!D12,$D$851)</f>
        <v>1</v>
      </c>
      <c r="S851" s="1291" t="b">
        <f>ROUND('T2 MET'!D19,$D$851)=ROUND('T3 MET'!D13,$D$851)</f>
        <v>1</v>
      </c>
      <c r="T851" s="1291" t="b">
        <f>ROUND('T2 MET'!E19,$D$851)=ROUND('T3 MET'!D14,$D$851)</f>
        <v>1</v>
      </c>
      <c r="U851" s="1291" t="b">
        <f>ROUND('T2 MET'!F19,$D$851)=ROUND('T3 MET'!D15,$D$851)</f>
        <v>1</v>
      </c>
      <c r="V851" s="1291" t="b">
        <f>ROUND('T2 MET'!G19,$D$851)=ROUND('T3 MET'!D16,$D$851)</f>
        <v>1</v>
      </c>
      <c r="Y851" s="1302"/>
    </row>
    <row r="852" spans="1:25" outlineLevel="1">
      <c r="A852" s="1288"/>
      <c r="B852" s="1288"/>
      <c r="C852" s="1281" t="s">
        <v>634</v>
      </c>
      <c r="D852" s="1304"/>
      <c r="E852" s="1283"/>
      <c r="F852" s="1283"/>
      <c r="G852" s="1283"/>
      <c r="H852" s="1283"/>
      <c r="I852" s="1283"/>
      <c r="J852" s="192"/>
      <c r="K852" s="192"/>
      <c r="L852" s="192"/>
      <c r="R852" s="212">
        <f>ROUND('T2 MET'!C19,$D$851)</f>
        <v>0</v>
      </c>
      <c r="S852" s="212">
        <f>ROUND('T2 MET'!D19,$D$851)</f>
        <v>0</v>
      </c>
      <c r="T852" s="212">
        <f>ROUND('T2 MET'!E19,$D$851)</f>
        <v>0</v>
      </c>
      <c r="U852" s="212">
        <f>ROUND('T2 MET'!F19,$D$851)</f>
        <v>0</v>
      </c>
      <c r="V852" s="212">
        <f>ROUND('T2 MET'!G19,$D$851)</f>
        <v>0</v>
      </c>
      <c r="Y852" s="1302"/>
    </row>
    <row r="853" spans="1:25" outlineLevel="1">
      <c r="A853" s="1288"/>
      <c r="B853" s="1288"/>
      <c r="C853" s="1281" t="s">
        <v>635</v>
      </c>
      <c r="D853" s="1304"/>
      <c r="E853" s="1283"/>
      <c r="F853" s="1283"/>
      <c r="G853" s="1283"/>
      <c r="H853" s="1283"/>
      <c r="I853" s="1283"/>
      <c r="J853" s="192"/>
      <c r="K853" s="192"/>
      <c r="L853" s="192"/>
      <c r="R853" s="212">
        <f>ROUND('T3 MET'!D12,$D$851)</f>
        <v>0</v>
      </c>
      <c r="S853" s="212">
        <f>ROUND('T3 MET'!D13,$D$851)</f>
        <v>0</v>
      </c>
      <c r="T853" s="212">
        <f>ROUND('T3 MET'!D14,$D$851)</f>
        <v>0</v>
      </c>
      <c r="U853" s="212">
        <f>ROUND('T3 MET'!D15,$D$851)</f>
        <v>0</v>
      </c>
      <c r="V853" s="212">
        <f>ROUND('T3 MET'!D16,$D$851)</f>
        <v>0</v>
      </c>
      <c r="Y853" s="1302"/>
    </row>
    <row r="854" spans="1:25">
      <c r="A854" s="1288" t="s">
        <v>563</v>
      </c>
      <c r="B854" s="1288" t="s">
        <v>636</v>
      </c>
      <c r="C854" s="1301" t="s">
        <v>637</v>
      </c>
      <c r="D854" s="1263">
        <v>3</v>
      </c>
      <c r="E854" s="1283"/>
      <c r="F854" s="1283"/>
      <c r="G854" s="1283"/>
      <c r="H854" s="1283"/>
      <c r="I854" s="1283"/>
      <c r="J854" s="192"/>
      <c r="K854" s="192"/>
      <c r="L854" s="192"/>
      <c r="R854" s="1291" t="b">
        <f>ROUND('T2 MET'!C28,$D$854)=ROUND('T3 MET'!D30+'T3 MET'!D37+'T3 MET'!D44+'T3 MET'!D51+'T3 MET'!D58+'T3 MET'!D65,$D$854)</f>
        <v>1</v>
      </c>
      <c r="S854" s="1291" t="b">
        <f>ROUND('T2 MET'!D28,$D$854)=ROUND('T3 MET'!D31+'T3 MET'!D38+'T3 MET'!D45+'T3 MET'!D52+'T3 MET'!D59+'T3 MET'!D66,$D$854)</f>
        <v>1</v>
      </c>
      <c r="T854" s="1291" t="b">
        <f>ROUND('T2 MET'!E28,$D$854)=ROUND('T3 MET'!D32+'T3 MET'!D39+'T3 MET'!D46+'T3 MET'!D53+'T3 MET'!D60+'T3 MET'!D67,$D$854)</f>
        <v>1</v>
      </c>
      <c r="U854" s="1291" t="b">
        <f>ROUND('T2 MET'!F28,$D$854)=ROUND('T3 MET'!D33+'T3 MET'!D40+'T3 MET'!D47+'T3 MET'!D54+'T3 MET'!D61+'T3 MET'!D68,$D$854)</f>
        <v>1</v>
      </c>
      <c r="V854" s="1291" t="b">
        <f>ROUND('T2 MET'!G28,$D$854)=ROUND('T3 MET'!D34+'T3 MET'!D41+'T3 MET'!D48+'T3 MET'!D55+'T3 MET'!D62+'T3 MET'!D69,$D$854)</f>
        <v>1</v>
      </c>
      <c r="Y854" s="1302"/>
    </row>
    <row r="855" spans="1:25" outlineLevel="1">
      <c r="A855" s="1288"/>
      <c r="B855" s="1288"/>
      <c r="C855" s="1281" t="s">
        <v>634</v>
      </c>
      <c r="D855" s="1304"/>
      <c r="E855" s="1283"/>
      <c r="F855" s="1283"/>
      <c r="G855" s="1283"/>
      <c r="H855" s="1283"/>
      <c r="I855" s="1283"/>
      <c r="J855" s="192"/>
      <c r="K855" s="192"/>
      <c r="L855" s="192"/>
      <c r="R855" s="212">
        <f>ROUND('T2 MET'!C28,$D$854)</f>
        <v>0</v>
      </c>
      <c r="S855" s="212">
        <f>ROUND('T2 MET'!D28,$D$854)</f>
        <v>0</v>
      </c>
      <c r="T855" s="212">
        <f>ROUND('T2 MET'!E28,$D$854)</f>
        <v>0</v>
      </c>
      <c r="U855" s="212">
        <f>ROUND('T2 MET'!F28,$D$854)</f>
        <v>0</v>
      </c>
      <c r="V855" s="212">
        <f>ROUND('T2 MET'!G28,$D$854)</f>
        <v>0</v>
      </c>
      <c r="Y855" s="1302"/>
    </row>
    <row r="856" spans="1:25" outlineLevel="1">
      <c r="A856" s="1288"/>
      <c r="B856" s="1288"/>
      <c r="C856" s="1281" t="s">
        <v>635</v>
      </c>
      <c r="D856" s="1304"/>
      <c r="E856" s="1283"/>
      <c r="F856" s="1283"/>
      <c r="G856" s="1283"/>
      <c r="H856" s="1283"/>
      <c r="I856" s="1283"/>
      <c r="J856" s="192"/>
      <c r="K856" s="192"/>
      <c r="L856" s="192"/>
      <c r="R856" s="212">
        <f>ROUND('T3 MET'!D30+'T3 MET'!D37+'T3 MET'!D44+'T3 MET'!D51+'T3 MET'!D58+'T3 MET'!D65,$D$854)</f>
        <v>0</v>
      </c>
      <c r="S856" s="212">
        <f>ROUND('T3 MET'!D31+'T3 MET'!D38+'T3 MET'!D45+'T3 MET'!D52+'T3 MET'!D59+'T3 MET'!D66,$D$854)</f>
        <v>0</v>
      </c>
      <c r="T856" s="212">
        <f>ROUND('T3 MET'!D32+'T3 MET'!D39+'T3 MET'!D46+'T3 MET'!D53+'T3 MET'!D60+'T3 MET'!D67,$D$854)</f>
        <v>0</v>
      </c>
      <c r="U856" s="212">
        <f>ROUND('T3 MET'!D33+'T3 MET'!D40+'T3 MET'!D47+'T3 MET'!D54+'T3 MET'!D61+'T3 MET'!D68,$D$854)</f>
        <v>0</v>
      </c>
      <c r="V856" s="212">
        <f>ROUND('T3 MET'!D34+'T3 MET'!D41+'T3 MET'!D48+'T3 MET'!D55+'T3 MET'!D62+'T3 MET'!D69,$D$854)</f>
        <v>0</v>
      </c>
      <c r="Y856" s="1302"/>
    </row>
    <row r="857" spans="1:25">
      <c r="A857" s="1288" t="s">
        <v>560</v>
      </c>
      <c r="B857" s="1288" t="s">
        <v>638</v>
      </c>
      <c r="C857" s="1301" t="s">
        <v>639</v>
      </c>
      <c r="D857" s="1263">
        <v>3</v>
      </c>
      <c r="E857" s="1283"/>
      <c r="F857" s="1283"/>
      <c r="G857" s="1283"/>
      <c r="H857" s="1283"/>
      <c r="I857" s="1283"/>
      <c r="J857" s="192"/>
      <c r="K857" s="192"/>
      <c r="L857" s="192"/>
      <c r="R857" s="1291" t="b">
        <f>ROUND('T2 MET'!C41,$D$857)=ROUND('T3 MET'!D23,$D$857)</f>
        <v>1</v>
      </c>
      <c r="S857" s="1291" t="b">
        <f>ROUND('T2 MET'!D41,$D$857)=ROUND('T3 MET'!D24,$D$857)</f>
        <v>1</v>
      </c>
      <c r="T857" s="1291" t="b">
        <f>ROUND('T2 MET'!E41,$D$857)=ROUND('T3 MET'!D25,$D$857)</f>
        <v>1</v>
      </c>
      <c r="U857" s="1291" t="b">
        <f>ROUND('T2 MET'!F41,$D$857)=ROUND('T3 MET'!D26,$D$857)</f>
        <v>1</v>
      </c>
      <c r="V857" s="1291" t="b">
        <f>ROUND('T2 MET'!G41,$D$857)=ROUND('T3 MET'!D27,$D$857)</f>
        <v>1</v>
      </c>
      <c r="Y857" s="1302"/>
    </row>
    <row r="858" spans="1:25" outlineLevel="1">
      <c r="A858" s="1288"/>
      <c r="B858" s="1288"/>
      <c r="C858" s="1281" t="s">
        <v>634</v>
      </c>
      <c r="D858" s="1304"/>
      <c r="E858" s="1283"/>
      <c r="F858" s="1283"/>
      <c r="G858" s="1283"/>
      <c r="H858" s="1283"/>
      <c r="I858" s="1283"/>
      <c r="J858" s="192"/>
      <c r="K858" s="192"/>
      <c r="L858" s="192"/>
      <c r="R858" s="212">
        <f>ROUND('T2 MET'!C41,$D$857)</f>
        <v>0</v>
      </c>
      <c r="S858" s="212">
        <f>ROUND('T2 MET'!D41,$D$857)</f>
        <v>0</v>
      </c>
      <c r="T858" s="212">
        <f>ROUND('T2 MET'!E41,$D$857)</f>
        <v>0</v>
      </c>
      <c r="U858" s="212">
        <f>ROUND('T2 MET'!F41,$D$857)</f>
        <v>0</v>
      </c>
      <c r="V858" s="212">
        <f>ROUND('T2 MET'!G41,$D$857)</f>
        <v>0</v>
      </c>
      <c r="Y858" s="1302"/>
    </row>
    <row r="859" spans="1:25" outlineLevel="1">
      <c r="A859" s="1288"/>
      <c r="B859" s="1288"/>
      <c r="C859" s="1281" t="s">
        <v>635</v>
      </c>
      <c r="D859" s="1304"/>
      <c r="E859" s="1283"/>
      <c r="F859" s="1283"/>
      <c r="G859" s="1283"/>
      <c r="H859" s="1283"/>
      <c r="I859" s="1283"/>
      <c r="J859" s="192"/>
      <c r="K859" s="192"/>
      <c r="L859" s="192"/>
      <c r="R859" s="212">
        <f>ROUND('T3 MET'!D23,$D$857)</f>
        <v>0</v>
      </c>
      <c r="S859" s="212">
        <f>ROUND('T3 MET'!D24,$D$857)</f>
        <v>0</v>
      </c>
      <c r="T859" s="212">
        <f>ROUND('T3 MET'!D25,$D$857)</f>
        <v>0</v>
      </c>
      <c r="U859" s="212">
        <f>ROUND('T3 MET'!D26,$D$857)</f>
        <v>0</v>
      </c>
      <c r="V859" s="212">
        <f>ROUND('T3 MET'!D27,$D$857)</f>
        <v>0</v>
      </c>
      <c r="Y859" s="1302"/>
    </row>
    <row r="860" spans="1:25">
      <c r="A860" s="1288" t="s">
        <v>572</v>
      </c>
      <c r="B860" s="1288" t="s">
        <v>640</v>
      </c>
      <c r="C860" s="1301" t="s">
        <v>641</v>
      </c>
      <c r="D860" s="1263">
        <v>3</v>
      </c>
      <c r="E860" s="1283"/>
      <c r="F860" s="1283"/>
      <c r="G860" s="1283"/>
      <c r="H860" s="1283"/>
      <c r="I860" s="1283"/>
      <c r="J860" s="192"/>
      <c r="K860" s="192"/>
      <c r="L860" s="192"/>
      <c r="R860" s="1291" t="b">
        <f>ROUND('T2 MET'!C46,$D$860)=ROUND('T3 MET'!D103+'T3 MET'!D109,$D$860)</f>
        <v>1</v>
      </c>
      <c r="S860" s="1291" t="b">
        <f>ROUND('T2 MET'!D46,$D$860)=ROUND('T3 MET'!D104+'T3 MET'!D110,$D$860)</f>
        <v>1</v>
      </c>
      <c r="T860" s="1291" t="b">
        <f>ROUND('T2 MET'!E46,$D$860)=ROUND('T3 MET'!D105+'T3 MET'!D111,$D$860)</f>
        <v>1</v>
      </c>
      <c r="U860" s="1291" t="b">
        <f>ROUND('T2 MET'!F46,$D$860)=ROUND('T3 MET'!D106+'T3 MET'!D112,$D$860)</f>
        <v>1</v>
      </c>
      <c r="V860" s="1291" t="b">
        <f>ROUND('T2 MET'!G46,$D$860)=ROUND('T3 MET'!D107+'T3 MET'!D113,$D$860)</f>
        <v>1</v>
      </c>
    </row>
    <row r="861" spans="1:25" outlineLevel="1">
      <c r="A861" s="1288"/>
      <c r="B861" s="1288"/>
      <c r="C861" s="1281" t="s">
        <v>634</v>
      </c>
      <c r="D861" s="1304"/>
      <c r="E861" s="1283"/>
      <c r="F861" s="1283"/>
      <c r="G861" s="1283"/>
      <c r="H861" s="1283"/>
      <c r="I861" s="1283"/>
      <c r="J861" s="192"/>
      <c r="K861" s="192"/>
      <c r="L861" s="192"/>
      <c r="R861" s="212">
        <f>ROUND('T2 MET'!C46,$D$860)</f>
        <v>0</v>
      </c>
      <c r="S861" s="212">
        <f>ROUND('T2 MET'!D46,$D$860)</f>
        <v>0</v>
      </c>
      <c r="T861" s="212">
        <f>ROUND('T2 MET'!E46,$D$860)</f>
        <v>0</v>
      </c>
      <c r="U861" s="212">
        <f>ROUND('T2 MET'!F46,$D$860)</f>
        <v>0</v>
      </c>
      <c r="V861" s="212">
        <f>ROUND('T2 MET'!G46,$D$860)</f>
        <v>0</v>
      </c>
    </row>
    <row r="862" spans="1:25" outlineLevel="1">
      <c r="A862" s="1288"/>
      <c r="B862" s="1288"/>
      <c r="C862" s="1281" t="s">
        <v>635</v>
      </c>
      <c r="D862" s="1304"/>
      <c r="E862" s="1283"/>
      <c r="F862" s="1283"/>
      <c r="G862" s="1283"/>
      <c r="H862" s="1283"/>
      <c r="I862" s="1283"/>
      <c r="J862" s="192"/>
      <c r="K862" s="192"/>
      <c r="L862" s="192"/>
      <c r="R862" s="212">
        <f>ROUND('T3 MET'!D103+'T3 MET'!D109,$D$860)</f>
        <v>0</v>
      </c>
      <c r="S862" s="212">
        <f>ROUND('T3 MET'!D104+'T3 MET'!D110,$D$860)</f>
        <v>0</v>
      </c>
      <c r="T862" s="212">
        <f>ROUND('T3 MET'!D105+'T3 MET'!D111,$D$860)</f>
        <v>0</v>
      </c>
      <c r="U862" s="212">
        <f>ROUND('T3 MET'!D106+'T3 MET'!D112,$D$860)</f>
        <v>0</v>
      </c>
      <c r="V862" s="212">
        <f>ROUND('T3 MET'!D107+'T3 MET'!D113,$D$860)</f>
        <v>0</v>
      </c>
    </row>
    <row r="863" spans="1:25">
      <c r="A863" s="1288" t="s">
        <v>566</v>
      </c>
      <c r="B863" s="1288" t="s">
        <v>642</v>
      </c>
      <c r="C863" s="1301" t="s">
        <v>643</v>
      </c>
      <c r="D863" s="1263">
        <v>3</v>
      </c>
      <c r="E863" s="1283"/>
      <c r="F863" s="1283"/>
      <c r="G863" s="1283"/>
      <c r="H863" s="1283"/>
      <c r="I863" s="1283"/>
      <c r="J863" s="192"/>
      <c r="K863" s="192"/>
      <c r="L863" s="192"/>
      <c r="R863" s="1291" t="b">
        <f>ROUND('T2 MET'!C54,$D$863)=ROUND('T3 MET'!D81,$D$863)</f>
        <v>1</v>
      </c>
      <c r="S863" s="1291" t="b">
        <f>ROUND('T2 MET'!D54,$D$863)=ROUND('T3 MET'!D82,$D$863)</f>
        <v>1</v>
      </c>
      <c r="T863" s="1291" t="b">
        <f>ROUND('T2 MET'!E54,$D$863)=ROUND('T3 MET'!D83,$D$863)</f>
        <v>1</v>
      </c>
      <c r="U863" s="1291" t="b">
        <f>ROUND('T2 MET'!F54,$D$863)=ROUND('T3 MET'!D84,$D$863)</f>
        <v>1</v>
      </c>
      <c r="V863" s="1291" t="b">
        <f>ROUND('T2 MET'!G54,$D$863)=ROUND('T3 MET'!D85,$D$863)</f>
        <v>1</v>
      </c>
      <c r="Y863" s="1302"/>
    </row>
    <row r="864" spans="1:25" outlineLevel="1">
      <c r="A864" s="1288"/>
      <c r="B864" s="1288"/>
      <c r="C864" s="1281" t="s">
        <v>634</v>
      </c>
      <c r="D864" s="1304"/>
      <c r="E864" s="1283"/>
      <c r="F864" s="1283"/>
      <c r="G864" s="1283"/>
      <c r="H864" s="1283"/>
      <c r="I864" s="1283"/>
      <c r="J864" s="192"/>
      <c r="K864" s="192"/>
      <c r="L864" s="192"/>
      <c r="R864" s="212">
        <f>ROUND('T2 MET'!C54,$D$863)</f>
        <v>0</v>
      </c>
      <c r="S864" s="212">
        <f>ROUND('T2 MET'!D54,$D$863)</f>
        <v>0</v>
      </c>
      <c r="T864" s="212">
        <f>ROUND('T2 MET'!E54,$D$863)</f>
        <v>0</v>
      </c>
      <c r="U864" s="212">
        <f>ROUND('T2 MET'!F54,$D$863)</f>
        <v>0</v>
      </c>
      <c r="V864" s="212">
        <f>ROUND('T2 MET'!G54,$D$863)</f>
        <v>0</v>
      </c>
      <c r="Y864" s="1302"/>
    </row>
    <row r="865" spans="1:25" outlineLevel="1">
      <c r="A865" s="1288"/>
      <c r="B865" s="1288"/>
      <c r="C865" s="1281" t="s">
        <v>635</v>
      </c>
      <c r="D865" s="1304"/>
      <c r="E865" s="1283"/>
      <c r="F865" s="1283"/>
      <c r="G865" s="1283"/>
      <c r="H865" s="1283"/>
      <c r="I865" s="1283"/>
      <c r="J865" s="192"/>
      <c r="K865" s="192"/>
      <c r="L865" s="192"/>
      <c r="R865" s="212">
        <f>ROUND('T3 MET'!D81,$D$863)</f>
        <v>0</v>
      </c>
      <c r="S865" s="212">
        <f>ROUND('T3 MET'!D82,$D$863)</f>
        <v>0</v>
      </c>
      <c r="T865" s="212">
        <f>ROUND('T3 MET'!D83,$D$863)</f>
        <v>0</v>
      </c>
      <c r="U865" s="212">
        <f>ROUND('T3 MET'!D84,$D$863)</f>
        <v>0</v>
      </c>
      <c r="V865" s="212">
        <f>ROUND('T3 MET'!D85,$D$863)</f>
        <v>0</v>
      </c>
      <c r="Y865" s="1302"/>
    </row>
    <row r="866" spans="1:25">
      <c r="A866" s="1288" t="s">
        <v>569</v>
      </c>
      <c r="B866" s="1288" t="s">
        <v>644</v>
      </c>
      <c r="C866" s="1301" t="s">
        <v>234</v>
      </c>
      <c r="D866" s="1263">
        <v>3</v>
      </c>
      <c r="E866" s="1283"/>
      <c r="F866" s="1283"/>
      <c r="G866" s="1283"/>
      <c r="H866" s="1283"/>
      <c r="I866" s="1283"/>
      <c r="J866" s="192"/>
      <c r="K866" s="192"/>
      <c r="L866" s="192"/>
      <c r="R866" s="1291" t="b">
        <f>ROUND('T2 MET'!C59,$D$866)=ROUND('T3 MET'!D92,$D$866)</f>
        <v>1</v>
      </c>
      <c r="S866" s="1291" t="b">
        <f>ROUND('T2 MET'!D59,$D$866)=ROUND('T3 MET'!D93,$D$866)</f>
        <v>1</v>
      </c>
      <c r="T866" s="1291" t="b">
        <f>ROUND('T2 MET'!E59,$D$866)=ROUND('T3 MET'!D94,$D$866)</f>
        <v>1</v>
      </c>
      <c r="U866" s="1291" t="b">
        <f>ROUND('T2 MET'!F59,$D$866)=ROUND('T3 MET'!D95,$D$866)</f>
        <v>1</v>
      </c>
      <c r="V866" s="1291" t="b">
        <f>ROUND('T2 MET'!G59,$D$866)=ROUND('T3 MET'!D96,$D$866)</f>
        <v>1</v>
      </c>
      <c r="Y866" s="1302"/>
    </row>
    <row r="867" spans="1:25" outlineLevel="1">
      <c r="A867" s="1288"/>
      <c r="B867" s="1288"/>
      <c r="C867" s="1281" t="s">
        <v>634</v>
      </c>
      <c r="D867" s="1304"/>
      <c r="E867" s="1283"/>
      <c r="F867" s="1283"/>
      <c r="G867" s="1283"/>
      <c r="H867" s="1283"/>
      <c r="I867" s="1283"/>
      <c r="J867" s="192"/>
      <c r="K867" s="192"/>
      <c r="L867" s="192"/>
      <c r="R867" s="212">
        <f>ROUND('T2 MET'!C59,$D$866)</f>
        <v>0</v>
      </c>
      <c r="S867" s="212">
        <f>ROUND('T2 MET'!D59,$D$866)</f>
        <v>0</v>
      </c>
      <c r="T867" s="212">
        <f>ROUND('T2 MET'!E59,$D$866)</f>
        <v>0</v>
      </c>
      <c r="U867" s="212">
        <f>ROUND('T2 MET'!F59,$D$866)</f>
        <v>0</v>
      </c>
      <c r="V867" s="212">
        <f>ROUND('T2 MET'!G59,$D$866)</f>
        <v>0</v>
      </c>
      <c r="Y867" s="1302"/>
    </row>
    <row r="868" spans="1:25" outlineLevel="1">
      <c r="A868" s="1288"/>
      <c r="B868" s="1288"/>
      <c r="C868" s="1281" t="s">
        <v>635</v>
      </c>
      <c r="D868" s="1304"/>
      <c r="E868" s="1283"/>
      <c r="F868" s="1283"/>
      <c r="G868" s="1283"/>
      <c r="H868" s="1283"/>
      <c r="I868" s="1283"/>
      <c r="J868" s="192"/>
      <c r="K868" s="192"/>
      <c r="L868" s="192"/>
      <c r="R868" s="212">
        <f>ROUND('T3 MET'!D92,$D$866)</f>
        <v>0</v>
      </c>
      <c r="S868" s="212">
        <f>ROUND('T3 MET'!D93,$D$866)</f>
        <v>0</v>
      </c>
      <c r="T868" s="212">
        <f>ROUND('T3 MET'!D94,$D$866)</f>
        <v>0</v>
      </c>
      <c r="U868" s="212">
        <f>ROUND('T3 MET'!D95,$D$866)</f>
        <v>0</v>
      </c>
      <c r="V868" s="212">
        <f>ROUND('T3 MET'!D96,$D$866)</f>
        <v>0</v>
      </c>
      <c r="Y868" s="1302"/>
    </row>
    <row r="869" spans="1:25">
      <c r="A869" s="1288" t="s">
        <v>581</v>
      </c>
      <c r="B869" s="1288" t="s">
        <v>645</v>
      </c>
      <c r="C869" s="1301" t="s">
        <v>646</v>
      </c>
      <c r="D869" s="1263">
        <v>3</v>
      </c>
      <c r="E869" s="1283"/>
      <c r="F869" s="1283"/>
      <c r="G869" s="1283"/>
      <c r="H869" s="1283"/>
      <c r="I869" s="1283"/>
      <c r="J869" s="192"/>
      <c r="K869" s="192"/>
      <c r="L869" s="192"/>
      <c r="R869" s="1291" t="b">
        <f>ROUND('T2 MET'!C63,$D$869)=ROUND('T3 MET'!D160,$D$869)</f>
        <v>1</v>
      </c>
      <c r="S869" s="1291" t="b">
        <f>ROUND('T2 MET'!D63,$D$869)=ROUND('T3 MET'!D161,$D$869)</f>
        <v>1</v>
      </c>
      <c r="T869" s="1291" t="b">
        <f>ROUND('T2 MET'!E63,$D$869)=ROUND('T3 MET'!D162,$D$869)</f>
        <v>1</v>
      </c>
      <c r="U869" s="1291" t="b">
        <f>ROUND('T2 MET'!F63,$D$869)=ROUND('T3 MET'!D163,$D$869)</f>
        <v>1</v>
      </c>
      <c r="V869" s="1291" t="b">
        <f>ROUND('T2 MET'!G63,$D$869)=ROUND('T3 MET'!D164,$D$869)</f>
        <v>1</v>
      </c>
    </row>
    <row r="870" spans="1:25" outlineLevel="1">
      <c r="A870" s="1288"/>
      <c r="B870" s="1288"/>
      <c r="C870" s="1281" t="s">
        <v>634</v>
      </c>
      <c r="D870" s="1304"/>
      <c r="E870" s="1283"/>
      <c r="F870" s="1283"/>
      <c r="G870" s="1283"/>
      <c r="H870" s="1283"/>
      <c r="I870" s="1283"/>
      <c r="J870" s="192"/>
      <c r="K870" s="192"/>
      <c r="L870" s="192"/>
      <c r="R870" s="212">
        <f>ROUND('T2 MET'!C63,$D$869)</f>
        <v>0</v>
      </c>
      <c r="S870" s="212">
        <f>ROUND('T2 MET'!D63,$D$869)</f>
        <v>0</v>
      </c>
      <c r="T870" s="212">
        <f>ROUND('T2 MET'!E63,$D$869)</f>
        <v>0</v>
      </c>
      <c r="U870" s="212">
        <f>ROUND('T2 MET'!F63,$D$869)</f>
        <v>0</v>
      </c>
      <c r="V870" s="212">
        <f>ROUND('T2 MET'!G63,$D$869)</f>
        <v>0</v>
      </c>
    </row>
    <row r="871" spans="1:25" outlineLevel="1">
      <c r="A871" s="1288"/>
      <c r="B871" s="1288"/>
      <c r="C871" s="1281" t="s">
        <v>635</v>
      </c>
      <c r="D871" s="1304"/>
      <c r="E871" s="1283"/>
      <c r="F871" s="1283"/>
      <c r="G871" s="1283"/>
      <c r="H871" s="1283"/>
      <c r="I871" s="1283"/>
      <c r="J871" s="192"/>
      <c r="K871" s="192"/>
      <c r="L871" s="192"/>
      <c r="R871" s="212">
        <f>ROUND('T3 MET'!D160,$D$869)</f>
        <v>0</v>
      </c>
      <c r="S871" s="212">
        <f>ROUND('T3 MET'!D161,$D$869)</f>
        <v>0</v>
      </c>
      <c r="T871" s="212">
        <f>ROUND('T3 MET'!D162,$D$869)</f>
        <v>0</v>
      </c>
      <c r="U871" s="212">
        <f>ROUND('T3 MET'!D163,$D$869)</f>
        <v>0</v>
      </c>
      <c r="V871" s="212">
        <f>ROUND('T3 MET'!D164,$D$869)</f>
        <v>0</v>
      </c>
    </row>
    <row r="872" spans="1:25">
      <c r="A872" s="1288" t="s">
        <v>647</v>
      </c>
      <c r="B872" s="1288" t="s">
        <v>648</v>
      </c>
      <c r="C872" s="1301" t="s">
        <v>649</v>
      </c>
      <c r="D872" s="1263">
        <v>3</v>
      </c>
      <c r="E872" s="1283"/>
      <c r="F872" s="1283"/>
      <c r="G872" s="1283"/>
      <c r="H872" s="1283"/>
      <c r="I872" s="1283"/>
      <c r="J872" s="192"/>
      <c r="K872" s="192"/>
      <c r="L872" s="192"/>
      <c r="R872" s="1291" t="b">
        <f>ROUND('T2 MET'!C66,$D$872)=ROUND('T3 MET'!D167,$D$872)</f>
        <v>1</v>
      </c>
      <c r="S872" s="1291" t="b">
        <f>ROUND('T2 MET'!D66,$D$872)=ROUND('T3 MET'!D168,$D$872)</f>
        <v>1</v>
      </c>
      <c r="T872" s="1291" t="b">
        <f>ROUND('T2 MET'!E66,$D$872)=ROUND('T3 MET'!D169,$D$872)</f>
        <v>1</v>
      </c>
      <c r="U872" s="1291" t="b">
        <f>ROUND('T2 MET'!F66,$D$872)=ROUND('T3 MET'!D170,$D$872)</f>
        <v>1</v>
      </c>
      <c r="V872" s="1291" t="b">
        <f>ROUND('T2 MET'!G66,$D$872)=ROUND('T3 MET'!D171,$D$872)</f>
        <v>1</v>
      </c>
    </row>
    <row r="873" spans="1:25" outlineLevel="1">
      <c r="A873" s="1288"/>
      <c r="B873" s="1288"/>
      <c r="C873" s="1281" t="s">
        <v>634</v>
      </c>
      <c r="D873" s="1304"/>
      <c r="E873" s="1283"/>
      <c r="F873" s="1283"/>
      <c r="G873" s="1283"/>
      <c r="H873" s="1283"/>
      <c r="I873" s="1283"/>
      <c r="J873" s="192"/>
      <c r="K873" s="192"/>
      <c r="L873" s="192"/>
      <c r="R873" s="212">
        <f>ROUND('T2 MET'!C66,$D$872)</f>
        <v>0</v>
      </c>
      <c r="S873" s="212">
        <f>ROUND('T2 MET'!D66,$D$872)</f>
        <v>0</v>
      </c>
      <c r="T873" s="212">
        <f>ROUND('T2 MET'!E66,$D$872)</f>
        <v>0</v>
      </c>
      <c r="U873" s="212">
        <f>ROUND('T2 MET'!F66,$D$872)</f>
        <v>0</v>
      </c>
      <c r="V873" s="212">
        <f>ROUND('T2 MET'!G66,$D$872)</f>
        <v>0</v>
      </c>
    </row>
    <row r="874" spans="1:25" outlineLevel="1">
      <c r="A874" s="1288"/>
      <c r="B874" s="1288"/>
      <c r="C874" s="1281" t="s">
        <v>635</v>
      </c>
      <c r="D874" s="1304"/>
      <c r="E874" s="1283"/>
      <c r="F874" s="1283"/>
      <c r="G874" s="1283"/>
      <c r="H874" s="1283"/>
      <c r="I874" s="1283"/>
      <c r="J874" s="192"/>
      <c r="K874" s="192"/>
      <c r="L874" s="192"/>
      <c r="R874" s="212">
        <f>ROUND('T3 MET'!D167,$D$872)</f>
        <v>0</v>
      </c>
      <c r="S874" s="212">
        <f>ROUND('T3 MET'!D168,$D$872)</f>
        <v>0</v>
      </c>
      <c r="T874" s="212">
        <f>ROUND('T3 MET'!D169,$D$872)</f>
        <v>0</v>
      </c>
      <c r="U874" s="212">
        <f>ROUND('T3 MET'!D170,$D$872)</f>
        <v>0</v>
      </c>
      <c r="V874" s="212">
        <f>ROUND('T3 MET'!D171,$D$872)</f>
        <v>0</v>
      </c>
    </row>
    <row r="875" spans="1:25">
      <c r="A875" s="1288" t="s">
        <v>650</v>
      </c>
      <c r="B875" s="1288" t="s">
        <v>651</v>
      </c>
      <c r="C875" s="1301" t="s">
        <v>241</v>
      </c>
      <c r="D875" s="1263">
        <v>3</v>
      </c>
      <c r="E875" s="1283"/>
      <c r="F875" s="1283"/>
      <c r="G875" s="1283"/>
      <c r="H875" s="1283"/>
      <c r="I875" s="1283"/>
      <c r="J875" s="192"/>
      <c r="K875" s="192"/>
      <c r="L875" s="192"/>
      <c r="R875" s="1291" t="b">
        <f>ROUND('T2 MET'!C73,$D$875)=ROUND('T3 MET'!D120+'T3 MET'!D131+'T3 MET'!D142+'T3 MET'!D160,$D$875)</f>
        <v>1</v>
      </c>
      <c r="S875" s="1291" t="b">
        <f>ROUND('T2 MET'!D73,$D$875)=ROUND('T3 MET'!D121+'T3 MET'!D132+'T3 MET'!D143+'T3 MET'!D161,$D$875)</f>
        <v>1</v>
      </c>
      <c r="T875" s="1291" t="b">
        <f>ROUND('T2 MET'!E73,$D$875)=ROUND('T3 MET'!D122+'T3 MET'!D133+'T3 MET'!D144+'T3 MET'!D162,$D$875)</f>
        <v>1</v>
      </c>
      <c r="U875" s="1291" t="b">
        <f>ROUND('T2 MET'!F73,$D$875)=ROUND('T3 MET'!D123+'T3 MET'!D134+'T3 MET'!D145+'T3 MET'!D163,$D$875)</f>
        <v>1</v>
      </c>
      <c r="V875" s="1291" t="b">
        <f>ROUND('T2 MET'!G73,$D$875)=ROUND('T3 MET'!D124+'T3 MET'!D135+'T3 MET'!D146+'T3 MET'!D164,$D$875)</f>
        <v>1</v>
      </c>
    </row>
    <row r="876" spans="1:25" outlineLevel="1">
      <c r="A876" s="1288"/>
      <c r="B876" s="1288"/>
      <c r="C876" s="1281" t="s">
        <v>634</v>
      </c>
      <c r="D876" s="1304"/>
      <c r="E876" s="1283"/>
      <c r="F876" s="1283"/>
      <c r="G876" s="1283"/>
      <c r="H876" s="1283"/>
      <c r="I876" s="1283"/>
      <c r="J876" s="192"/>
      <c r="K876" s="192"/>
      <c r="L876" s="192"/>
      <c r="R876" s="212">
        <f>ROUND('T2 MET'!C73,$D$875)</f>
        <v>0</v>
      </c>
      <c r="S876" s="212">
        <f>ROUND('T2 MET'!D73,$D$875)</f>
        <v>0</v>
      </c>
      <c r="T876" s="212">
        <f>ROUND('T2 MET'!E73,$D$875)</f>
        <v>0</v>
      </c>
      <c r="U876" s="212">
        <f>ROUND('T2 MET'!F73,$D$875)</f>
        <v>0</v>
      </c>
      <c r="V876" s="212">
        <f>ROUND('T2 MET'!G73,$D$875)</f>
        <v>0</v>
      </c>
    </row>
    <row r="877" spans="1:25" outlineLevel="1">
      <c r="A877" s="1288"/>
      <c r="B877" s="1288"/>
      <c r="C877" s="1281" t="s">
        <v>635</v>
      </c>
      <c r="D877" s="1304"/>
      <c r="E877" s="1283"/>
      <c r="F877" s="1283"/>
      <c r="G877" s="1283"/>
      <c r="H877" s="1283"/>
      <c r="I877" s="1283"/>
      <c r="J877" s="192"/>
      <c r="K877" s="192"/>
      <c r="L877" s="192"/>
      <c r="R877" s="212">
        <f>ROUND('T3 MET'!D120+'T3 MET'!D131+'T3 MET'!D142+'T3 MET'!D160,$D$875)</f>
        <v>0</v>
      </c>
      <c r="S877" s="212">
        <f>ROUND('T3 MET'!D121+'T3 MET'!D132+'T3 MET'!D143+'T3 MET'!D161,$D$875)</f>
        <v>0</v>
      </c>
      <c r="T877" s="212">
        <f>ROUND('T3 MET'!D122+'T3 MET'!D133+'T3 MET'!D144+'T3 MET'!D162,$D$875)</f>
        <v>0</v>
      </c>
      <c r="U877" s="212">
        <f>ROUND('T3 MET'!D123+'T3 MET'!D134+'T3 MET'!D145+'T3 MET'!D163,$D$875)</f>
        <v>0</v>
      </c>
      <c r="V877" s="212">
        <f>ROUND('T3 MET'!D124+'T3 MET'!D135+'T3 MET'!D146+'T3 MET'!D164,$D$875)</f>
        <v>0</v>
      </c>
    </row>
    <row r="878" spans="1:25" s="1283" customFormat="1">
      <c r="A878" s="1288" t="s">
        <v>652</v>
      </c>
      <c r="B878" s="1288" t="s">
        <v>653</v>
      </c>
      <c r="C878" s="1289" t="s">
        <v>654</v>
      </c>
      <c r="D878" s="1304"/>
      <c r="L878" s="192"/>
      <c r="M878" s="192"/>
      <c r="R878" s="1291" t="b">
        <f>SUM('T3 MET'!$E$10,'T3 MET'!$E$12:$E$16,'T3 MET'!$E$21,'T3 MET'!$E$23:$E$27,'T3 MET'!$E$30:$E$34,'T3 MET'!$E$37:$E$41,'T3 MET'!$E$44:$E$48,'T3 MET'!$E$51:$E$55,'T3 MET'!$E$58:$E$62,'T3 MET'!$E$65:$E$69,'T3 MET'!$E$74,'T3 MET'!$E$79,'T3 MET'!$E$81:$E$85,'T3 MET'!$E$90,'T3 MET'!$E$92:$E$96,'T3 MET'!$E$101,'T3 MET'!$E$103:$E$107,'T3 MET'!$E$109:$E$113)=0</f>
        <v>1</v>
      </c>
      <c r="S878" s="1291" t="b">
        <f>SUM('T3 MET'!$F$12:$F$16,'T3 MET'!$F$23:$F$27,'T3 MET'!$F$30:$F$34,'T3 MET'!$F$37:$F$41,'T3 MET'!$F$44:$F$48,'T3 MET'!$F$51:$F$55,'T3 MET'!$F$58:$F$62,'T3 MET'!$F$65:$F$69,'T3 MET'!$F$81:$F$85,'T3 MET'!$F$92:$F$96,'T3 MET'!$F$103:$F$107,'T3 MET'!$F$109:$F$113)=0</f>
        <v>1</v>
      </c>
      <c r="T878" s="1291" t="b">
        <f>SUM('T3 MET'!$G$13:$G$16,'T3 MET'!$G$24:$G$27,'T3 MET'!$G$31:$G$34,'T3 MET'!$G$38:$G$41,'T3 MET'!$G$45:$G$48,'T3 MET'!$G$52:$G$55,'T3 MET'!$G$59:$G$62,'T3 MET'!$G$66:$G$69,'T3 MET'!$G$82:$G$85,'T3 MET'!$G$93:$G$96,'T3 MET'!$G$104:$G$107,'T3 MET'!$G$110:$G$113)=0</f>
        <v>1</v>
      </c>
      <c r="U878" s="1291" t="b">
        <f>SUM('T3 MET'!$H$14:$H$16,'T3 MET'!$H$25:$H$27,'T3 MET'!$H$32:$H$34,'T3 MET'!$H$39:$H$41,'T3 MET'!$H$46:$H$48,'T3 MET'!$H$53:$H$55,'T3 MET'!$H$60:$H$62,'T3 MET'!$H$67:$H$69,'T3 MET'!$H$83:$H$85,'T3 MET'!$H$94:$H$96,'T3 MET'!$H$105:$H$107,'T3 MET'!$H$111:$H$113)=0</f>
        <v>1</v>
      </c>
      <c r="V878" s="1291" t="b">
        <f>SUM('T3 MET'!$I$15:$I$16,'T3 MET'!$I$26:$I$27,'T3 MET'!$I$33:$I$34,'T3 MET'!$I$40:$I$41,'T3 MET'!$I$47:$I$48,'T3 MET'!$I$54:$I$55,'T3 MET'!$I$61:$I$62,'T3 MET'!$I$68:$I$69,'T3 MET'!$I$84:$I$85,'T3 MET'!$I$95:$I$96,'T3 MET'!$I$106:$I$107,'T3 MET'!$I$112:$I$113)=0</f>
        <v>1</v>
      </c>
    </row>
    <row r="879" spans="1:25" outlineLevel="1">
      <c r="A879" s="1288"/>
      <c r="B879" s="1288"/>
      <c r="C879" s="1296" t="s">
        <v>655</v>
      </c>
      <c r="D879" s="1304"/>
      <c r="J879" s="192"/>
      <c r="K879" s="192"/>
      <c r="L879" s="192"/>
      <c r="R879" s="212">
        <f>SUM('T3 MET'!$E$10,'T3 MET'!$E$12:$E$16,'T3 MET'!$E$21,'T3 MET'!$E$23:$E$27,'T3 MET'!$E$30:$E$34,'T3 MET'!$E$37:$E$41,'T3 MET'!$E$44:$E$48,'T3 MET'!$E$51:$E$55,'T3 MET'!$E$58:$E$62,'T3 MET'!$E$65:$E$69,'T3 MET'!$E$74,'T3 MET'!$E$79,'T3 MET'!$E$81:$E$85,'T3 MET'!$E$90,'T3 MET'!$E$92:$E$96,'T3 MET'!$E$101,'T3 MET'!$E$103:$E$107,'T3 MET'!$E$109:$E$113)</f>
        <v>0</v>
      </c>
      <c r="S879" s="212">
        <f>SUM('T3 MET'!$F$12:$F$16,'T3 MET'!$F$23:$F$27,'T3 MET'!$F$30:$F$34,'T3 MET'!$F$37:$F$41,'T3 MET'!$F$44:$F$48,'T3 MET'!$F$51:$F$55,'T3 MET'!$F$58:$F$62,'T3 MET'!$F$65:$F$69,'T3 MET'!$F$81:$F$85,'T3 MET'!$F$92:$F$96,'T3 MET'!$F$103:$F$107,'T3 MET'!$F$109:$F$113)</f>
        <v>0</v>
      </c>
      <c r="T879" s="212">
        <f>SUM('T3 MET'!$G$13:$G$16,'T3 MET'!$G$24:$G$27,'T3 MET'!$G$31:$G$34,'T3 MET'!$G$38:$G$41,'T3 MET'!$G$45:$G$48,'T3 MET'!$G$52:$G$55,'T3 MET'!$G$59:$G$62,'T3 MET'!$G$66:$G$69,'T3 MET'!$G$82:$G$85,'T3 MET'!$G$93:$G$96,'T3 MET'!$G$104:$G$107,'T3 MET'!$G$110:$G$113)</f>
        <v>0</v>
      </c>
      <c r="U879" s="212">
        <f>SUM('T3 MET'!$H$14:$H$16,'T3 MET'!$H$25:$H$27,'T3 MET'!$H$32:$H$34,'T3 MET'!$H$39:$H$41,'T3 MET'!$H$46:$H$48,'T3 MET'!$H$53:$H$55,'T3 MET'!$H$60:$H$62,'T3 MET'!$H$67:$H$69,'T3 MET'!$H$83:$H$85,'T3 MET'!$H$94:$H$96,'T3 MET'!$H$105:$H$107,'T3 MET'!$H$111:$H$113)</f>
        <v>0</v>
      </c>
      <c r="V879" s="212">
        <f>SUM('T3 MET'!$I$15:$I$16,'T3 MET'!$I$26:$I$27,'T3 MET'!$I$33:$I$34,'T3 MET'!$I$40:$I$41,'T3 MET'!$I$47:$I$48,'T3 MET'!$I$54:$I$55,'T3 MET'!$I$61:$I$62,'T3 MET'!$I$68:$I$69,'T3 MET'!$I$84:$I$85,'T3 MET'!$I$95:$I$96,'T3 MET'!$I$106:$I$107,'T3 MET'!$I$112:$I$113)</f>
        <v>0</v>
      </c>
    </row>
    <row r="880" spans="1:25">
      <c r="A880" s="1288" t="s">
        <v>656</v>
      </c>
      <c r="B880" s="1288" t="s">
        <v>657</v>
      </c>
      <c r="C880" s="1289" t="s">
        <v>658</v>
      </c>
      <c r="D880" s="1263">
        <v>3</v>
      </c>
      <c r="J880" s="192"/>
      <c r="K880" s="192"/>
      <c r="L880" s="192"/>
      <c r="R880" s="1291" t="b">
        <f>ROUND(SUM('T3 MET'!E72:E73),$D$880)=0</f>
        <v>1</v>
      </c>
    </row>
    <row r="881" spans="1:25" outlineLevel="1">
      <c r="A881" s="1288"/>
      <c r="B881" s="1288"/>
      <c r="C881" s="1296" t="s">
        <v>659</v>
      </c>
      <c r="D881" s="1304"/>
      <c r="J881" s="192"/>
      <c r="K881" s="192"/>
      <c r="L881" s="192"/>
      <c r="R881" s="212">
        <f>ROUND(SUM('T3 MET'!E72:E73),$D$880)</f>
        <v>0</v>
      </c>
    </row>
    <row r="882" spans="1:25" outlineLevel="1">
      <c r="A882" s="1288"/>
      <c r="B882" s="1288"/>
      <c r="C882" s="1296" t="s">
        <v>660</v>
      </c>
      <c r="D882" s="1304"/>
      <c r="J882" s="192"/>
      <c r="K882" s="192"/>
      <c r="L882" s="192"/>
      <c r="R882" s="212">
        <f>0</f>
        <v>0</v>
      </c>
    </row>
    <row r="883" spans="1:25" s="210" customFormat="1" ht="18.75">
      <c r="A883" s="202" t="s">
        <v>76</v>
      </c>
      <c r="B883" s="203" t="s">
        <v>77</v>
      </c>
      <c r="C883" s="204" t="s">
        <v>664</v>
      </c>
      <c r="D883" s="1309"/>
      <c r="E883" s="1285"/>
      <c r="F883" s="1285"/>
      <c r="G883" s="1285"/>
      <c r="H883" s="1285"/>
      <c r="I883" s="1285"/>
      <c r="J883" s="1285"/>
      <c r="K883" s="1285"/>
      <c r="L883" s="1285"/>
      <c r="M883" s="1285"/>
      <c r="N883" s="1285"/>
      <c r="O883" s="1285"/>
      <c r="P883" s="1285"/>
      <c r="Q883" s="1285"/>
      <c r="R883" s="1285"/>
      <c r="S883" s="1285"/>
      <c r="T883" s="1285"/>
      <c r="U883" s="1285"/>
      <c r="V883" s="1285"/>
      <c r="W883" s="1283"/>
      <c r="X883" s="1283"/>
      <c r="Y883" s="1283"/>
    </row>
    <row r="884" spans="1:25" s="1305" customFormat="1">
      <c r="A884" s="1287" t="s">
        <v>584</v>
      </c>
      <c r="B884" s="1288" t="s">
        <v>628</v>
      </c>
      <c r="C884" s="1301" t="s">
        <v>629</v>
      </c>
      <c r="D884" s="1263">
        <v>3</v>
      </c>
      <c r="E884" s="1283"/>
      <c r="F884" s="1283"/>
      <c r="G884" s="1283"/>
      <c r="H884" s="1283"/>
      <c r="I884" s="1283"/>
      <c r="R884" s="1291" t="b">
        <f>ROUND('T2 NSA'!C78,$D$884)=ROUND(SUM('T3 NSA'!D12,'T3 NSA'!D23,'T3 NSA'!D30,'T3 NSA'!D37,'T3 NSA'!D44,'T3 NSA'!D51,'T3 NSA'!D58,'T3 NSA'!D65,'T3 NSA'!D81,'T3 NSA'!D92,'T3 NSA'!D103,'T3 NSA'!D109,'T3 NSA'!D120,'T3 NSA'!D131,'T3 NSA'!D142,'T3 NSA'!D153,'T3 NSA'!D160,'T3 NSA'!D167),$D$884)</f>
        <v>1</v>
      </c>
      <c r="S884" s="1291" t="b">
        <f>ROUND('T2 NSA'!D78,$D$884)=ROUND(SUM('T3 NSA'!D13,'T3 NSA'!D24,'T3 NSA'!D31,'T3 NSA'!D38,'T3 NSA'!D45,'T3 NSA'!D52,'T3 NSA'!D59,'T3 NSA'!D66,'T3 NSA'!D82,'T3 NSA'!D93,'T3 NSA'!D104,'T3 NSA'!D110,'T3 NSA'!D121,'T3 NSA'!D132,'T3 NSA'!D143,'T3 NSA'!D154,'T3 NSA'!D161,'T3 NSA'!D168),$D$884)</f>
        <v>1</v>
      </c>
      <c r="T884" s="1291" t="b">
        <f>ROUND('T2 NSA'!E78,$D$884)=ROUND(SUM('T3 NSA'!D14,'T3 NSA'!D25,'T3 NSA'!D32,'T3 NSA'!D39,'T3 NSA'!D46,'T3 NSA'!D53,'T3 NSA'!D60,'T3 NSA'!D67,'T3 NSA'!D83,'T3 NSA'!D94,'T3 NSA'!D105,'T3 NSA'!D111,'T3 NSA'!D122,'T3 NSA'!D133,'T3 NSA'!D144,'T3 NSA'!D155,'T3 NSA'!D162,'T3 NSA'!D169),$D$884)</f>
        <v>1</v>
      </c>
      <c r="U884" s="1291" t="b">
        <f>ROUND('T2 NSA'!F78,$D$884)=ROUND(SUM('T3 NSA'!D15,'T3 NSA'!D26,'T3 NSA'!D33,'T3 NSA'!D40,'T3 NSA'!D47,'T3 NSA'!D54,'T3 NSA'!D61,'T3 NSA'!D68,'T3 NSA'!D84,'T3 NSA'!D95,'T3 NSA'!D106,'T3 NSA'!D112,'T3 NSA'!D123,'T3 NSA'!D134,'T3 NSA'!D145,'T3 NSA'!D156,'T3 NSA'!D163,'T3 NSA'!D170),$D$884)</f>
        <v>1</v>
      </c>
      <c r="V884" s="1291" t="b">
        <f>ROUND('T2 NSA'!G78,$D$884)=ROUND(SUM('T3 NSA'!D16,'T3 NSA'!D27,'T3 NSA'!D34,'T3 NSA'!D41,'T3 NSA'!D48,'T3 NSA'!D55,'T3 NSA'!D62,'T3 NSA'!D69,'T3 NSA'!D85,'T3 NSA'!D96,'T3 NSA'!D107,'T3 NSA'!D113,'T3 NSA'!D124,'T3 NSA'!D135,'T3 NSA'!D146,'T3 NSA'!D157,'T3 NSA'!D164,'T3 NSA'!D171),$D$884)</f>
        <v>1</v>
      </c>
      <c r="W884" s="1283"/>
      <c r="X884" s="1283"/>
      <c r="Y884" s="1283"/>
    </row>
    <row r="885" spans="1:25" outlineLevel="1">
      <c r="A885" s="1288"/>
      <c r="B885" s="1288"/>
      <c r="C885" s="1281" t="s">
        <v>630</v>
      </c>
      <c r="D885" s="1304"/>
      <c r="E885" s="1283"/>
      <c r="F885" s="1283"/>
      <c r="G885" s="1283"/>
      <c r="H885" s="1283"/>
      <c r="I885" s="1283"/>
      <c r="J885" s="192"/>
      <c r="K885" s="192"/>
      <c r="L885" s="192"/>
      <c r="R885" s="212">
        <f>ROUND('T2 NSA'!C78,$D$884)</f>
        <v>0</v>
      </c>
      <c r="S885" s="212">
        <f>ROUND('T2 NSA'!D78,$D$884)</f>
        <v>0</v>
      </c>
      <c r="T885" s="212">
        <f>ROUND('T2 NSA'!E78,$D$884)</f>
        <v>0</v>
      </c>
      <c r="U885" s="212">
        <f>ROUND('T2 NSA'!F78,$D$884)</f>
        <v>0</v>
      </c>
      <c r="V885" s="212">
        <f>ROUND('T2 NSA'!G78,$D$884)</f>
        <v>0</v>
      </c>
      <c r="W885" s="1283"/>
      <c r="X885" s="1283"/>
      <c r="Y885" s="1283"/>
    </row>
    <row r="886" spans="1:25" outlineLevel="1">
      <c r="A886" s="1288"/>
      <c r="B886" s="1288"/>
      <c r="C886" s="1281" t="s">
        <v>631</v>
      </c>
      <c r="D886" s="1304"/>
      <c r="E886" s="1283"/>
      <c r="F886" s="1283"/>
      <c r="G886" s="1283"/>
      <c r="H886" s="1283"/>
      <c r="I886" s="1283"/>
      <c r="J886" s="192"/>
      <c r="K886" s="192"/>
      <c r="L886" s="192"/>
      <c r="R886" s="212">
        <f>ROUND(SUM('T3 NSA'!D12,'T3 NSA'!D23,'T3 NSA'!D30,'T3 NSA'!D37,'T3 NSA'!D44,'T3 NSA'!D51,'T3 NSA'!D58,'T3 NSA'!D65,'T3 NSA'!D81,'T3 NSA'!D92,'T3 NSA'!D103,'T3 NSA'!D109,'T3 NSA'!D120,'T3 NSA'!D131,'T3 NSA'!D142,'T3 NSA'!D153,'T3 NSA'!D160,'T3 NSA'!D167),$D$884)</f>
        <v>0</v>
      </c>
      <c r="S886" s="212">
        <f>ROUND(SUM('T3 NSA'!D13,'T3 NSA'!D24,'T3 NSA'!D31,'T3 NSA'!D38,'T3 NSA'!D45,'T3 NSA'!D52,'T3 NSA'!D59,'T3 NSA'!D66,'T3 NSA'!D82,'T3 NSA'!D93,'T3 NSA'!D104,'T3 NSA'!D110,'T3 NSA'!D121,'T3 NSA'!D132,'T3 NSA'!D143,'T3 NSA'!D154,'T3 NSA'!D161,'T3 NSA'!D168),$D$884)</f>
        <v>0</v>
      </c>
      <c r="T886" s="212">
        <f>ROUND(SUM('T3 NSA'!D14,'T3 NSA'!D25,'T3 NSA'!D32,'T3 NSA'!D39,'T3 NSA'!D46,'T3 NSA'!D53,'T3 NSA'!D60,'T3 NSA'!D67,'T3 NSA'!D83,'T3 NSA'!D94,'T3 NSA'!D105,'T3 NSA'!D111,'T3 NSA'!D122,'T3 NSA'!D133,'T3 NSA'!D144,'T3 NSA'!D155,'T3 NSA'!D162,'T3 NSA'!D169),$D$884)</f>
        <v>0</v>
      </c>
      <c r="U886" s="212">
        <f>ROUND(SUM('T3 NSA'!D15,'T3 NSA'!D26,'T3 NSA'!D33,'T3 NSA'!D40,'T3 NSA'!D47,'T3 NSA'!D54,'T3 NSA'!D61,'T3 NSA'!D68,'T3 NSA'!D84,'T3 NSA'!D95,'T3 NSA'!D106,'T3 NSA'!D112,'T3 NSA'!D123,'T3 NSA'!D134,'T3 NSA'!D145,'T3 NSA'!D156,'T3 NSA'!D163,'T3 NSA'!D170),$D$884)</f>
        <v>0</v>
      </c>
      <c r="V886" s="212">
        <f>ROUND(SUM('T3 NSA'!D16,'T3 NSA'!D27,'T3 NSA'!D34,'T3 NSA'!D41,'T3 NSA'!D48,'T3 NSA'!D55,'T3 NSA'!D62,'T3 NSA'!D69,'T3 NSA'!D85,'T3 NSA'!D96,'T3 NSA'!D107,'T3 NSA'!D113,'T3 NSA'!D124,'T3 NSA'!D135,'T3 NSA'!D146,'T3 NSA'!D157,'T3 NSA'!D164,'T3 NSA'!D171),$D$884)</f>
        <v>0</v>
      </c>
      <c r="W886" s="1283"/>
      <c r="X886" s="1283"/>
      <c r="Y886" s="1283"/>
    </row>
    <row r="887" spans="1:25">
      <c r="A887" s="1288" t="s">
        <v>555</v>
      </c>
      <c r="B887" s="1288" t="s">
        <v>632</v>
      </c>
      <c r="C887" s="1301" t="s">
        <v>633</v>
      </c>
      <c r="D887" s="1263">
        <v>3</v>
      </c>
      <c r="E887" s="1283"/>
      <c r="F887" s="1283"/>
      <c r="G887" s="1283"/>
      <c r="H887" s="1283"/>
      <c r="I887" s="1283"/>
      <c r="J887" s="192"/>
      <c r="K887" s="192"/>
      <c r="L887" s="192"/>
      <c r="R887" s="1291" t="b">
        <f>ROUND('T2 NSA'!C19,$D$887)=ROUND('T3 NSA'!D12,$D$887)</f>
        <v>1</v>
      </c>
      <c r="S887" s="1291" t="b">
        <f>ROUND('T2 NSA'!D19,$D$887)=ROUND('T3 NSA'!D13,$D$887)</f>
        <v>1</v>
      </c>
      <c r="T887" s="1291" t="b">
        <f>ROUND('T2 NSA'!E19,$D$887)=ROUND('T3 NSA'!D14,$D$887)</f>
        <v>1</v>
      </c>
      <c r="U887" s="1291" t="b">
        <f>ROUND('T2 NSA'!F19,$D$887)=ROUND('T3 NSA'!D15,$D$887)</f>
        <v>1</v>
      </c>
      <c r="V887" s="1291" t="b">
        <f>ROUND('T2 NSA'!G19,$D$887)=ROUND('T3 NSA'!D16,$D$887)</f>
        <v>1</v>
      </c>
      <c r="Y887" s="1302"/>
    </row>
    <row r="888" spans="1:25" outlineLevel="1">
      <c r="A888" s="1288"/>
      <c r="B888" s="1288"/>
      <c r="C888" s="1281" t="s">
        <v>634</v>
      </c>
      <c r="D888" s="1304"/>
      <c r="E888" s="1283"/>
      <c r="F888" s="1283"/>
      <c r="G888" s="1283"/>
      <c r="H888" s="1283"/>
      <c r="I888" s="1283"/>
      <c r="J888" s="192"/>
      <c r="K888" s="192"/>
      <c r="L888" s="192"/>
      <c r="R888" s="212">
        <f>ROUND('T2 NSA'!C19,$D$887)</f>
        <v>0</v>
      </c>
      <c r="S888" s="212">
        <f>ROUND('T2 NSA'!D19,$D$887)</f>
        <v>0</v>
      </c>
      <c r="T888" s="212">
        <f>ROUND('T2 NSA'!E19,$D$887)</f>
        <v>0</v>
      </c>
      <c r="U888" s="212">
        <f>ROUND('T2 NSA'!F19,$D$887)</f>
        <v>0</v>
      </c>
      <c r="V888" s="212">
        <f>ROUND('T2 NSA'!G19,$D$887)</f>
        <v>0</v>
      </c>
      <c r="Y888" s="1302"/>
    </row>
    <row r="889" spans="1:25" outlineLevel="1">
      <c r="A889" s="1288"/>
      <c r="B889" s="1288"/>
      <c r="C889" s="1281" t="s">
        <v>635</v>
      </c>
      <c r="D889" s="1304"/>
      <c r="E889" s="1283"/>
      <c r="F889" s="1283"/>
      <c r="G889" s="1283"/>
      <c r="H889" s="1283"/>
      <c r="I889" s="1283"/>
      <c r="J889" s="192"/>
      <c r="K889" s="192"/>
      <c r="L889" s="192"/>
      <c r="R889" s="212">
        <f>ROUND('T3 NSA'!D12,$D$887)</f>
        <v>0</v>
      </c>
      <c r="S889" s="212">
        <f>ROUND('T3 NSA'!D13,$D$887)</f>
        <v>0</v>
      </c>
      <c r="T889" s="212">
        <f>ROUND('T3 NSA'!D14,$D$887)</f>
        <v>0</v>
      </c>
      <c r="U889" s="212">
        <f>ROUND('T3 NSA'!D15,$D$887)</f>
        <v>0</v>
      </c>
      <c r="V889" s="212">
        <f>ROUND('T3 NSA'!D16,$D$887)</f>
        <v>0</v>
      </c>
      <c r="Y889" s="1302"/>
    </row>
    <row r="890" spans="1:25">
      <c r="A890" s="1288" t="s">
        <v>563</v>
      </c>
      <c r="B890" s="1288" t="s">
        <v>636</v>
      </c>
      <c r="C890" s="1301" t="s">
        <v>637</v>
      </c>
      <c r="D890" s="1263">
        <v>3</v>
      </c>
      <c r="E890" s="1283"/>
      <c r="F890" s="1283"/>
      <c r="G890" s="1283"/>
      <c r="H890" s="1283"/>
      <c r="I890" s="1283"/>
      <c r="J890" s="192"/>
      <c r="K890" s="192"/>
      <c r="L890" s="192"/>
      <c r="R890" s="1291" t="b">
        <f>ROUND('T2 NSA'!C28,$D$890)=ROUND('T3 NSA'!D30+'T3 NSA'!D37+'T3 NSA'!D44+'T3 NSA'!D51+'T3 NSA'!D58+'T3 NSA'!D65,$D$890)</f>
        <v>1</v>
      </c>
      <c r="S890" s="1291" t="b">
        <f>ROUND('T2 NSA'!D28,$D$890)=ROUND('T3 NSA'!D31+'T3 NSA'!D38+'T3 NSA'!D45+'T3 NSA'!D52+'T3 NSA'!D59+'T3 NSA'!D66,$D$890)</f>
        <v>1</v>
      </c>
      <c r="T890" s="1291" t="b">
        <f>ROUND('T2 NSA'!E28,$D$890)=ROUND('T3 NSA'!D32+'T3 NSA'!D39+'T3 NSA'!D46+'T3 NSA'!D53+'T3 NSA'!D60+'T3 NSA'!D67,$D$890)</f>
        <v>1</v>
      </c>
      <c r="U890" s="1291" t="b">
        <f>ROUND('T2 NSA'!F28,$D$890)=ROUND('T3 NSA'!D33+'T3 NSA'!D40+'T3 NSA'!D47+'T3 NSA'!D54+'T3 NSA'!D61+'T3 NSA'!D68,$D$890)</f>
        <v>1</v>
      </c>
      <c r="V890" s="1291" t="b">
        <f>ROUND('T2 NSA'!G28,$D$890)=ROUND('T3 NSA'!D34+'T3 NSA'!D41+'T3 NSA'!D48+'T3 NSA'!D55+'T3 NSA'!D62+'T3 NSA'!D69,$D$890)</f>
        <v>1</v>
      </c>
      <c r="Y890" s="1302"/>
    </row>
    <row r="891" spans="1:25" outlineLevel="1">
      <c r="A891" s="1288"/>
      <c r="B891" s="1288"/>
      <c r="C891" s="1281" t="s">
        <v>634</v>
      </c>
      <c r="D891" s="1304"/>
      <c r="E891" s="1283"/>
      <c r="F891" s="1283"/>
      <c r="G891" s="1283"/>
      <c r="H891" s="1283"/>
      <c r="I891" s="1283"/>
      <c r="J891" s="192"/>
      <c r="K891" s="192"/>
      <c r="L891" s="192"/>
      <c r="R891" s="212">
        <f>ROUND('T2 NSA'!C28,$D$890)</f>
        <v>0</v>
      </c>
      <c r="S891" s="212">
        <f>ROUND('T2 NSA'!D28,$D$890)</f>
        <v>0</v>
      </c>
      <c r="T891" s="212">
        <f>ROUND('T2 NSA'!E28,$D$890)</f>
        <v>0</v>
      </c>
      <c r="U891" s="212">
        <f>ROUND('T2 NSA'!F28,$D$890)</f>
        <v>0</v>
      </c>
      <c r="V891" s="212">
        <f>ROUND('T2 NSA'!G28,$D$890)</f>
        <v>0</v>
      </c>
      <c r="Y891" s="1302"/>
    </row>
    <row r="892" spans="1:25" outlineLevel="1">
      <c r="A892" s="1288"/>
      <c r="B892" s="1288"/>
      <c r="C892" s="1281" t="s">
        <v>635</v>
      </c>
      <c r="D892" s="1304"/>
      <c r="E892" s="1283"/>
      <c r="F892" s="1283"/>
      <c r="G892" s="1283"/>
      <c r="H892" s="1283"/>
      <c r="I892" s="1283"/>
      <c r="J892" s="192"/>
      <c r="K892" s="192"/>
      <c r="L892" s="192"/>
      <c r="R892" s="212">
        <f>ROUND('T3 NSA'!D30+'T3 NSA'!D37+'T3 NSA'!D44+'T3 NSA'!D51+'T3 NSA'!D58+'T3 NSA'!D65,$D$890)</f>
        <v>0</v>
      </c>
      <c r="S892" s="212">
        <f>ROUND('T3 NSA'!D31+'T3 NSA'!D38+'T3 NSA'!D45+'T3 NSA'!D52+'T3 NSA'!D59+'T3 NSA'!D66,$D$890)</f>
        <v>0</v>
      </c>
      <c r="T892" s="212">
        <f>ROUND('T3 NSA'!D32+'T3 NSA'!D39+'T3 NSA'!D46+'T3 NSA'!D53+'T3 NSA'!D60+'T3 NSA'!D67,$D$890)</f>
        <v>0</v>
      </c>
      <c r="U892" s="212">
        <f>ROUND('T3 NSA'!D33+'T3 NSA'!D40+'T3 NSA'!D47+'T3 NSA'!D54+'T3 NSA'!D61+'T3 NSA'!D68,$D$890)</f>
        <v>0</v>
      </c>
      <c r="V892" s="212">
        <f>ROUND('T3 NSA'!D34+'T3 NSA'!D41+'T3 NSA'!D48+'T3 NSA'!D55+'T3 NSA'!D62+'T3 NSA'!D69,$D$890)</f>
        <v>0</v>
      </c>
      <c r="Y892" s="1302"/>
    </row>
    <row r="893" spans="1:25">
      <c r="A893" s="1288" t="s">
        <v>560</v>
      </c>
      <c r="B893" s="1288" t="s">
        <v>638</v>
      </c>
      <c r="C893" s="1301" t="s">
        <v>639</v>
      </c>
      <c r="D893" s="1263">
        <v>3</v>
      </c>
      <c r="E893" s="1283"/>
      <c r="F893" s="1283"/>
      <c r="G893" s="1283"/>
      <c r="H893" s="1283"/>
      <c r="I893" s="1283"/>
      <c r="J893" s="192"/>
      <c r="K893" s="192"/>
      <c r="L893" s="192"/>
      <c r="R893" s="1291" t="b">
        <f>ROUND('T2 NSA'!C41,$D$893)=ROUND('T3 NSA'!D23,$D$893)</f>
        <v>1</v>
      </c>
      <c r="S893" s="1291" t="b">
        <f>ROUND('T2 NSA'!D41,$D$893)=ROUND('T3 NSA'!D24,$D$893)</f>
        <v>1</v>
      </c>
      <c r="T893" s="1291" t="b">
        <f>ROUND('T2 NSA'!E41,$D$893)=ROUND('T3 NSA'!D25,$D$893)</f>
        <v>1</v>
      </c>
      <c r="U893" s="1291" t="b">
        <f>ROUND('T2 NSA'!F41,$D$893)=ROUND('T3 NSA'!D26,$D$893)</f>
        <v>1</v>
      </c>
      <c r="V893" s="1291" t="b">
        <f>ROUND('T2 NSA'!G41,$D$893)=ROUND('T3 NSA'!D27,$D$893)</f>
        <v>1</v>
      </c>
      <c r="Y893" s="1302"/>
    </row>
    <row r="894" spans="1:25" outlineLevel="1">
      <c r="A894" s="1288"/>
      <c r="B894" s="1288"/>
      <c r="C894" s="1281" t="s">
        <v>634</v>
      </c>
      <c r="D894" s="1304"/>
      <c r="E894" s="1283"/>
      <c r="F894" s="1283"/>
      <c r="G894" s="1283"/>
      <c r="H894" s="1283"/>
      <c r="I894" s="1283"/>
      <c r="J894" s="192"/>
      <c r="K894" s="192"/>
      <c r="L894" s="192"/>
      <c r="R894" s="212">
        <f>ROUND('T2 NSA'!C41,$D$893)</f>
        <v>0</v>
      </c>
      <c r="S894" s="212">
        <f>ROUND('T2 NSA'!D41,$D$893)</f>
        <v>0</v>
      </c>
      <c r="T894" s="212">
        <f>ROUND('T2 NSA'!E41,$D$893)</f>
        <v>0</v>
      </c>
      <c r="U894" s="212">
        <f>ROUND('T2 NSA'!F41,$D$893)</f>
        <v>0</v>
      </c>
      <c r="V894" s="212">
        <f>ROUND('T2 NSA'!G41,$D$893)</f>
        <v>0</v>
      </c>
      <c r="Y894" s="1302"/>
    </row>
    <row r="895" spans="1:25" outlineLevel="1">
      <c r="A895" s="1288"/>
      <c r="B895" s="1288"/>
      <c r="C895" s="1281" t="s">
        <v>635</v>
      </c>
      <c r="D895" s="1304"/>
      <c r="E895" s="1283"/>
      <c r="F895" s="1283"/>
      <c r="G895" s="1283"/>
      <c r="H895" s="1283"/>
      <c r="I895" s="1283"/>
      <c r="J895" s="192"/>
      <c r="K895" s="192"/>
      <c r="L895" s="192"/>
      <c r="R895" s="212">
        <f>ROUND('T3 NSA'!D23,$D$893)</f>
        <v>0</v>
      </c>
      <c r="S895" s="212">
        <f>ROUND('T3 NSA'!D24,$D$893)</f>
        <v>0</v>
      </c>
      <c r="T895" s="212">
        <f>ROUND('T3 NSA'!D25,$D$893)</f>
        <v>0</v>
      </c>
      <c r="U895" s="212">
        <f>ROUND('T3 NSA'!D26,$D$893)</f>
        <v>0</v>
      </c>
      <c r="V895" s="212">
        <f>ROUND('T3 NSA'!D27,$D$893)</f>
        <v>0</v>
      </c>
      <c r="Y895" s="1302"/>
    </row>
    <row r="896" spans="1:25">
      <c r="A896" s="1288" t="s">
        <v>572</v>
      </c>
      <c r="B896" s="1288" t="s">
        <v>640</v>
      </c>
      <c r="C896" s="1301" t="s">
        <v>641</v>
      </c>
      <c r="D896" s="1263">
        <v>3</v>
      </c>
      <c r="E896" s="1283"/>
      <c r="F896" s="1283"/>
      <c r="G896" s="1283"/>
      <c r="H896" s="1283"/>
      <c r="I896" s="1283"/>
      <c r="J896" s="192"/>
      <c r="K896" s="192"/>
      <c r="L896" s="192"/>
      <c r="R896" s="1291" t="b">
        <f>ROUND('T2 NSA'!C46,$D$896)=ROUND('T3 NSA'!D103+'T3 NSA'!D109,$D$896)</f>
        <v>1</v>
      </c>
      <c r="S896" s="1291" t="b">
        <f>ROUND('T2 NSA'!D46,$D$896)=ROUND('T3 NSA'!D104+'T3 NSA'!D110,$D$896)</f>
        <v>1</v>
      </c>
      <c r="T896" s="1291" t="b">
        <f>ROUND('T2 NSA'!E46,$D$896)=ROUND('T3 NSA'!D105+'T3 NSA'!D111,$D$896)</f>
        <v>1</v>
      </c>
      <c r="U896" s="1291" t="b">
        <f>ROUND('T2 NSA'!F46,$D$896)=ROUND('T3 NSA'!D106+'T3 NSA'!D112,$D$896)</f>
        <v>1</v>
      </c>
      <c r="V896" s="1291" t="b">
        <f>ROUND('T2 NSA'!G46,$D$896)=ROUND('T3 NSA'!D107+'T3 NSA'!D113,$D$896)</f>
        <v>1</v>
      </c>
    </row>
    <row r="897" spans="1:25" outlineLevel="1">
      <c r="A897" s="1288"/>
      <c r="B897" s="1288"/>
      <c r="C897" s="1281" t="s">
        <v>634</v>
      </c>
      <c r="D897" s="1304"/>
      <c r="E897" s="1283"/>
      <c r="F897" s="1283"/>
      <c r="G897" s="1283"/>
      <c r="H897" s="1283"/>
      <c r="I897" s="1283"/>
      <c r="J897" s="192"/>
      <c r="K897" s="192"/>
      <c r="L897" s="192"/>
      <c r="R897" s="212">
        <f>ROUND('T2 NSA'!C46,$D$896)</f>
        <v>0</v>
      </c>
      <c r="S897" s="212">
        <f>ROUND('T2 NSA'!D46,$D$896)</f>
        <v>0</v>
      </c>
      <c r="T897" s="212">
        <f>ROUND('T2 NSA'!E46,$D$896)</f>
        <v>0</v>
      </c>
      <c r="U897" s="212">
        <f>ROUND('T2 NSA'!F46,$D$896)</f>
        <v>0</v>
      </c>
      <c r="V897" s="212">
        <f>ROUND('T2 NSA'!G46,$D$896)</f>
        <v>0</v>
      </c>
    </row>
    <row r="898" spans="1:25" outlineLevel="1">
      <c r="A898" s="1288"/>
      <c r="B898" s="1288"/>
      <c r="C898" s="1281" t="s">
        <v>635</v>
      </c>
      <c r="D898" s="1304"/>
      <c r="E898" s="1283"/>
      <c r="F898" s="1283"/>
      <c r="G898" s="1283"/>
      <c r="H898" s="1283"/>
      <c r="I898" s="1283"/>
      <c r="J898" s="192"/>
      <c r="K898" s="192"/>
      <c r="L898" s="192"/>
      <c r="R898" s="212">
        <f>ROUND('T3 NSA'!D103+'T3 NSA'!D109,$D$896)</f>
        <v>0</v>
      </c>
      <c r="S898" s="212">
        <f>ROUND('T3 NSA'!D104+'T3 NSA'!D110,$D$896)</f>
        <v>0</v>
      </c>
      <c r="T898" s="212">
        <f>ROUND('T3 NSA'!D105+'T3 NSA'!D111,$D$896)</f>
        <v>0</v>
      </c>
      <c r="U898" s="212">
        <f>ROUND('T3 NSA'!D106+'T3 NSA'!D112,$D$896)</f>
        <v>0</v>
      </c>
      <c r="V898" s="212">
        <f>ROUND('T3 NSA'!D107+'T3 NSA'!D113,$D$896)</f>
        <v>0</v>
      </c>
    </row>
    <row r="899" spans="1:25">
      <c r="A899" s="1288" t="s">
        <v>566</v>
      </c>
      <c r="B899" s="1288" t="s">
        <v>642</v>
      </c>
      <c r="C899" s="1301" t="s">
        <v>643</v>
      </c>
      <c r="D899" s="1263">
        <v>3</v>
      </c>
      <c r="E899" s="1283"/>
      <c r="F899" s="1283"/>
      <c r="G899" s="1283"/>
      <c r="H899" s="1283"/>
      <c r="I899" s="1283"/>
      <c r="J899" s="192"/>
      <c r="K899" s="192"/>
      <c r="L899" s="192"/>
      <c r="R899" s="1291" t="b">
        <f>ROUND('T2 NSA'!C54,$D$899)=ROUND('T3 NSA'!D81,$D$899)</f>
        <v>1</v>
      </c>
      <c r="S899" s="1291" t="b">
        <f>ROUND('T2 NSA'!D54,$D$899)=ROUND('T3 NSA'!D82,$D$899)</f>
        <v>1</v>
      </c>
      <c r="T899" s="1291" t="b">
        <f>ROUND('T2 NSA'!E54,$D$899)=ROUND('T3 NSA'!D83,$D$899)</f>
        <v>1</v>
      </c>
      <c r="U899" s="1291" t="b">
        <f>ROUND('T2 NSA'!F54,$D$899)=ROUND('T3 NSA'!D84,$D$899)</f>
        <v>1</v>
      </c>
      <c r="V899" s="1291" t="b">
        <f>ROUND('T2 NSA'!G54,$D$899)=ROUND('T3 NSA'!D85,$D$899)</f>
        <v>1</v>
      </c>
      <c r="Y899" s="1302"/>
    </row>
    <row r="900" spans="1:25" outlineLevel="1">
      <c r="A900" s="1288"/>
      <c r="B900" s="1288"/>
      <c r="C900" s="1281" t="s">
        <v>634</v>
      </c>
      <c r="D900" s="1304"/>
      <c r="E900" s="1283"/>
      <c r="F900" s="1283"/>
      <c r="G900" s="1283"/>
      <c r="H900" s="1283"/>
      <c r="I900" s="1283"/>
      <c r="J900" s="192"/>
      <c r="K900" s="192"/>
      <c r="L900" s="192"/>
      <c r="R900" s="212">
        <f>ROUND('T2 NSA'!C54,$D$899)</f>
        <v>0</v>
      </c>
      <c r="S900" s="212">
        <f>ROUND('T2 NSA'!D54,$D$899)</f>
        <v>0</v>
      </c>
      <c r="T900" s="212">
        <f>ROUND('T2 NSA'!E54,$D$899)</f>
        <v>0</v>
      </c>
      <c r="U900" s="212">
        <f>ROUND('T2 NSA'!F54,$D$899)</f>
        <v>0</v>
      </c>
      <c r="V900" s="212">
        <f>ROUND('T2 NSA'!G54,$D$899)</f>
        <v>0</v>
      </c>
      <c r="Y900" s="1302"/>
    </row>
    <row r="901" spans="1:25" outlineLevel="1">
      <c r="A901" s="1288"/>
      <c r="B901" s="1288"/>
      <c r="C901" s="1281" t="s">
        <v>635</v>
      </c>
      <c r="D901" s="1304"/>
      <c r="E901" s="1283"/>
      <c r="F901" s="1283"/>
      <c r="G901" s="1283"/>
      <c r="H901" s="1283"/>
      <c r="I901" s="1283"/>
      <c r="J901" s="192"/>
      <c r="K901" s="192"/>
      <c r="L901" s="192"/>
      <c r="R901" s="212">
        <f>ROUND('T3 NSA'!D81,$D$899)</f>
        <v>0</v>
      </c>
      <c r="S901" s="212">
        <f>ROUND('T3 NSA'!D82,$D$899)</f>
        <v>0</v>
      </c>
      <c r="T901" s="212">
        <f>ROUND('T3 NSA'!D83,$D$899)</f>
        <v>0</v>
      </c>
      <c r="U901" s="212">
        <f>ROUND('T3 NSA'!D84,$D$899)</f>
        <v>0</v>
      </c>
      <c r="V901" s="212">
        <f>ROUND('T3 NSA'!D85,$D$899)</f>
        <v>0</v>
      </c>
      <c r="Y901" s="1302"/>
    </row>
    <row r="902" spans="1:25">
      <c r="A902" s="1288" t="s">
        <v>569</v>
      </c>
      <c r="B902" s="1288" t="s">
        <v>644</v>
      </c>
      <c r="C902" s="1301" t="s">
        <v>234</v>
      </c>
      <c r="D902" s="1263">
        <v>3</v>
      </c>
      <c r="E902" s="1283"/>
      <c r="F902" s="1283"/>
      <c r="G902" s="1283"/>
      <c r="H902" s="1283"/>
      <c r="I902" s="1283"/>
      <c r="J902" s="192"/>
      <c r="K902" s="192"/>
      <c r="L902" s="192"/>
      <c r="R902" s="1291" t="b">
        <f>ROUND('T2 NSA'!C59,$D$902)=ROUND('T3 NSA'!D92,$D$902)</f>
        <v>1</v>
      </c>
      <c r="S902" s="1291" t="b">
        <f>ROUND('T2 NSA'!D59,$D$902)=ROUND('T3 NSA'!D93,$D$902)</f>
        <v>1</v>
      </c>
      <c r="T902" s="1291" t="b">
        <f>ROUND('T2 NSA'!E59,$D$902)=ROUND('T3 NSA'!D94,$D$902)</f>
        <v>1</v>
      </c>
      <c r="U902" s="1291" t="b">
        <f>ROUND('T2 NSA'!F59,$D$902)=ROUND('T3 NSA'!D95,$D$902)</f>
        <v>1</v>
      </c>
      <c r="V902" s="1291" t="b">
        <f>ROUND('T2 NSA'!G59,$D$902)=ROUND('T3 NSA'!D96,$D$902)</f>
        <v>1</v>
      </c>
      <c r="Y902" s="1302"/>
    </row>
    <row r="903" spans="1:25" outlineLevel="1">
      <c r="A903" s="1288"/>
      <c r="B903" s="1288"/>
      <c r="C903" s="1281" t="s">
        <v>634</v>
      </c>
      <c r="D903" s="1304"/>
      <c r="E903" s="1283"/>
      <c r="F903" s="1283"/>
      <c r="G903" s="1283"/>
      <c r="H903" s="1283"/>
      <c r="I903" s="1283"/>
      <c r="J903" s="192"/>
      <c r="K903" s="192"/>
      <c r="L903" s="192"/>
      <c r="R903" s="212">
        <f>ROUND('T2 NSA'!C59,$D$902)</f>
        <v>0</v>
      </c>
      <c r="S903" s="212">
        <f>ROUND('T2 NSA'!D59,$D$902)</f>
        <v>0</v>
      </c>
      <c r="T903" s="212">
        <f>ROUND('T2 NSA'!E59,$D$902)</f>
        <v>0</v>
      </c>
      <c r="U903" s="212">
        <f>ROUND('T2 NSA'!F59,$D$902)</f>
        <v>0</v>
      </c>
      <c r="V903" s="212">
        <f>ROUND('T2 NSA'!G59,$D$902)</f>
        <v>0</v>
      </c>
      <c r="Y903" s="1302"/>
    </row>
    <row r="904" spans="1:25" outlineLevel="1">
      <c r="A904" s="1288"/>
      <c r="B904" s="1288"/>
      <c r="C904" s="1281" t="s">
        <v>635</v>
      </c>
      <c r="D904" s="1304"/>
      <c r="E904" s="1283"/>
      <c r="F904" s="1283"/>
      <c r="G904" s="1283"/>
      <c r="H904" s="1283"/>
      <c r="I904" s="1283"/>
      <c r="J904" s="192"/>
      <c r="K904" s="192"/>
      <c r="L904" s="192"/>
      <c r="R904" s="212">
        <f>ROUND('T3 NSA'!D92,$D$902)</f>
        <v>0</v>
      </c>
      <c r="S904" s="212">
        <f>ROUND('T3 NSA'!D93,$D$902)</f>
        <v>0</v>
      </c>
      <c r="T904" s="212">
        <f>ROUND('T3 NSA'!D94,$D$902)</f>
        <v>0</v>
      </c>
      <c r="U904" s="212">
        <f>ROUND('T3 NSA'!D95,$D$902)</f>
        <v>0</v>
      </c>
      <c r="V904" s="212">
        <f>ROUND('T3 NSA'!D96,$D$902)</f>
        <v>0</v>
      </c>
      <c r="Y904" s="1302"/>
    </row>
    <row r="905" spans="1:25">
      <c r="A905" s="1288" t="s">
        <v>581</v>
      </c>
      <c r="B905" s="1288" t="s">
        <v>645</v>
      </c>
      <c r="C905" s="1301" t="s">
        <v>646</v>
      </c>
      <c r="D905" s="1263">
        <v>3</v>
      </c>
      <c r="E905" s="1283"/>
      <c r="F905" s="1283"/>
      <c r="G905" s="1283"/>
      <c r="H905" s="1283"/>
      <c r="I905" s="1283"/>
      <c r="J905" s="192"/>
      <c r="K905" s="192"/>
      <c r="L905" s="192"/>
      <c r="R905" s="1291" t="b">
        <f>ROUND('T2 NSA'!C63,$D$905)=ROUND('T3 NSA'!D160,$D$905)</f>
        <v>1</v>
      </c>
      <c r="S905" s="1291" t="b">
        <f>ROUND('T2 NSA'!D63,$D$905)=ROUND('T3 NSA'!D161,$D$905)</f>
        <v>1</v>
      </c>
      <c r="T905" s="1291" t="b">
        <f>ROUND('T2 NSA'!E63,$D$905)=ROUND('T3 NSA'!D162,$D$905)</f>
        <v>1</v>
      </c>
      <c r="U905" s="1291" t="b">
        <f>ROUND('T2 NSA'!F63,$D$905)=ROUND('T3 NSA'!D163,$D$905)</f>
        <v>1</v>
      </c>
      <c r="V905" s="1291" t="b">
        <f>ROUND('T2 NSA'!G63,$D$905)=ROUND('T3 NSA'!D164,$D$905)</f>
        <v>1</v>
      </c>
    </row>
    <row r="906" spans="1:25" outlineLevel="1">
      <c r="A906" s="1288"/>
      <c r="B906" s="1288"/>
      <c r="C906" s="1281" t="s">
        <v>634</v>
      </c>
      <c r="D906" s="1304"/>
      <c r="E906" s="1283"/>
      <c r="F906" s="1283"/>
      <c r="G906" s="1283"/>
      <c r="H906" s="1283"/>
      <c r="I906" s="1283"/>
      <c r="J906" s="192"/>
      <c r="K906" s="192"/>
      <c r="L906" s="192"/>
      <c r="R906" s="212">
        <f>ROUND('T2 NSA'!C63,$D$905)</f>
        <v>0</v>
      </c>
      <c r="S906" s="212">
        <f>ROUND('T2 NSA'!D63,$D$905)</f>
        <v>0</v>
      </c>
      <c r="T906" s="212">
        <f>ROUND('T2 NSA'!E63,$D$905)</f>
        <v>0</v>
      </c>
      <c r="U906" s="212">
        <f>ROUND('T2 NSA'!F63,$D$905)</f>
        <v>0</v>
      </c>
      <c r="V906" s="212">
        <f>ROUND('T2 NSA'!G63,$D$905)</f>
        <v>0</v>
      </c>
    </row>
    <row r="907" spans="1:25" outlineLevel="1">
      <c r="A907" s="1288"/>
      <c r="B907" s="1288"/>
      <c r="C907" s="1281" t="s">
        <v>635</v>
      </c>
      <c r="D907" s="1304"/>
      <c r="E907" s="1283"/>
      <c r="F907" s="1283"/>
      <c r="G907" s="1283"/>
      <c r="H907" s="1283"/>
      <c r="I907" s="1283"/>
      <c r="J907" s="192"/>
      <c r="K907" s="192"/>
      <c r="L907" s="192"/>
      <c r="R907" s="212">
        <f>ROUND('T3 NSA'!D160,$D$905)</f>
        <v>0</v>
      </c>
      <c r="S907" s="212">
        <f>ROUND('T3 NSA'!D161,$D$905)</f>
        <v>0</v>
      </c>
      <c r="T907" s="212">
        <f>ROUND('T3 NSA'!D162,$D$905)</f>
        <v>0</v>
      </c>
      <c r="U907" s="212">
        <f>ROUND('T3 NSA'!D163,$D$905)</f>
        <v>0</v>
      </c>
      <c r="V907" s="212">
        <f>ROUND('T3 NSA'!D164,$D$905)</f>
        <v>0</v>
      </c>
    </row>
    <row r="908" spans="1:25">
      <c r="A908" s="1288" t="s">
        <v>647</v>
      </c>
      <c r="B908" s="1288" t="s">
        <v>648</v>
      </c>
      <c r="C908" s="1301" t="s">
        <v>649</v>
      </c>
      <c r="D908" s="1263">
        <v>3</v>
      </c>
      <c r="E908" s="1283"/>
      <c r="F908" s="1283"/>
      <c r="G908" s="1283"/>
      <c r="H908" s="1283"/>
      <c r="I908" s="1283"/>
      <c r="J908" s="192"/>
      <c r="K908" s="192"/>
      <c r="L908" s="192"/>
      <c r="R908" s="1291" t="b">
        <f>ROUND('T2 NSA'!C66,$D$908)=ROUND('T3 NSA'!D167,$D$908)</f>
        <v>1</v>
      </c>
      <c r="S908" s="1291" t="b">
        <f>ROUND('T2 NSA'!D66,$D$908)=ROUND('T3 NSA'!D168,$D$908)</f>
        <v>1</v>
      </c>
      <c r="T908" s="1291" t="b">
        <f>ROUND('T2 NSA'!E66,$D$908)=ROUND('T3 NSA'!D169,$D$908)</f>
        <v>1</v>
      </c>
      <c r="U908" s="1291" t="b">
        <f>ROUND('T2 NSA'!F66,$D$908)=ROUND('T3 NSA'!D170,$D$908)</f>
        <v>1</v>
      </c>
      <c r="V908" s="1291" t="b">
        <f>ROUND('T2 NSA'!G66,$D$908)=ROUND('T3 NSA'!D171,$D$908)</f>
        <v>1</v>
      </c>
    </row>
    <row r="909" spans="1:25" outlineLevel="1">
      <c r="A909" s="1288"/>
      <c r="B909" s="1288"/>
      <c r="C909" s="1281" t="s">
        <v>634</v>
      </c>
      <c r="D909" s="1304"/>
      <c r="E909" s="1283"/>
      <c r="F909" s="1283"/>
      <c r="G909" s="1283"/>
      <c r="H909" s="1283"/>
      <c r="I909" s="1283"/>
      <c r="J909" s="192"/>
      <c r="K909" s="192"/>
      <c r="L909" s="192"/>
      <c r="R909" s="212">
        <f>ROUND('T2 NSA'!C66,$D$908)</f>
        <v>0</v>
      </c>
      <c r="S909" s="212">
        <f>ROUND('T2 NSA'!D66,$D$908)</f>
        <v>0</v>
      </c>
      <c r="T909" s="212">
        <f>ROUND('T2 NSA'!E66,$D$908)</f>
        <v>0</v>
      </c>
      <c r="U909" s="212">
        <f>ROUND('T2 NSA'!F66,$D$908)</f>
        <v>0</v>
      </c>
      <c r="V909" s="212">
        <f>ROUND('T2 NSA'!G66,$D$908)</f>
        <v>0</v>
      </c>
    </row>
    <row r="910" spans="1:25" outlineLevel="1">
      <c r="A910" s="1288"/>
      <c r="B910" s="1288"/>
      <c r="C910" s="1281" t="s">
        <v>635</v>
      </c>
      <c r="D910" s="1304"/>
      <c r="E910" s="1283"/>
      <c r="F910" s="1283"/>
      <c r="G910" s="1283"/>
      <c r="H910" s="1283"/>
      <c r="I910" s="1283"/>
      <c r="J910" s="192"/>
      <c r="K910" s="192"/>
      <c r="L910" s="192"/>
      <c r="R910" s="212">
        <f>ROUND('T3 NSA'!D167,$D$908)</f>
        <v>0</v>
      </c>
      <c r="S910" s="212">
        <f>ROUND('T3 NSA'!D168,$D$908)</f>
        <v>0</v>
      </c>
      <c r="T910" s="212">
        <f>ROUND('T3 NSA'!D169,$D$908)</f>
        <v>0</v>
      </c>
      <c r="U910" s="212">
        <f>ROUND('T3 NSA'!D170,$D$908)</f>
        <v>0</v>
      </c>
      <c r="V910" s="212">
        <f>ROUND('T3 NSA'!D171,$D$908)</f>
        <v>0</v>
      </c>
    </row>
    <row r="911" spans="1:25">
      <c r="A911" s="1288" t="s">
        <v>650</v>
      </c>
      <c r="B911" s="1288" t="s">
        <v>651</v>
      </c>
      <c r="C911" s="1301" t="s">
        <v>241</v>
      </c>
      <c r="D911" s="1263">
        <v>3</v>
      </c>
      <c r="E911" s="1283"/>
      <c r="F911" s="1283"/>
      <c r="G911" s="1283"/>
      <c r="H911" s="1283"/>
      <c r="I911" s="1283"/>
      <c r="J911" s="192"/>
      <c r="K911" s="192"/>
      <c r="L911" s="192"/>
      <c r="R911" s="1291" t="b">
        <f>ROUND('T2 NSA'!C73,$D$911)=ROUND('T3 NSA'!D120+'T3 NSA'!D131+'T3 NSA'!D142+'T3 NSA'!D160,$D$911)</f>
        <v>1</v>
      </c>
      <c r="S911" s="1291" t="b">
        <f>ROUND('T2 NSA'!D73,$D$911)=ROUND('T3 NSA'!D121+'T3 NSA'!D132+'T3 NSA'!D143+'T3 NSA'!D161,$D$911)</f>
        <v>1</v>
      </c>
      <c r="T911" s="1291" t="b">
        <f>ROUND('T2 NSA'!E73,$D$911)=ROUND('T3 NSA'!D122+'T3 NSA'!D133+'T3 NSA'!D144+'T3 NSA'!D162,$D$911)</f>
        <v>1</v>
      </c>
      <c r="U911" s="1291" t="b">
        <f>ROUND('T2 NSA'!F73,$D$911)=ROUND('T3 NSA'!D123+'T3 NSA'!D134+'T3 NSA'!D145+'T3 NSA'!D163,$D$911)</f>
        <v>1</v>
      </c>
      <c r="V911" s="1291" t="b">
        <f>ROUND('T2 NSA'!G73,$D$911)=ROUND('T3 NSA'!D124+'T3 NSA'!D135+'T3 NSA'!D146+'T3 NSA'!D164,$D$911)</f>
        <v>1</v>
      </c>
    </row>
    <row r="912" spans="1:25" outlineLevel="1">
      <c r="A912" s="1288"/>
      <c r="B912" s="1288"/>
      <c r="C912" s="1281" t="s">
        <v>634</v>
      </c>
      <c r="D912" s="1304"/>
      <c r="E912" s="1283"/>
      <c r="F912" s="1283"/>
      <c r="G912" s="1283"/>
      <c r="H912" s="1283"/>
      <c r="I912" s="1283"/>
      <c r="J912" s="192"/>
      <c r="K912" s="192"/>
      <c r="L912" s="192"/>
      <c r="R912" s="212">
        <f>ROUND('T2 NSA'!C73,$D$911)</f>
        <v>0</v>
      </c>
      <c r="S912" s="212">
        <f>ROUND('T2 NSA'!D73,$D$911)</f>
        <v>0</v>
      </c>
      <c r="T912" s="212">
        <f>ROUND('T2 NSA'!E73,$D$911)</f>
        <v>0</v>
      </c>
      <c r="U912" s="212">
        <f>ROUND('T2 NSA'!F73,$D$911)</f>
        <v>0</v>
      </c>
      <c r="V912" s="212">
        <f>ROUND('T2 NSA'!G73,$D$911)</f>
        <v>0</v>
      </c>
    </row>
    <row r="913" spans="1:22" outlineLevel="1">
      <c r="A913" s="1288"/>
      <c r="B913" s="1288"/>
      <c r="C913" s="1281" t="s">
        <v>635</v>
      </c>
      <c r="D913" s="1304"/>
      <c r="E913" s="1283"/>
      <c r="F913" s="1283"/>
      <c r="G913" s="1283"/>
      <c r="H913" s="1283"/>
      <c r="I913" s="1283"/>
      <c r="J913" s="192"/>
      <c r="K913" s="192"/>
      <c r="L913" s="192"/>
      <c r="R913" s="212">
        <f>ROUND('T3 NSA'!D120+'T3 NSA'!D131+'T3 NSA'!D142+'T3 NSA'!D160,$D$911)</f>
        <v>0</v>
      </c>
      <c r="S913" s="212">
        <f>ROUND('T3 NSA'!D121+'T3 NSA'!D132+'T3 NSA'!D143+'T3 NSA'!D161,$D$911)</f>
        <v>0</v>
      </c>
      <c r="T913" s="212">
        <f>ROUND('T3 NSA'!D122+'T3 NSA'!D133+'T3 NSA'!D144+'T3 NSA'!D162,$D$911)</f>
        <v>0</v>
      </c>
      <c r="U913" s="212">
        <f>ROUND('T3 NSA'!D123+'T3 NSA'!D134+'T3 NSA'!D145+'T3 NSA'!D163,$D$911)</f>
        <v>0</v>
      </c>
      <c r="V913" s="212">
        <f>ROUND('T3 NSA'!D124+'T3 NSA'!D135+'T3 NSA'!D146+'T3 NSA'!D164,$D$911)</f>
        <v>0</v>
      </c>
    </row>
    <row r="914" spans="1:22" s="1283" customFormat="1">
      <c r="A914" s="1288" t="s">
        <v>652</v>
      </c>
      <c r="B914" s="1288" t="s">
        <v>653</v>
      </c>
      <c r="C914" s="1289" t="s">
        <v>654</v>
      </c>
      <c r="D914" s="1304"/>
      <c r="L914" s="192"/>
      <c r="M914" s="192"/>
      <c r="R914" s="1291" t="b">
        <f>SUM('T3 NSA'!$E$10,'T3 NSA'!$E$12:$E$16,'T3 NSA'!$E$21,'T3 NSA'!$E$23:$E$27,'T3 NSA'!$E$30:$E$34,'T3 NSA'!$E$37:$E$41,'T3 NSA'!$E$44:$E$48,'T3 NSA'!$E$51:$E$55,'T3 NSA'!$E$58:$E$62,'T3 NSA'!$E$65:$E$69,'T3 NSA'!$E$74,'T3 NSA'!$E$79,'T3 NSA'!$E$81:$E$85,'T3 NSA'!$E$90,'T3 NSA'!$E$92:$E$96,'T3 NSA'!$E$101,'T3 NSA'!$E$103:$E$107,'T3 NSA'!$E$109:$E$113)=0</f>
        <v>1</v>
      </c>
      <c r="S914" s="1291" t="b">
        <f>SUM('T3 NSA'!$F$12:$F$16,'T3 NSA'!$F$23:$F$27,'T3 NSA'!$F$30:$F$34,'T3 NSA'!$F$37:$F$41,'T3 NSA'!$F$44:$F$48,'T3 NSA'!$F$51:$F$55,'T3 NSA'!$F$58:$F$62,'T3 NSA'!$F$65:$F$69,'T3 NSA'!$F$81:$F$85,'T3 NSA'!$F$92:$F$96,'T3 NSA'!$F$103:$F$107,'T3 NSA'!$F$109:$F$113)=0</f>
        <v>1</v>
      </c>
      <c r="T914" s="1291" t="b">
        <f>SUM('T3 NSA'!$G$13:$G$16,'T3 NSA'!$G$24:$G$27,'T3 NSA'!$G$31:$G$34,'T3 NSA'!$G$38:$G$41,'T3 NSA'!$G$45:$G$48,'T3 NSA'!$G$52:$G$55,'T3 NSA'!$G$59:$G$62,'T3 NSA'!$G$66:$G$69,'T3 NSA'!$G$82:$G$85,'T3 NSA'!$G$93:$G$96,'T3 NSA'!$G$104:$G$107,'T3 NSA'!$G$110:$G$113)=0</f>
        <v>1</v>
      </c>
      <c r="U914" s="1291" t="b">
        <f>SUM('T3 NSA'!$H$14:$H$16,'T3 NSA'!$H$25:$H$27,'T3 NSA'!$H$32:$H$34,'T3 NSA'!$H$39:$H$41,'T3 NSA'!$H$46:$H$48,'T3 NSA'!$H$53:$H$55,'T3 NSA'!$H$60:$H$62,'T3 NSA'!$H$67:$H$69,'T3 NSA'!$H$83:$H$85,'T3 NSA'!$H$94:$H$96,'T3 NSA'!$H$105:$H$107,'T3 NSA'!$H$111:$H$113)=0</f>
        <v>1</v>
      </c>
      <c r="V914" s="1291" t="b">
        <f>SUM('T3 NSA'!$I$15:$I$16,'T3 NSA'!$I$26:$I$27,'T3 NSA'!$I$33:$I$34,'T3 NSA'!$I$40:$I$41,'T3 NSA'!$I$47:$I$48,'T3 NSA'!$I$54:$I$55,'T3 NSA'!$I$61:$I$62,'T3 NSA'!$I$68:$I$69,'T3 NSA'!$I$84:$I$85,'T3 NSA'!$I$95:$I$96,'T3 NSA'!$I$106:$I$107,'T3 NSA'!$I$112:$I$113)=0</f>
        <v>1</v>
      </c>
    </row>
    <row r="915" spans="1:22" outlineLevel="1">
      <c r="A915" s="1288"/>
      <c r="B915" s="1288"/>
      <c r="C915" s="1296" t="s">
        <v>655</v>
      </c>
      <c r="D915" s="1304"/>
      <c r="J915" s="192"/>
      <c r="K915" s="192"/>
      <c r="L915" s="192"/>
      <c r="R915" s="212">
        <f>SUM('T3 NSA'!$E$10,'T3 NSA'!$E$12:$E$16,'T3 NSA'!$E$21,'T3 NSA'!$E$23:$E$27,'T3 NSA'!$E$30:$E$34,'T3 NSA'!$E$37:$E$41,'T3 NSA'!$E$44:$E$48,'T3 NSA'!$E$51:$E$55,'T3 NSA'!$E$58:$E$62,'T3 NSA'!$E$65:$E$69,'T3 NSA'!$E$74,'T3 NSA'!$E$79,'T3 NSA'!$E$81:$E$85,'T3 NSA'!$E$90,'T3 NSA'!$E$92:$E$96,'T3 NSA'!$E$101,'T3 NSA'!$E$103:$E$107,'T3 NSA'!$E$109:$E$113)</f>
        <v>0</v>
      </c>
      <c r="S915" s="212">
        <f>SUM('T3 NSA'!$F$12:$F$16,'T3 NSA'!$F$23:$F$27,'T3 NSA'!$F$30:$F$34,'T3 NSA'!$F$37:$F$41,'T3 NSA'!$F$44:$F$48,'T3 NSA'!$F$51:$F$55,'T3 NSA'!$F$58:$F$62,'T3 NSA'!$F$65:$F$69,'T3 NSA'!$F$81:$F$85,'T3 NSA'!$F$92:$F$96,'T3 NSA'!$F$103:$F$107,'T3 NSA'!$F$109:$F$113)</f>
        <v>0</v>
      </c>
      <c r="T915" s="212">
        <f>SUM('T3 NSA'!$G$13:$G$16,'T3 NSA'!$G$24:$G$27,'T3 NSA'!$G$31:$G$34,'T3 NSA'!$G$38:$G$41,'T3 NSA'!$G$45:$G$48,'T3 NSA'!$G$52:$G$55,'T3 NSA'!$G$59:$G$62,'T3 NSA'!$G$66:$G$69,'T3 NSA'!$G$82:$G$85,'T3 NSA'!$G$93:$G$96,'T3 NSA'!$G$104:$G$107,'T3 NSA'!$G$110:$G$113)</f>
        <v>0</v>
      </c>
      <c r="U915" s="212">
        <f>SUM('T3 NSA'!$H$14:$H$16,'T3 NSA'!$H$25:$H$27,'T3 NSA'!$H$32:$H$34,'T3 NSA'!$H$39:$H$41,'T3 NSA'!$H$46:$H$48,'T3 NSA'!$H$53:$H$55,'T3 NSA'!$H$60:$H$62,'T3 NSA'!$H$67:$H$69,'T3 NSA'!$H$83:$H$85,'T3 NSA'!$H$94:$H$96,'T3 NSA'!$H$105:$H$107,'T3 NSA'!$H$111:$H$113)</f>
        <v>0</v>
      </c>
      <c r="V915" s="212">
        <f>SUM('T3 NSA'!$I$15:$I$16,'T3 NSA'!$I$26:$I$27,'T3 NSA'!$I$33:$I$34,'T3 NSA'!$I$40:$I$41,'T3 NSA'!$I$47:$I$48,'T3 NSA'!$I$54:$I$55,'T3 NSA'!$I$61:$I$62,'T3 NSA'!$I$68:$I$69,'T3 NSA'!$I$84:$I$85,'T3 NSA'!$I$95:$I$96,'T3 NSA'!$I$106:$I$107,'T3 NSA'!$I$112:$I$113)</f>
        <v>0</v>
      </c>
    </row>
    <row r="916" spans="1:22">
      <c r="A916" s="1288" t="s">
        <v>656</v>
      </c>
      <c r="B916" s="1288" t="s">
        <v>657</v>
      </c>
      <c r="C916" s="1289" t="s">
        <v>658</v>
      </c>
      <c r="D916" s="1263">
        <v>3</v>
      </c>
      <c r="J916" s="192"/>
      <c r="K916" s="192"/>
      <c r="L916" s="192"/>
      <c r="R916" s="1291" t="b">
        <f>ROUND(SUM('T3 NSA'!E72:E73),$D$916)=0</f>
        <v>1</v>
      </c>
    </row>
    <row r="917" spans="1:22" outlineLevel="1">
      <c r="A917" s="1288"/>
      <c r="B917" s="1288"/>
      <c r="C917" s="1296" t="s">
        <v>659</v>
      </c>
      <c r="D917" s="1304"/>
      <c r="J917" s="192"/>
      <c r="K917" s="192"/>
      <c r="L917" s="192"/>
      <c r="R917" s="212">
        <f>ROUND(SUM('T3 NSA'!E72:E73),$D$916)</f>
        <v>0</v>
      </c>
    </row>
    <row r="918" spans="1:22" outlineLevel="1">
      <c r="A918" s="1288"/>
      <c r="B918" s="1288"/>
      <c r="C918" s="1296" t="s">
        <v>660</v>
      </c>
      <c r="D918" s="1304"/>
      <c r="J918" s="192"/>
      <c r="K918" s="192"/>
      <c r="L918" s="192"/>
      <c r="R918" s="212">
        <f>0</f>
        <v>0</v>
      </c>
    </row>
    <row r="919" spans="1:22" s="224" customFormat="1">
      <c r="A919" s="1239"/>
      <c r="B919" s="1240"/>
      <c r="D919" s="1241"/>
      <c r="E919" s="1241"/>
      <c r="F919" s="1241"/>
      <c r="G919" s="1241"/>
      <c r="H919" s="1241"/>
      <c r="I919" s="1241"/>
      <c r="J919" s="1241"/>
      <c r="K919" s="1241"/>
      <c r="L919" s="1241"/>
    </row>
  </sheetData>
  <sheetProtection sheet="1" objects="1" scenarios="1"/>
  <mergeCells count="13">
    <mergeCell ref="A6:B6"/>
    <mergeCell ref="A1:C1"/>
    <mergeCell ref="A2:B2"/>
    <mergeCell ref="A3:B3"/>
    <mergeCell ref="A4:B4"/>
    <mergeCell ref="A5:B5"/>
    <mergeCell ref="R8:V8"/>
    <mergeCell ref="A220:C221"/>
    <mergeCell ref="R220:V220"/>
    <mergeCell ref="A7:B7"/>
    <mergeCell ref="M8:Q8"/>
    <mergeCell ref="A9:C9"/>
    <mergeCell ref="E8:K8"/>
  </mergeCells>
  <conditionalFormatting sqref="E193:Q193">
    <cfRule type="containsErrors" dxfId="964" priority="71" stopIfTrue="1">
      <formula>ISERROR(E193)</formula>
    </cfRule>
    <cfRule type="expression" dxfId="963" priority="72" stopIfTrue="1">
      <formula>OR(E194=0,E195=0)</formula>
    </cfRule>
    <cfRule type="cellIs" dxfId="962" priority="73" stopIfTrue="1" operator="equal">
      <formula>FALSE</formula>
    </cfRule>
    <cfRule type="cellIs" dxfId="961" priority="74" stopIfTrue="1" operator="equal">
      <formula>TRUE</formula>
    </cfRule>
    <cfRule type="containsText" dxfId="960" priority="75" stopIfTrue="1" operator="containsText" text="N/A">
      <formula>NOT(ISERROR(SEARCH("N/A",E193)))</formula>
    </cfRule>
  </conditionalFormatting>
  <conditionalFormatting sqref="E190:Q190">
    <cfRule type="containsErrors" dxfId="959" priority="76" stopIfTrue="1">
      <formula>ISERROR(E190)</formula>
    </cfRule>
    <cfRule type="expression" dxfId="958" priority="77" stopIfTrue="1">
      <formula>OR(E191=0,E192=0)</formula>
    </cfRule>
    <cfRule type="cellIs" dxfId="957" priority="78" stopIfTrue="1" operator="equal">
      <formula>FALSE</formula>
    </cfRule>
    <cfRule type="cellIs" dxfId="956" priority="79" stopIfTrue="1" operator="equal">
      <formula>TRUE</formula>
    </cfRule>
    <cfRule type="containsText" dxfId="955" priority="80" stopIfTrue="1" operator="containsText" text="N/A">
      <formula>NOT(ISERROR(SEARCH("N/A",E190)))</formula>
    </cfRule>
  </conditionalFormatting>
  <conditionalFormatting sqref="E196:Q196">
    <cfRule type="containsErrors" dxfId="954" priority="66" stopIfTrue="1">
      <formula>ISERROR(E196)</formula>
    </cfRule>
    <cfRule type="expression" dxfId="953" priority="67" stopIfTrue="1">
      <formula>OR(E197=0,E198=0)</formula>
    </cfRule>
    <cfRule type="cellIs" dxfId="952" priority="68" stopIfTrue="1" operator="equal">
      <formula>FALSE</formula>
    </cfRule>
    <cfRule type="cellIs" dxfId="951" priority="69" stopIfTrue="1" operator="equal">
      <formula>TRUE</formula>
    </cfRule>
    <cfRule type="containsText" dxfId="950" priority="70" stopIfTrue="1" operator="containsText" text="N/A">
      <formula>NOT(ISERROR(SEARCH("N/A",E196)))</formula>
    </cfRule>
  </conditionalFormatting>
  <conditionalFormatting sqref="E179:Q179">
    <cfRule type="containsErrors" dxfId="949" priority="936" stopIfTrue="1">
      <formula>ISERROR(E179)</formula>
    </cfRule>
    <cfRule type="expression" dxfId="948" priority="937" stopIfTrue="1">
      <formula>OR(E180=0,E181=0)</formula>
    </cfRule>
    <cfRule type="cellIs" dxfId="947" priority="938" stopIfTrue="1" operator="equal">
      <formula>FALSE</formula>
    </cfRule>
    <cfRule type="cellIs" dxfId="946" priority="939" stopIfTrue="1" operator="equal">
      <formula>TRUE</formula>
    </cfRule>
    <cfRule type="containsText" dxfId="945" priority="940" stopIfTrue="1" operator="containsText" text="N/A">
      <formula>NOT(ISERROR(SEARCH("N/A",E179)))</formula>
    </cfRule>
  </conditionalFormatting>
  <conditionalFormatting sqref="E185:Q185">
    <cfRule type="containsErrors" dxfId="944" priority="926" stopIfTrue="1">
      <formula>ISERROR(E185)</formula>
    </cfRule>
    <cfRule type="expression" dxfId="943" priority="927" stopIfTrue="1">
      <formula>OR(E186=0,E187=0)</formula>
    </cfRule>
    <cfRule type="cellIs" dxfId="942" priority="928" stopIfTrue="1" operator="equal">
      <formula>FALSE</formula>
    </cfRule>
    <cfRule type="cellIs" dxfId="941" priority="929" stopIfTrue="1" operator="equal">
      <formula>TRUE</formula>
    </cfRule>
    <cfRule type="containsText" dxfId="940" priority="930" stopIfTrue="1" operator="containsText" text="N/A">
      <formula>NOT(ISERROR(SEARCH("N/A",E185)))</formula>
    </cfRule>
  </conditionalFormatting>
  <conditionalFormatting sqref="E182:Q182">
    <cfRule type="containsErrors" dxfId="939" priority="931" stopIfTrue="1">
      <formula>ISERROR(E182)</formula>
    </cfRule>
    <cfRule type="expression" dxfId="938" priority="932" stopIfTrue="1">
      <formula>OR(E183=0,E184=0)</formula>
    </cfRule>
    <cfRule type="cellIs" dxfId="937" priority="933" stopIfTrue="1" operator="equal">
      <formula>FALSE</formula>
    </cfRule>
    <cfRule type="cellIs" dxfId="936" priority="934" stopIfTrue="1" operator="equal">
      <formula>TRUE</formula>
    </cfRule>
    <cfRule type="containsText" dxfId="935" priority="935" stopIfTrue="1" operator="containsText" text="N/A">
      <formula>NOT(ISERROR(SEARCH("N/A",E182)))</formula>
    </cfRule>
  </conditionalFormatting>
  <conditionalFormatting sqref="E70:Q70">
    <cfRule type="containsErrors" dxfId="934" priority="921" stopIfTrue="1">
      <formula>ISERROR(E70)</formula>
    </cfRule>
    <cfRule type="expression" dxfId="933" priority="922" stopIfTrue="1">
      <formula>OR(E71=0,E72=0)</formula>
    </cfRule>
    <cfRule type="cellIs" dxfId="932" priority="923" stopIfTrue="1" operator="equal">
      <formula>FALSE</formula>
    </cfRule>
    <cfRule type="cellIs" dxfId="931" priority="924" stopIfTrue="1" operator="equal">
      <formula>TRUE</formula>
    </cfRule>
    <cfRule type="containsText" dxfId="930" priority="925" stopIfTrue="1" operator="containsText" text="N/A">
      <formula>NOT(ISERROR(SEARCH("N/A",E70)))</formula>
    </cfRule>
  </conditionalFormatting>
  <conditionalFormatting sqref="E31:Q31">
    <cfRule type="containsErrors" dxfId="929" priority="941" stopIfTrue="1">
      <formula>ISERROR(E31)</formula>
    </cfRule>
    <cfRule type="expression" dxfId="928" priority="942" stopIfTrue="1">
      <formula>OR(E32=0,E33=0)</formula>
    </cfRule>
    <cfRule type="cellIs" dxfId="927" priority="943" stopIfTrue="1" operator="equal">
      <formula>FALSE</formula>
    </cfRule>
    <cfRule type="cellIs" dxfId="926" priority="944" stopIfTrue="1" operator="equal">
      <formula>TRUE</formula>
    </cfRule>
    <cfRule type="containsText" dxfId="925" priority="945" stopIfTrue="1" operator="containsText" text="N/A">
      <formula>NOT(ISERROR(SEARCH("N/A",E31)))</formula>
    </cfRule>
  </conditionalFormatting>
  <conditionalFormatting sqref="M172:Q172">
    <cfRule type="containsErrors" dxfId="924" priority="906" stopIfTrue="1">
      <formula>ISERROR(M172)</formula>
    </cfRule>
    <cfRule type="expression" dxfId="923" priority="907" stopIfTrue="1">
      <formula>OR(M173=0,M174=0)</formula>
    </cfRule>
    <cfRule type="cellIs" dxfId="922" priority="908" stopIfTrue="1" operator="equal">
      <formula>FALSE</formula>
    </cfRule>
    <cfRule type="cellIs" dxfId="921" priority="909" stopIfTrue="1" operator="equal">
      <formula>TRUE</formula>
    </cfRule>
    <cfRule type="containsText" dxfId="920" priority="910" stopIfTrue="1" operator="containsText" text="N/A">
      <formula>NOT(ISERROR(SEARCH("N/A",M172)))</formula>
    </cfRule>
  </conditionalFormatting>
  <conditionalFormatting sqref="M175:Q175">
    <cfRule type="containsErrors" dxfId="919" priority="901" stopIfTrue="1">
      <formula>ISERROR(M175)</formula>
    </cfRule>
    <cfRule type="expression" dxfId="918" priority="902" stopIfTrue="1">
      <formula>OR(M176=0,M177=0)</formula>
    </cfRule>
    <cfRule type="cellIs" dxfId="917" priority="903" stopIfTrue="1" operator="equal">
      <formula>FALSE</formula>
    </cfRule>
    <cfRule type="cellIs" dxfId="916" priority="904" stopIfTrue="1" operator="equal">
      <formula>TRUE</formula>
    </cfRule>
    <cfRule type="containsText" dxfId="915" priority="905" stopIfTrue="1" operator="containsText" text="N/A">
      <formula>NOT(ISERROR(SEARCH("N/A",M175)))</formula>
    </cfRule>
  </conditionalFormatting>
  <conditionalFormatting sqref="R229:V229">
    <cfRule type="containsErrors" dxfId="914" priority="886" stopIfTrue="1">
      <formula>ISERROR(R229)</formula>
    </cfRule>
    <cfRule type="cellIs" dxfId="913" priority="887" stopIfTrue="1" operator="equal">
      <formula>FALSE</formula>
    </cfRule>
    <cfRule type="expression" dxfId="912" priority="888" stopIfTrue="1">
      <formula>OR(R230=0,R231=0)</formula>
    </cfRule>
    <cfRule type="cellIs" dxfId="911" priority="889" stopIfTrue="1" operator="equal">
      <formula>TRUE</formula>
    </cfRule>
    <cfRule type="containsText" dxfId="910" priority="890" stopIfTrue="1" operator="containsText" text="N/A">
      <formula>NOT(ISERROR(SEARCH("N/A",R229)))</formula>
    </cfRule>
  </conditionalFormatting>
  <conditionalFormatting sqref="R247:V247">
    <cfRule type="containsErrors" dxfId="909" priority="881" stopIfTrue="1">
      <formula>ISERROR(R247)</formula>
    </cfRule>
    <cfRule type="cellIs" dxfId="908" priority="882" stopIfTrue="1" operator="equal">
      <formula>FALSE</formula>
    </cfRule>
    <cfRule type="expression" dxfId="907" priority="883" stopIfTrue="1">
      <formula>OR(R248=0,R249=0)</formula>
    </cfRule>
    <cfRule type="cellIs" dxfId="906" priority="884" stopIfTrue="1" operator="equal">
      <formula>TRUE</formula>
    </cfRule>
    <cfRule type="containsText" dxfId="905" priority="885" stopIfTrue="1" operator="containsText" text="N/A">
      <formula>NOT(ISERROR(SEARCH("N/A",R247)))</formula>
    </cfRule>
  </conditionalFormatting>
  <conditionalFormatting sqref="R244:V244">
    <cfRule type="containsErrors" dxfId="904" priority="866" stopIfTrue="1">
      <formula>ISERROR(R244)</formula>
    </cfRule>
    <cfRule type="cellIs" dxfId="903" priority="867" stopIfTrue="1" operator="equal">
      <formula>FALSE</formula>
    </cfRule>
    <cfRule type="expression" dxfId="902" priority="868" stopIfTrue="1">
      <formula>OR(R245=0,R246=0)</formula>
    </cfRule>
    <cfRule type="cellIs" dxfId="901" priority="869" stopIfTrue="1" operator="equal">
      <formula>TRUE</formula>
    </cfRule>
    <cfRule type="containsText" dxfId="900" priority="870" stopIfTrue="1" operator="containsText" text="N/A">
      <formula>NOT(ISERROR(SEARCH("N/A",R244)))</formula>
    </cfRule>
  </conditionalFormatting>
  <conditionalFormatting sqref="R223:V223">
    <cfRule type="containsErrors" dxfId="899" priority="891" stopIfTrue="1">
      <formula>ISERROR(R223)</formula>
    </cfRule>
    <cfRule type="cellIs" dxfId="898" priority="892" stopIfTrue="1" operator="equal">
      <formula>FALSE</formula>
    </cfRule>
    <cfRule type="expression" dxfId="897" priority="893" stopIfTrue="1">
      <formula>OR(R224=0,R225=0)</formula>
    </cfRule>
    <cfRule type="cellIs" dxfId="896" priority="894" stopIfTrue="1" operator="equal">
      <formula>TRUE</formula>
    </cfRule>
    <cfRule type="containsText" dxfId="895" priority="895" stopIfTrue="1" operator="containsText" text="N/A">
      <formula>NOT(ISERROR(SEARCH("N/A",R223)))</formula>
    </cfRule>
  </conditionalFormatting>
  <conditionalFormatting sqref="R307:V307">
    <cfRule type="containsErrors" dxfId="894" priority="876" stopIfTrue="1">
      <formula>ISERROR(R307)</formula>
    </cfRule>
    <cfRule type="cellIs" dxfId="893" priority="877" stopIfTrue="1" operator="equal">
      <formula>FALSE</formula>
    </cfRule>
    <cfRule type="expression" dxfId="892" priority="878" stopIfTrue="1">
      <formula>OR(R308=0,R309=0)</formula>
    </cfRule>
    <cfRule type="cellIs" dxfId="891" priority="879" stopIfTrue="1" operator="equal">
      <formula>TRUE</formula>
    </cfRule>
    <cfRule type="containsText" dxfId="890" priority="880" stopIfTrue="1" operator="containsText" text="N/A">
      <formula>NOT(ISERROR(SEARCH("N/A",R307)))</formula>
    </cfRule>
  </conditionalFormatting>
  <conditionalFormatting sqref="R226:V226">
    <cfRule type="containsErrors" dxfId="889" priority="871" stopIfTrue="1">
      <formula>ISERROR(R226)</formula>
    </cfRule>
    <cfRule type="cellIs" dxfId="888" priority="872" stopIfTrue="1" operator="equal">
      <formula>FALSE</formula>
    </cfRule>
    <cfRule type="expression" dxfId="887" priority="873" stopIfTrue="1">
      <formula>OR(R227=0,R228=0)</formula>
    </cfRule>
    <cfRule type="cellIs" dxfId="886" priority="874" stopIfTrue="1" operator="equal">
      <formula>TRUE</formula>
    </cfRule>
    <cfRule type="containsText" dxfId="885" priority="875" stopIfTrue="1" operator="containsText" text="N/A">
      <formula>NOT(ISERROR(SEARCH("N/A",R226)))</formula>
    </cfRule>
  </conditionalFormatting>
  <conditionalFormatting sqref="R277:V277">
    <cfRule type="containsErrors" dxfId="884" priority="861" stopIfTrue="1">
      <formula>ISERROR(R277)</formula>
    </cfRule>
    <cfRule type="cellIs" dxfId="883" priority="862" stopIfTrue="1" operator="equal">
      <formula>FALSE</formula>
    </cfRule>
    <cfRule type="expression" dxfId="882" priority="863" stopIfTrue="1">
      <formula>OR(R278=0,R279=0)</formula>
    </cfRule>
    <cfRule type="cellIs" dxfId="881" priority="864" stopIfTrue="1" operator="equal">
      <formula>TRUE</formula>
    </cfRule>
    <cfRule type="containsText" dxfId="880" priority="865" stopIfTrue="1" operator="containsText" text="N/A">
      <formula>NOT(ISERROR(SEARCH("N/A",R277)))</formula>
    </cfRule>
  </conditionalFormatting>
  <conditionalFormatting sqref="R310:V310">
    <cfRule type="containsErrors" dxfId="879" priority="856" stopIfTrue="1">
      <formula>ISERROR(R310)</formula>
    </cfRule>
    <cfRule type="cellIs" dxfId="878" priority="857" stopIfTrue="1" operator="equal">
      <formula>FALSE</formula>
    </cfRule>
    <cfRule type="expression" dxfId="877" priority="858" stopIfTrue="1">
      <formula>OR(R311=0,R312=0)</formula>
    </cfRule>
    <cfRule type="cellIs" dxfId="876" priority="859" stopIfTrue="1" operator="equal">
      <formula>TRUE</formula>
    </cfRule>
    <cfRule type="containsText" dxfId="875" priority="860" stopIfTrue="1" operator="containsText" text="N/A">
      <formula>NOT(ISERROR(SEARCH("N/A",R310)))</formula>
    </cfRule>
  </conditionalFormatting>
  <conditionalFormatting sqref="R313:V313">
    <cfRule type="containsErrors" dxfId="874" priority="851" stopIfTrue="1">
      <formula>ISERROR(R313)</formula>
    </cfRule>
    <cfRule type="cellIs" dxfId="873" priority="852" stopIfTrue="1" operator="equal">
      <formula>FALSE</formula>
    </cfRule>
    <cfRule type="expression" dxfId="872" priority="853" stopIfTrue="1">
      <formula>OR(R314=0,R315=0)</formula>
    </cfRule>
    <cfRule type="cellIs" dxfId="871" priority="854" stopIfTrue="1" operator="equal">
      <formula>TRUE</formula>
    </cfRule>
    <cfRule type="containsText" dxfId="870" priority="855" stopIfTrue="1" operator="containsText" text="N/A">
      <formula>NOT(ISERROR(SEARCH("N/A",R313)))</formula>
    </cfRule>
  </conditionalFormatting>
  <conditionalFormatting sqref="R316:V316">
    <cfRule type="containsErrors" dxfId="869" priority="846" stopIfTrue="1">
      <formula>ISERROR(R316)</formula>
    </cfRule>
    <cfRule type="cellIs" dxfId="868" priority="847" stopIfTrue="1" operator="equal">
      <formula>FALSE</formula>
    </cfRule>
    <cfRule type="expression" dxfId="867" priority="848" stopIfTrue="1">
      <formula>OR(R317=0,R318=0)</formula>
    </cfRule>
    <cfRule type="cellIs" dxfId="866" priority="849" stopIfTrue="1" operator="equal">
      <formula>TRUE</formula>
    </cfRule>
    <cfRule type="containsText" dxfId="865" priority="850" stopIfTrue="1" operator="containsText" text="N/A">
      <formula>NOT(ISERROR(SEARCH("N/A",R316)))</formula>
    </cfRule>
  </conditionalFormatting>
  <conditionalFormatting sqref="R280:V280">
    <cfRule type="containsErrors" dxfId="864" priority="841" stopIfTrue="1">
      <formula>ISERROR(R280)</formula>
    </cfRule>
    <cfRule type="cellIs" dxfId="863" priority="842" stopIfTrue="1" operator="equal">
      <formula>FALSE</formula>
    </cfRule>
    <cfRule type="expression" dxfId="862" priority="843" stopIfTrue="1">
      <formula>OR(R281=0,R282=0)</formula>
    </cfRule>
    <cfRule type="cellIs" dxfId="861" priority="844" stopIfTrue="1" operator="equal">
      <formula>TRUE</formula>
    </cfRule>
    <cfRule type="containsText" dxfId="860" priority="845" stopIfTrue="1" operator="containsText" text="N/A">
      <formula>NOT(ISERROR(SEARCH("N/A",R280)))</formula>
    </cfRule>
  </conditionalFormatting>
  <conditionalFormatting sqref="R382:V382">
    <cfRule type="containsErrors" dxfId="859" priority="761" stopIfTrue="1">
      <formula>ISERROR(R382)</formula>
    </cfRule>
    <cfRule type="cellIs" dxfId="858" priority="762" stopIfTrue="1" operator="equal">
      <formula>FALSE</formula>
    </cfRule>
    <cfRule type="expression" dxfId="857" priority="763" stopIfTrue="1">
      <formula>OR(R383=0,R384=0)</formula>
    </cfRule>
    <cfRule type="cellIs" dxfId="856" priority="764" stopIfTrue="1" operator="equal">
      <formula>TRUE</formula>
    </cfRule>
    <cfRule type="containsText" dxfId="855" priority="765" stopIfTrue="1" operator="containsText" text="N/A">
      <formula>NOT(ISERROR(SEARCH("N/A",R382)))</formula>
    </cfRule>
  </conditionalFormatting>
  <conditionalFormatting sqref="R415:V415">
    <cfRule type="containsErrors" dxfId="854" priority="756" stopIfTrue="1">
      <formula>ISERROR(R415)</formula>
    </cfRule>
    <cfRule type="cellIs" dxfId="853" priority="757" stopIfTrue="1" operator="equal">
      <formula>FALSE</formula>
    </cfRule>
    <cfRule type="expression" dxfId="852" priority="758" stopIfTrue="1">
      <formula>OR(R416=0,R417=0)</formula>
    </cfRule>
    <cfRule type="cellIs" dxfId="851" priority="759" stopIfTrue="1" operator="equal">
      <formula>TRUE</formula>
    </cfRule>
    <cfRule type="containsText" dxfId="850" priority="760" stopIfTrue="1" operator="containsText" text="N/A">
      <formula>NOT(ISERROR(SEARCH("N/A",R415)))</formula>
    </cfRule>
  </conditionalFormatting>
  <conditionalFormatting sqref="R418:V418">
    <cfRule type="containsErrors" dxfId="849" priority="751" stopIfTrue="1">
      <formula>ISERROR(R418)</formula>
    </cfRule>
    <cfRule type="cellIs" dxfId="848" priority="752" stopIfTrue="1" operator="equal">
      <formula>FALSE</formula>
    </cfRule>
    <cfRule type="expression" dxfId="847" priority="753" stopIfTrue="1">
      <formula>OR(R419=0,R420=0)</formula>
    </cfRule>
    <cfRule type="cellIs" dxfId="846" priority="754" stopIfTrue="1" operator="equal">
      <formula>TRUE</formula>
    </cfRule>
    <cfRule type="containsText" dxfId="845" priority="755" stopIfTrue="1" operator="containsText" text="N/A">
      <formula>NOT(ISERROR(SEARCH("N/A",R418)))</formula>
    </cfRule>
  </conditionalFormatting>
  <conditionalFormatting sqref="R421:V421">
    <cfRule type="containsErrors" dxfId="844" priority="746" stopIfTrue="1">
      <formula>ISERROR(R421)</formula>
    </cfRule>
    <cfRule type="cellIs" dxfId="843" priority="747" stopIfTrue="1" operator="equal">
      <formula>FALSE</formula>
    </cfRule>
    <cfRule type="expression" dxfId="842" priority="748" stopIfTrue="1">
      <formula>OR(R422=0,R423=0)</formula>
    </cfRule>
    <cfRule type="cellIs" dxfId="841" priority="749" stopIfTrue="1" operator="equal">
      <formula>TRUE</formula>
    </cfRule>
    <cfRule type="containsText" dxfId="840" priority="750" stopIfTrue="1" operator="containsText" text="N/A">
      <formula>NOT(ISERROR(SEARCH("N/A",R421)))</formula>
    </cfRule>
  </conditionalFormatting>
  <conditionalFormatting sqref="R385:V385">
    <cfRule type="containsErrors" dxfId="839" priority="741" stopIfTrue="1">
      <formula>ISERROR(R385)</formula>
    </cfRule>
    <cfRule type="cellIs" dxfId="838" priority="742" stopIfTrue="1" operator="equal">
      <formula>FALSE</formula>
    </cfRule>
    <cfRule type="expression" dxfId="837" priority="743" stopIfTrue="1">
      <formula>OR(R386=0,R387=0)</formula>
    </cfRule>
    <cfRule type="cellIs" dxfId="836" priority="744" stopIfTrue="1" operator="equal">
      <formula>TRUE</formula>
    </cfRule>
    <cfRule type="containsText" dxfId="835" priority="745" stopIfTrue="1" operator="containsText" text="N/A">
      <formula>NOT(ISERROR(SEARCH("N/A",R385)))</formula>
    </cfRule>
  </conditionalFormatting>
  <conditionalFormatting sqref="R388:V388">
    <cfRule type="containsErrors" dxfId="834" priority="736" stopIfTrue="1">
      <formula>ISERROR(R388)</formula>
    </cfRule>
    <cfRule type="cellIs" dxfId="833" priority="737" stopIfTrue="1" operator="equal">
      <formula>FALSE</formula>
    </cfRule>
    <cfRule type="expression" dxfId="832" priority="738" stopIfTrue="1">
      <formula>OR(R389=0,R390=0)</formula>
    </cfRule>
    <cfRule type="cellIs" dxfId="831" priority="739" stopIfTrue="1" operator="equal">
      <formula>TRUE</formula>
    </cfRule>
    <cfRule type="containsText" dxfId="830" priority="740" stopIfTrue="1" operator="containsText" text="N/A">
      <formula>NOT(ISERROR(SEARCH("N/A",R388)))</formula>
    </cfRule>
  </conditionalFormatting>
  <conditionalFormatting sqref="R283:V283">
    <cfRule type="containsErrors" dxfId="829" priority="836" stopIfTrue="1">
      <formula>ISERROR(R283)</formula>
    </cfRule>
    <cfRule type="cellIs" dxfId="828" priority="837" stopIfTrue="1" operator="equal">
      <formula>FALSE</formula>
    </cfRule>
    <cfRule type="expression" dxfId="827" priority="838" stopIfTrue="1">
      <formula>OR(R284=0,R285=0)</formula>
    </cfRule>
    <cfRule type="cellIs" dxfId="826" priority="839" stopIfTrue="1" operator="equal">
      <formula>TRUE</formula>
    </cfRule>
    <cfRule type="containsText" dxfId="825" priority="840" stopIfTrue="1" operator="containsText" text="N/A">
      <formula>NOT(ISERROR(SEARCH("N/A",R283)))</formula>
    </cfRule>
  </conditionalFormatting>
  <conditionalFormatting sqref="R286:V286">
    <cfRule type="containsErrors" dxfId="824" priority="831" stopIfTrue="1">
      <formula>ISERROR(R286)</formula>
    </cfRule>
    <cfRule type="cellIs" dxfId="823" priority="832" stopIfTrue="1" operator="equal">
      <formula>FALSE</formula>
    </cfRule>
    <cfRule type="expression" dxfId="822" priority="833" stopIfTrue="1">
      <formula>OR(R287=0,R288=0)</formula>
    </cfRule>
    <cfRule type="cellIs" dxfId="821" priority="834" stopIfTrue="1" operator="equal">
      <formula>TRUE</formula>
    </cfRule>
    <cfRule type="containsText" dxfId="820" priority="835" stopIfTrue="1" operator="containsText" text="N/A">
      <formula>NOT(ISERROR(SEARCH("N/A",R286)))</formula>
    </cfRule>
  </conditionalFormatting>
  <conditionalFormatting sqref="R289:V289">
    <cfRule type="containsErrors" dxfId="819" priority="826" stopIfTrue="1">
      <formula>ISERROR(R289)</formula>
    </cfRule>
    <cfRule type="cellIs" dxfId="818" priority="827" stopIfTrue="1" operator="equal">
      <formula>FALSE</formula>
    </cfRule>
    <cfRule type="expression" dxfId="817" priority="828" stopIfTrue="1">
      <formula>OR(R290=0,R291=0)</formula>
    </cfRule>
    <cfRule type="cellIs" dxfId="816" priority="829" stopIfTrue="1" operator="equal">
      <formula>TRUE</formula>
    </cfRule>
    <cfRule type="containsText" dxfId="815" priority="830" stopIfTrue="1" operator="containsText" text="N/A">
      <formula>NOT(ISERROR(SEARCH("N/A",R289)))</formula>
    </cfRule>
  </conditionalFormatting>
  <conditionalFormatting sqref="R592:V592">
    <cfRule type="containsErrors" dxfId="814" priority="656" stopIfTrue="1">
      <formula>ISERROR(R592)</formula>
    </cfRule>
    <cfRule type="cellIs" dxfId="813" priority="657" stopIfTrue="1" operator="equal">
      <formula>FALSE</formula>
    </cfRule>
    <cfRule type="expression" dxfId="812" priority="658" stopIfTrue="1">
      <formula>OR(R593=0,R594=0)</formula>
    </cfRule>
    <cfRule type="cellIs" dxfId="811" priority="659" stopIfTrue="1" operator="equal">
      <formula>TRUE</formula>
    </cfRule>
    <cfRule type="containsText" dxfId="810" priority="660" stopIfTrue="1" operator="containsText" text="N/A">
      <formula>NOT(ISERROR(SEARCH("N/A",R592)))</formula>
    </cfRule>
  </conditionalFormatting>
  <conditionalFormatting sqref="R628:V628">
    <cfRule type="containsErrors" dxfId="809" priority="646" stopIfTrue="1">
      <formula>ISERROR(R628)</formula>
    </cfRule>
    <cfRule type="cellIs" dxfId="808" priority="647" stopIfTrue="1" operator="equal">
      <formula>FALSE</formula>
    </cfRule>
    <cfRule type="expression" dxfId="807" priority="648" stopIfTrue="1">
      <formula>OR(R629=0,R630=0)</formula>
    </cfRule>
    <cfRule type="cellIs" dxfId="806" priority="649" stopIfTrue="1" operator="equal">
      <formula>TRUE</formula>
    </cfRule>
    <cfRule type="containsText" dxfId="805" priority="650" stopIfTrue="1" operator="containsText" text="N/A">
      <formula>NOT(ISERROR(SEARCH("N/A",R628)))</formula>
    </cfRule>
  </conditionalFormatting>
  <conditionalFormatting sqref="R595:V595">
    <cfRule type="containsErrors" dxfId="804" priority="636" stopIfTrue="1">
      <formula>ISERROR(R595)</formula>
    </cfRule>
    <cfRule type="cellIs" dxfId="803" priority="637" stopIfTrue="1" operator="equal">
      <formula>FALSE</formula>
    </cfRule>
    <cfRule type="expression" dxfId="802" priority="638" stopIfTrue="1">
      <formula>OR(R596=0,R597=0)</formula>
    </cfRule>
    <cfRule type="cellIs" dxfId="801" priority="639" stopIfTrue="1" operator="equal">
      <formula>TRUE</formula>
    </cfRule>
    <cfRule type="containsText" dxfId="800" priority="640" stopIfTrue="1" operator="containsText" text="N/A">
      <formula>NOT(ISERROR(SEARCH("N/A",R595)))</formula>
    </cfRule>
  </conditionalFormatting>
  <conditionalFormatting sqref="R292:V292">
    <cfRule type="containsErrors" dxfId="799" priority="821" stopIfTrue="1">
      <formula>ISERROR(R292)</formula>
    </cfRule>
    <cfRule type="cellIs" dxfId="798" priority="822" stopIfTrue="1" operator="equal">
      <formula>FALSE</formula>
    </cfRule>
    <cfRule type="expression" dxfId="797" priority="823" stopIfTrue="1">
      <formula>OR(R293=0,R294=0)</formula>
    </cfRule>
    <cfRule type="cellIs" dxfId="796" priority="824" stopIfTrue="1" operator="equal">
      <formula>TRUE</formula>
    </cfRule>
    <cfRule type="containsText" dxfId="795" priority="825" stopIfTrue="1" operator="containsText" text="N/A">
      <formula>NOT(ISERROR(SEARCH("N/A",R292)))</formula>
    </cfRule>
  </conditionalFormatting>
  <conditionalFormatting sqref="R295:V295">
    <cfRule type="containsErrors" dxfId="794" priority="816" stopIfTrue="1">
      <formula>ISERROR(R295)</formula>
    </cfRule>
    <cfRule type="cellIs" dxfId="793" priority="817" stopIfTrue="1" operator="equal">
      <formula>FALSE</formula>
    </cfRule>
    <cfRule type="expression" dxfId="792" priority="818" stopIfTrue="1">
      <formula>OR(R296=0,R297=0)</formula>
    </cfRule>
    <cfRule type="cellIs" dxfId="791" priority="819" stopIfTrue="1" operator="equal">
      <formula>TRUE</formula>
    </cfRule>
    <cfRule type="containsText" dxfId="790" priority="820" stopIfTrue="1" operator="containsText" text="N/A">
      <formula>NOT(ISERROR(SEARCH("N/A",R295)))</formula>
    </cfRule>
  </conditionalFormatting>
  <conditionalFormatting sqref="R298:V298">
    <cfRule type="containsErrors" dxfId="789" priority="811" stopIfTrue="1">
      <formula>ISERROR(R298)</formula>
    </cfRule>
    <cfRule type="cellIs" dxfId="788" priority="812" stopIfTrue="1" operator="equal">
      <formula>FALSE</formula>
    </cfRule>
    <cfRule type="expression" dxfId="787" priority="813" stopIfTrue="1">
      <formula>OR(R299=0,R300=0)</formula>
    </cfRule>
    <cfRule type="cellIs" dxfId="786" priority="814" stopIfTrue="1" operator="equal">
      <formula>TRUE</formula>
    </cfRule>
    <cfRule type="containsText" dxfId="785" priority="815" stopIfTrue="1" operator="containsText" text="N/A">
      <formula>NOT(ISERROR(SEARCH("N/A",R298)))</formula>
    </cfRule>
  </conditionalFormatting>
  <conditionalFormatting sqref="R301:V301">
    <cfRule type="containsErrors" dxfId="784" priority="806" stopIfTrue="1">
      <formula>ISERROR(R301)</formula>
    </cfRule>
    <cfRule type="cellIs" dxfId="783" priority="807" stopIfTrue="1" operator="equal">
      <formula>FALSE</formula>
    </cfRule>
    <cfRule type="expression" dxfId="782" priority="808" stopIfTrue="1">
      <formula>OR(R302=0,R303=0)</formula>
    </cfRule>
    <cfRule type="cellIs" dxfId="781" priority="809" stopIfTrue="1" operator="equal">
      <formula>TRUE</formula>
    </cfRule>
    <cfRule type="containsText" dxfId="780" priority="810" stopIfTrue="1" operator="containsText" text="N/A">
      <formula>NOT(ISERROR(SEARCH("N/A",R301)))</formula>
    </cfRule>
  </conditionalFormatting>
  <conditionalFormatting sqref="R274:V274">
    <cfRule type="containsErrors" dxfId="779" priority="801" stopIfTrue="1">
      <formula>ISERROR(R274)</formula>
    </cfRule>
    <cfRule type="cellIs" dxfId="778" priority="802" stopIfTrue="1" operator="equal">
      <formula>FALSE</formula>
    </cfRule>
    <cfRule type="expression" dxfId="777" priority="803" stopIfTrue="1">
      <formula>OR(R275=0,R276=0)</formula>
    </cfRule>
    <cfRule type="cellIs" dxfId="776" priority="804" stopIfTrue="1" operator="equal">
      <formula>TRUE</formula>
    </cfRule>
    <cfRule type="containsText" dxfId="775" priority="805" stopIfTrue="1" operator="containsText" text="N/A">
      <formula>NOT(ISERROR(SEARCH("N/A",R274)))</formula>
    </cfRule>
  </conditionalFormatting>
  <conditionalFormatting sqref="R320:V320">
    <cfRule type="containsErrors" dxfId="774" priority="791" stopIfTrue="1">
      <formula>ISERROR(R320)</formula>
    </cfRule>
    <cfRule type="cellIs" dxfId="773" priority="792" stopIfTrue="1" operator="equal">
      <formula>FALSE</formula>
    </cfRule>
    <cfRule type="expression" dxfId="772" priority="793" stopIfTrue="1">
      <formula>OR(R321=0,R322=0)</formula>
    </cfRule>
    <cfRule type="cellIs" dxfId="771" priority="794" stopIfTrue="1" operator="equal">
      <formula>TRUE</formula>
    </cfRule>
    <cfRule type="containsText" dxfId="770" priority="795" stopIfTrue="1" operator="containsText" text="N/A">
      <formula>NOT(ISERROR(SEARCH("N/A",R320)))</formula>
    </cfRule>
  </conditionalFormatting>
  <conditionalFormatting sqref="R326:V326">
    <cfRule type="containsErrors" dxfId="769" priority="786" stopIfTrue="1">
      <formula>ISERROR(R326)</formula>
    </cfRule>
    <cfRule type="cellIs" dxfId="768" priority="787" stopIfTrue="1" operator="equal">
      <formula>FALSE</formula>
    </cfRule>
    <cfRule type="expression" dxfId="767" priority="788" stopIfTrue="1">
      <formula>OR(R327=0,R328=0)</formula>
    </cfRule>
    <cfRule type="cellIs" dxfId="766" priority="789" stopIfTrue="1" operator="equal">
      <formula>TRUE</formula>
    </cfRule>
    <cfRule type="containsText" dxfId="765" priority="790" stopIfTrue="1" operator="containsText" text="N/A">
      <formula>NOT(ISERROR(SEARCH("N/A",R326)))</formula>
    </cfRule>
  </conditionalFormatting>
  <conditionalFormatting sqref="R304:V304">
    <cfRule type="containsErrors" dxfId="764" priority="796" stopIfTrue="1">
      <formula>ISERROR(R304)</formula>
    </cfRule>
    <cfRule type="cellIs" dxfId="763" priority="797" stopIfTrue="1" operator="equal">
      <formula>FALSE</formula>
    </cfRule>
    <cfRule type="expression" dxfId="762" priority="798" stopIfTrue="1">
      <formula>OR(R305=0,R306=0)</formula>
    </cfRule>
    <cfRule type="cellIs" dxfId="761" priority="799" stopIfTrue="1" operator="equal">
      <formula>TRUE</formula>
    </cfRule>
    <cfRule type="containsText" dxfId="760" priority="800" stopIfTrue="1" operator="containsText" text="N/A">
      <formula>NOT(ISERROR(SEARCH("N/A",R304)))</formula>
    </cfRule>
  </conditionalFormatting>
  <conditionalFormatting sqref="R323:V323">
    <cfRule type="containsErrors" dxfId="759" priority="771" stopIfTrue="1">
      <formula>ISERROR(R323)</formula>
    </cfRule>
    <cfRule type="cellIs" dxfId="758" priority="772" stopIfTrue="1" operator="equal">
      <formula>FALSE</formula>
    </cfRule>
    <cfRule type="expression" dxfId="757" priority="773" stopIfTrue="1">
      <formula>OR(R324=0,R325=0)</formula>
    </cfRule>
    <cfRule type="cellIs" dxfId="756" priority="774" stopIfTrue="1" operator="equal">
      <formula>TRUE</formula>
    </cfRule>
    <cfRule type="containsText" dxfId="755" priority="775" stopIfTrue="1" operator="containsText" text="N/A">
      <formula>NOT(ISERROR(SEARCH("N/A",R323)))</formula>
    </cfRule>
  </conditionalFormatting>
  <conditionalFormatting sqref="R352:V352">
    <cfRule type="containsErrors" dxfId="754" priority="781" stopIfTrue="1">
      <formula>ISERROR(R352)</formula>
    </cfRule>
    <cfRule type="cellIs" dxfId="753" priority="782" stopIfTrue="1" operator="equal">
      <formula>FALSE</formula>
    </cfRule>
    <cfRule type="expression" dxfId="752" priority="783" stopIfTrue="1">
      <formula>OR(R353=0,R354=0)</formula>
    </cfRule>
    <cfRule type="cellIs" dxfId="751" priority="784" stopIfTrue="1" operator="equal">
      <formula>TRUE</formula>
    </cfRule>
    <cfRule type="containsText" dxfId="750" priority="785" stopIfTrue="1" operator="containsText" text="N/A">
      <formula>NOT(ISERROR(SEARCH("N/A",R352)))</formula>
    </cfRule>
  </conditionalFormatting>
  <conditionalFormatting sqref="R341:V341">
    <cfRule type="containsErrors" dxfId="749" priority="766" stopIfTrue="1">
      <formula>ISERROR(R341)</formula>
    </cfRule>
    <cfRule type="cellIs" dxfId="748" priority="767" stopIfTrue="1" operator="equal">
      <formula>FALSE</formula>
    </cfRule>
    <cfRule type="expression" dxfId="747" priority="768" stopIfTrue="1">
      <formula>OR(R342=0,R343=0)</formula>
    </cfRule>
    <cfRule type="cellIs" dxfId="746" priority="769" stopIfTrue="1" operator="equal">
      <formula>TRUE</formula>
    </cfRule>
    <cfRule type="containsText" dxfId="745" priority="770" stopIfTrue="1" operator="containsText" text="N/A">
      <formula>NOT(ISERROR(SEARCH("N/A",R341)))</formula>
    </cfRule>
  </conditionalFormatting>
  <conditionalFormatting sqref="R412:V412">
    <cfRule type="containsErrors" dxfId="744" priority="776" stopIfTrue="1">
      <formula>ISERROR(R412)</formula>
    </cfRule>
    <cfRule type="cellIs" dxfId="743" priority="777" stopIfTrue="1" operator="equal">
      <formula>FALSE</formula>
    </cfRule>
    <cfRule type="expression" dxfId="742" priority="778" stopIfTrue="1">
      <formula>OR(R413=0,R414=0)</formula>
    </cfRule>
    <cfRule type="cellIs" dxfId="741" priority="779" stopIfTrue="1" operator="equal">
      <formula>TRUE</formula>
    </cfRule>
    <cfRule type="containsText" dxfId="740" priority="780" stopIfTrue="1" operator="containsText" text="N/A">
      <formula>NOT(ISERROR(SEARCH("N/A",R412)))</formula>
    </cfRule>
  </conditionalFormatting>
  <conditionalFormatting sqref="R625:V625">
    <cfRule type="containsErrors" dxfId="739" priority="651" stopIfTrue="1">
      <formula>ISERROR(R625)</formula>
    </cfRule>
    <cfRule type="cellIs" dxfId="738" priority="652" stopIfTrue="1" operator="equal">
      <formula>FALSE</formula>
    </cfRule>
    <cfRule type="expression" dxfId="737" priority="653" stopIfTrue="1">
      <formula>OR(R626=0,R627=0)</formula>
    </cfRule>
    <cfRule type="cellIs" dxfId="736" priority="654" stopIfTrue="1" operator="equal">
      <formula>TRUE</formula>
    </cfRule>
    <cfRule type="containsText" dxfId="735" priority="655" stopIfTrue="1" operator="containsText" text="N/A">
      <formula>NOT(ISERROR(SEARCH("N/A",R625)))</formula>
    </cfRule>
  </conditionalFormatting>
  <conditionalFormatting sqref="R631:V631">
    <cfRule type="containsErrors" dxfId="734" priority="641" stopIfTrue="1">
      <formula>ISERROR(R631)</formula>
    </cfRule>
    <cfRule type="cellIs" dxfId="733" priority="642" stopIfTrue="1" operator="equal">
      <formula>FALSE</formula>
    </cfRule>
    <cfRule type="expression" dxfId="732" priority="643" stopIfTrue="1">
      <formula>OR(R632=0,R633=0)</formula>
    </cfRule>
    <cfRule type="cellIs" dxfId="731" priority="644" stopIfTrue="1" operator="equal">
      <formula>TRUE</formula>
    </cfRule>
    <cfRule type="containsText" dxfId="730" priority="645" stopIfTrue="1" operator="containsText" text="N/A">
      <formula>NOT(ISERROR(SEARCH("N/A",R631)))</formula>
    </cfRule>
  </conditionalFormatting>
  <conditionalFormatting sqref="R598:V598">
    <cfRule type="containsErrors" dxfId="729" priority="631" stopIfTrue="1">
      <formula>ISERROR(R598)</formula>
    </cfRule>
    <cfRule type="cellIs" dxfId="728" priority="632" stopIfTrue="1" operator="equal">
      <formula>FALSE</formula>
    </cfRule>
    <cfRule type="expression" dxfId="727" priority="633" stopIfTrue="1">
      <formula>OR(R599=0,R600=0)</formula>
    </cfRule>
    <cfRule type="cellIs" dxfId="726" priority="634" stopIfTrue="1" operator="equal">
      <formula>TRUE</formula>
    </cfRule>
    <cfRule type="containsText" dxfId="725" priority="635" stopIfTrue="1" operator="containsText" text="N/A">
      <formula>NOT(ISERROR(SEARCH("N/A",R598)))</formula>
    </cfRule>
  </conditionalFormatting>
  <conditionalFormatting sqref="R391:V391">
    <cfRule type="containsErrors" dxfId="724" priority="731" stopIfTrue="1">
      <formula>ISERROR(R391)</formula>
    </cfRule>
    <cfRule type="cellIs" dxfId="723" priority="732" stopIfTrue="1" operator="equal">
      <formula>FALSE</formula>
    </cfRule>
    <cfRule type="expression" dxfId="722" priority="733" stopIfTrue="1">
      <formula>OR(R392=0,R393=0)</formula>
    </cfRule>
    <cfRule type="cellIs" dxfId="721" priority="734" stopIfTrue="1" operator="equal">
      <formula>TRUE</formula>
    </cfRule>
    <cfRule type="containsText" dxfId="720" priority="735" stopIfTrue="1" operator="containsText" text="N/A">
      <formula>NOT(ISERROR(SEARCH("N/A",R391)))</formula>
    </cfRule>
  </conditionalFormatting>
  <conditionalFormatting sqref="R394:V394">
    <cfRule type="containsErrors" dxfId="719" priority="726" stopIfTrue="1">
      <formula>ISERROR(R394)</formula>
    </cfRule>
    <cfRule type="cellIs" dxfId="718" priority="727" stopIfTrue="1" operator="equal">
      <formula>FALSE</formula>
    </cfRule>
    <cfRule type="expression" dxfId="717" priority="728" stopIfTrue="1">
      <formula>OR(R395=0,R396=0)</formula>
    </cfRule>
    <cfRule type="cellIs" dxfId="716" priority="729" stopIfTrue="1" operator="equal">
      <formula>TRUE</formula>
    </cfRule>
    <cfRule type="containsText" dxfId="715" priority="730" stopIfTrue="1" operator="containsText" text="N/A">
      <formula>NOT(ISERROR(SEARCH("N/A",R394)))</formula>
    </cfRule>
  </conditionalFormatting>
  <conditionalFormatting sqref="R536:V536">
    <cfRule type="containsErrors" dxfId="714" priority="681" stopIfTrue="1">
      <formula>ISERROR(R536)</formula>
    </cfRule>
    <cfRule type="cellIs" dxfId="713" priority="682" stopIfTrue="1" operator="equal">
      <formula>FALSE</formula>
    </cfRule>
    <cfRule type="expression" dxfId="712" priority="683" stopIfTrue="1">
      <formula>OR(R537=0,R538=0)</formula>
    </cfRule>
    <cfRule type="cellIs" dxfId="711" priority="684" stopIfTrue="1" operator="equal">
      <formula>TRUE</formula>
    </cfRule>
    <cfRule type="containsText" dxfId="710" priority="685" stopIfTrue="1" operator="containsText" text="N/A">
      <formula>NOT(ISERROR(SEARCH("N/A",R536)))</formula>
    </cfRule>
  </conditionalFormatting>
  <conditionalFormatting sqref="R604:V604">
    <cfRule type="containsErrors" dxfId="709" priority="621" stopIfTrue="1">
      <formula>ISERROR(R604)</formula>
    </cfRule>
    <cfRule type="cellIs" dxfId="708" priority="622" stopIfTrue="1" operator="equal">
      <formula>FALSE</formula>
    </cfRule>
    <cfRule type="expression" dxfId="707" priority="623" stopIfTrue="1">
      <formula>OR(R605=0,R606=0)</formula>
    </cfRule>
    <cfRule type="cellIs" dxfId="706" priority="624" stopIfTrue="1" operator="equal">
      <formula>TRUE</formula>
    </cfRule>
    <cfRule type="containsText" dxfId="705" priority="625" stopIfTrue="1" operator="containsText" text="N/A">
      <formula>NOT(ISERROR(SEARCH("N/A",R604)))</formula>
    </cfRule>
  </conditionalFormatting>
  <conditionalFormatting sqref="R635:V635">
    <cfRule type="containsErrors" dxfId="704" priority="581" stopIfTrue="1">
      <formula>ISERROR(R635)</formula>
    </cfRule>
    <cfRule type="cellIs" dxfId="703" priority="582" stopIfTrue="1" operator="equal">
      <formula>FALSE</formula>
    </cfRule>
    <cfRule type="expression" dxfId="702" priority="583" stopIfTrue="1">
      <formula>OR(R636=0,R637=0)</formula>
    </cfRule>
    <cfRule type="cellIs" dxfId="701" priority="584" stopIfTrue="1" operator="equal">
      <formula>TRUE</formula>
    </cfRule>
    <cfRule type="containsText" dxfId="700" priority="585" stopIfTrue="1" operator="containsText" text="N/A">
      <formula>NOT(ISERROR(SEARCH("N/A",R635)))</formula>
    </cfRule>
  </conditionalFormatting>
  <conditionalFormatting sqref="R641:V641">
    <cfRule type="containsErrors" dxfId="699" priority="576" stopIfTrue="1">
      <formula>ISERROR(R641)</formula>
    </cfRule>
    <cfRule type="cellIs" dxfId="698" priority="577" stopIfTrue="1" operator="equal">
      <formula>FALSE</formula>
    </cfRule>
    <cfRule type="expression" dxfId="697" priority="578" stopIfTrue="1">
      <formula>OR(R642=0,R643=0)</formula>
    </cfRule>
    <cfRule type="cellIs" dxfId="696" priority="579" stopIfTrue="1" operator="equal">
      <formula>TRUE</formula>
    </cfRule>
    <cfRule type="containsText" dxfId="695" priority="580" stopIfTrue="1" operator="containsText" text="N/A">
      <formula>NOT(ISERROR(SEARCH("N/A",R641)))</formula>
    </cfRule>
  </conditionalFormatting>
  <conditionalFormatting sqref="R400:V400">
    <cfRule type="containsErrors" dxfId="694" priority="716" stopIfTrue="1">
      <formula>ISERROR(R400)</formula>
    </cfRule>
    <cfRule type="cellIs" dxfId="693" priority="717" stopIfTrue="1" operator="equal">
      <formula>FALSE</formula>
    </cfRule>
    <cfRule type="expression" dxfId="692" priority="718" stopIfTrue="1">
      <formula>OR(R401=0,R402=0)</formula>
    </cfRule>
    <cfRule type="cellIs" dxfId="691" priority="719" stopIfTrue="1" operator="equal">
      <formula>TRUE</formula>
    </cfRule>
    <cfRule type="containsText" dxfId="690" priority="720" stopIfTrue="1" operator="containsText" text="N/A">
      <formula>NOT(ISERROR(SEARCH("N/A",R400)))</formula>
    </cfRule>
  </conditionalFormatting>
  <conditionalFormatting sqref="R530:V530">
    <cfRule type="containsErrors" dxfId="689" priority="686" stopIfTrue="1">
      <formula>ISERROR(R530)</formula>
    </cfRule>
    <cfRule type="cellIs" dxfId="688" priority="687" stopIfTrue="1" operator="equal">
      <formula>FALSE</formula>
    </cfRule>
    <cfRule type="expression" dxfId="687" priority="688" stopIfTrue="1">
      <formula>OR(R531=0,R532=0)</formula>
    </cfRule>
    <cfRule type="cellIs" dxfId="686" priority="689" stopIfTrue="1" operator="equal">
      <formula>TRUE</formula>
    </cfRule>
    <cfRule type="containsText" dxfId="685" priority="690" stopIfTrue="1" operator="containsText" text="N/A">
      <formula>NOT(ISERROR(SEARCH("N/A",R530)))</formula>
    </cfRule>
  </conditionalFormatting>
  <conditionalFormatting sqref="R562:V562">
    <cfRule type="containsErrors" dxfId="684" priority="676" stopIfTrue="1">
      <formula>ISERROR(R562)</formula>
    </cfRule>
    <cfRule type="cellIs" dxfId="683" priority="677" stopIfTrue="1" operator="equal">
      <formula>FALSE</formula>
    </cfRule>
    <cfRule type="expression" dxfId="682" priority="678" stopIfTrue="1">
      <formula>OR(R563=0,R564=0)</formula>
    </cfRule>
    <cfRule type="cellIs" dxfId="681" priority="679" stopIfTrue="1" operator="equal">
      <formula>TRUE</formula>
    </cfRule>
    <cfRule type="containsText" dxfId="680" priority="680" stopIfTrue="1" operator="containsText" text="N/A">
      <formula>NOT(ISERROR(SEARCH("N/A",R562)))</formula>
    </cfRule>
  </conditionalFormatting>
  <conditionalFormatting sqref="R622:V622">
    <cfRule type="containsErrors" dxfId="679" priority="671" stopIfTrue="1">
      <formula>ISERROR(R622)</formula>
    </cfRule>
    <cfRule type="cellIs" dxfId="678" priority="672" stopIfTrue="1" operator="equal">
      <formula>FALSE</formula>
    </cfRule>
    <cfRule type="expression" dxfId="677" priority="673" stopIfTrue="1">
      <formula>OR(R623=0,R624=0)</formula>
    </cfRule>
    <cfRule type="cellIs" dxfId="676" priority="674" stopIfTrue="1" operator="equal">
      <formula>TRUE</formula>
    </cfRule>
    <cfRule type="containsText" dxfId="675" priority="675" stopIfTrue="1" operator="containsText" text="N/A">
      <formula>NOT(ISERROR(SEARCH("N/A",R622)))</formula>
    </cfRule>
  </conditionalFormatting>
  <conditionalFormatting sqref="R533:V533">
    <cfRule type="containsErrors" dxfId="674" priority="666" stopIfTrue="1">
      <formula>ISERROR(R533)</formula>
    </cfRule>
    <cfRule type="cellIs" dxfId="673" priority="667" stopIfTrue="1" operator="equal">
      <formula>FALSE</formula>
    </cfRule>
    <cfRule type="expression" dxfId="672" priority="668" stopIfTrue="1">
      <formula>OR(R534=0,R535=0)</formula>
    </cfRule>
    <cfRule type="cellIs" dxfId="671" priority="669" stopIfTrue="1" operator="equal">
      <formula>TRUE</formula>
    </cfRule>
    <cfRule type="containsText" dxfId="670" priority="670" stopIfTrue="1" operator="containsText" text="N/A">
      <formula>NOT(ISERROR(SEARCH("N/A",R533)))</formula>
    </cfRule>
  </conditionalFormatting>
  <conditionalFormatting sqref="R619:V619">
    <cfRule type="containsErrors" dxfId="669" priority="591" stopIfTrue="1">
      <formula>ISERROR(R619)</formula>
    </cfRule>
    <cfRule type="cellIs" dxfId="668" priority="592" stopIfTrue="1" operator="equal">
      <formula>FALSE</formula>
    </cfRule>
    <cfRule type="expression" dxfId="667" priority="593" stopIfTrue="1">
      <formula>OR(R620=0,R621=0)</formula>
    </cfRule>
    <cfRule type="cellIs" dxfId="666" priority="594" stopIfTrue="1" operator="equal">
      <formula>TRUE</formula>
    </cfRule>
    <cfRule type="containsText" dxfId="665" priority="595" stopIfTrue="1" operator="containsText" text="N/A">
      <formula>NOT(ISERROR(SEARCH("N/A",R619)))</formula>
    </cfRule>
  </conditionalFormatting>
  <conditionalFormatting sqref="R551:V551">
    <cfRule type="containsErrors" dxfId="664" priority="661" stopIfTrue="1">
      <formula>ISERROR(R551)</formula>
    </cfRule>
    <cfRule type="cellIs" dxfId="663" priority="662" stopIfTrue="1" operator="equal">
      <formula>FALSE</formula>
    </cfRule>
    <cfRule type="expression" dxfId="662" priority="663" stopIfTrue="1">
      <formula>OR(R552=0,R553=0)</formula>
    </cfRule>
    <cfRule type="cellIs" dxfId="661" priority="664" stopIfTrue="1" operator="equal">
      <formula>TRUE</formula>
    </cfRule>
    <cfRule type="containsText" dxfId="660" priority="665" stopIfTrue="1" operator="containsText" text="N/A">
      <formula>NOT(ISERROR(SEARCH("N/A",R551)))</formula>
    </cfRule>
  </conditionalFormatting>
  <conditionalFormatting sqref="R667:V667">
    <cfRule type="containsErrors" dxfId="659" priority="571" stopIfTrue="1">
      <formula>ISERROR(R667)</formula>
    </cfRule>
    <cfRule type="cellIs" dxfId="658" priority="572" stopIfTrue="1" operator="equal">
      <formula>FALSE</formula>
    </cfRule>
    <cfRule type="expression" dxfId="657" priority="573" stopIfTrue="1">
      <formula>OR(R668=0,R669=0)</formula>
    </cfRule>
    <cfRule type="cellIs" dxfId="656" priority="574" stopIfTrue="1" operator="equal">
      <formula>TRUE</formula>
    </cfRule>
    <cfRule type="containsText" dxfId="655" priority="575" stopIfTrue="1" operator="containsText" text="N/A">
      <formula>NOT(ISERROR(SEARCH("N/A",R667)))</formula>
    </cfRule>
  </conditionalFormatting>
  <conditionalFormatting sqref="R727:V727">
    <cfRule type="containsErrors" dxfId="654" priority="566" stopIfTrue="1">
      <formula>ISERROR(R727)</formula>
    </cfRule>
    <cfRule type="cellIs" dxfId="653" priority="567" stopIfTrue="1" operator="equal">
      <formula>FALSE</formula>
    </cfRule>
    <cfRule type="expression" dxfId="652" priority="568" stopIfTrue="1">
      <formula>OR(R728=0,R729=0)</formula>
    </cfRule>
    <cfRule type="cellIs" dxfId="651" priority="569" stopIfTrue="1" operator="equal">
      <formula>TRUE</formula>
    </cfRule>
    <cfRule type="containsText" dxfId="650" priority="570" stopIfTrue="1" operator="containsText" text="N/A">
      <formula>NOT(ISERROR(SEARCH("N/A",R727)))</formula>
    </cfRule>
  </conditionalFormatting>
  <conditionalFormatting sqref="R601:V601">
    <cfRule type="containsErrors" dxfId="649" priority="626" stopIfTrue="1">
      <formula>ISERROR(R601)</formula>
    </cfRule>
    <cfRule type="cellIs" dxfId="648" priority="627" stopIfTrue="1" operator="equal">
      <formula>FALSE</formula>
    </cfRule>
    <cfRule type="expression" dxfId="647" priority="628" stopIfTrue="1">
      <formula>OR(R602=0,R603=0)</formula>
    </cfRule>
    <cfRule type="cellIs" dxfId="646" priority="629" stopIfTrue="1" operator="equal">
      <formula>TRUE</formula>
    </cfRule>
    <cfRule type="containsText" dxfId="645" priority="630" stopIfTrue="1" operator="containsText" text="N/A">
      <formula>NOT(ISERROR(SEARCH("N/A",R601)))</formula>
    </cfRule>
  </conditionalFormatting>
  <conditionalFormatting sqref="R406:V406">
    <cfRule type="containsErrors" dxfId="644" priority="706" stopIfTrue="1">
      <formula>ISERROR(R406)</formula>
    </cfRule>
    <cfRule type="cellIs" dxfId="643" priority="707" stopIfTrue="1" operator="equal">
      <formula>FALSE</formula>
    </cfRule>
    <cfRule type="expression" dxfId="642" priority="708" stopIfTrue="1">
      <formula>OR(R407=0,R408=0)</formula>
    </cfRule>
    <cfRule type="cellIs" dxfId="641" priority="709" stopIfTrue="1" operator="equal">
      <formula>TRUE</formula>
    </cfRule>
    <cfRule type="containsText" dxfId="640" priority="710" stopIfTrue="1" operator="containsText" text="N/A">
      <formula>NOT(ISERROR(SEARCH("N/A",R406)))</formula>
    </cfRule>
  </conditionalFormatting>
  <conditionalFormatting sqref="R403:V403">
    <cfRule type="containsErrors" dxfId="639" priority="711" stopIfTrue="1">
      <formula>ISERROR(R403)</formula>
    </cfRule>
    <cfRule type="cellIs" dxfId="638" priority="712" stopIfTrue="1" operator="equal">
      <formula>FALSE</formula>
    </cfRule>
    <cfRule type="expression" dxfId="637" priority="713" stopIfTrue="1">
      <formula>OR(R404=0,R405=0)</formula>
    </cfRule>
    <cfRule type="cellIs" dxfId="636" priority="714" stopIfTrue="1" operator="equal">
      <formula>TRUE</formula>
    </cfRule>
    <cfRule type="containsText" dxfId="635" priority="715" stopIfTrue="1" operator="containsText" text="N/A">
      <formula>NOT(ISERROR(SEARCH("N/A",R403)))</formula>
    </cfRule>
  </conditionalFormatting>
  <conditionalFormatting sqref="R379:V379">
    <cfRule type="containsErrors" dxfId="634" priority="701" stopIfTrue="1">
      <formula>ISERROR(R379)</formula>
    </cfRule>
    <cfRule type="cellIs" dxfId="633" priority="702" stopIfTrue="1" operator="equal">
      <formula>FALSE</formula>
    </cfRule>
    <cfRule type="expression" dxfId="632" priority="703" stopIfTrue="1">
      <formula>OR(R380=0,R381=0)</formula>
    </cfRule>
    <cfRule type="cellIs" dxfId="631" priority="704" stopIfTrue="1" operator="equal">
      <formula>TRUE</formula>
    </cfRule>
    <cfRule type="containsText" dxfId="630" priority="705" stopIfTrue="1" operator="containsText" text="N/A">
      <formula>NOT(ISERROR(SEARCH("N/A",R379)))</formula>
    </cfRule>
  </conditionalFormatting>
  <conditionalFormatting sqref="R409:V409">
    <cfRule type="containsErrors" dxfId="629" priority="696" stopIfTrue="1">
      <formula>ISERROR(R409)</formula>
    </cfRule>
    <cfRule type="cellIs" dxfId="628" priority="697" stopIfTrue="1" operator="equal">
      <formula>FALSE</formula>
    </cfRule>
    <cfRule type="expression" dxfId="627" priority="698" stopIfTrue="1">
      <formula>OR(R410=0,R411=0)</formula>
    </cfRule>
    <cfRule type="cellIs" dxfId="626" priority="699" stopIfTrue="1" operator="equal">
      <formula>TRUE</formula>
    </cfRule>
    <cfRule type="containsText" dxfId="625" priority="700" stopIfTrue="1" operator="containsText" text="N/A">
      <formula>NOT(ISERROR(SEARCH("N/A",R409)))</formula>
    </cfRule>
  </conditionalFormatting>
  <conditionalFormatting sqref="R610:V610">
    <cfRule type="containsErrors" dxfId="624" priority="611" stopIfTrue="1">
      <formula>ISERROR(R610)</formula>
    </cfRule>
    <cfRule type="cellIs" dxfId="623" priority="612" stopIfTrue="1" operator="equal">
      <formula>FALSE</formula>
    </cfRule>
    <cfRule type="expression" dxfId="622" priority="613" stopIfTrue="1">
      <formula>OR(R611=0,R612=0)</formula>
    </cfRule>
    <cfRule type="cellIs" dxfId="621" priority="614" stopIfTrue="1" operator="equal">
      <formula>TRUE</formula>
    </cfRule>
    <cfRule type="containsText" dxfId="620" priority="615" stopIfTrue="1" operator="containsText" text="N/A">
      <formula>NOT(ISERROR(SEARCH("N/A",R610)))</formula>
    </cfRule>
  </conditionalFormatting>
  <conditionalFormatting sqref="R613:V613">
    <cfRule type="containsErrors" dxfId="619" priority="606" stopIfTrue="1">
      <formula>ISERROR(R613)</formula>
    </cfRule>
    <cfRule type="cellIs" dxfId="618" priority="607" stopIfTrue="1" operator="equal">
      <formula>FALSE</formula>
    </cfRule>
    <cfRule type="expression" dxfId="617" priority="608" stopIfTrue="1">
      <formula>OR(R614=0,R615=0)</formula>
    </cfRule>
    <cfRule type="cellIs" dxfId="616" priority="609" stopIfTrue="1" operator="equal">
      <formula>TRUE</formula>
    </cfRule>
    <cfRule type="containsText" dxfId="615" priority="610" stopIfTrue="1" operator="containsText" text="N/A">
      <formula>NOT(ISERROR(SEARCH("N/A",R613)))</formula>
    </cfRule>
  </conditionalFormatting>
  <conditionalFormatting sqref="R616:V616">
    <cfRule type="containsErrors" dxfId="614" priority="601" stopIfTrue="1">
      <formula>ISERROR(R616)</formula>
    </cfRule>
    <cfRule type="cellIs" dxfId="613" priority="602" stopIfTrue="1" operator="equal">
      <formula>FALSE</formula>
    </cfRule>
    <cfRule type="expression" dxfId="612" priority="603" stopIfTrue="1">
      <formula>OR(R617=0,R618=0)</formula>
    </cfRule>
    <cfRule type="cellIs" dxfId="611" priority="604" stopIfTrue="1" operator="equal">
      <formula>TRUE</formula>
    </cfRule>
    <cfRule type="containsText" dxfId="610" priority="605" stopIfTrue="1" operator="containsText" text="N/A">
      <formula>NOT(ISERROR(SEARCH("N/A",R616)))</formula>
    </cfRule>
  </conditionalFormatting>
  <conditionalFormatting sqref="R589:V589">
    <cfRule type="containsErrors" dxfId="609" priority="596" stopIfTrue="1">
      <formula>ISERROR(R589)</formula>
    </cfRule>
    <cfRule type="cellIs" dxfId="608" priority="597" stopIfTrue="1" operator="equal">
      <formula>FALSE</formula>
    </cfRule>
    <cfRule type="expression" dxfId="607" priority="598" stopIfTrue="1">
      <formula>OR(R590=0,R591=0)</formula>
    </cfRule>
    <cfRule type="cellIs" dxfId="606" priority="599" stopIfTrue="1" operator="equal">
      <formula>TRUE</formula>
    </cfRule>
    <cfRule type="containsText" dxfId="605" priority="600" stopIfTrue="1" operator="containsText" text="N/A">
      <formula>NOT(ISERROR(SEARCH("N/A",R589)))</formula>
    </cfRule>
  </conditionalFormatting>
  <conditionalFormatting sqref="R700:V700">
    <cfRule type="containsErrors" dxfId="604" priority="531" stopIfTrue="1">
      <formula>ISERROR(R700)</formula>
    </cfRule>
    <cfRule type="cellIs" dxfId="603" priority="532" stopIfTrue="1" operator="equal">
      <formula>FALSE</formula>
    </cfRule>
    <cfRule type="expression" dxfId="602" priority="533" stopIfTrue="1">
      <formula>OR(R701=0,R702=0)</formula>
    </cfRule>
    <cfRule type="cellIs" dxfId="601" priority="534" stopIfTrue="1" operator="equal">
      <formula>TRUE</formula>
    </cfRule>
    <cfRule type="containsText" dxfId="600" priority="535" stopIfTrue="1" operator="containsText" text="N/A">
      <formula>NOT(ISERROR(SEARCH("N/A",R700)))</formula>
    </cfRule>
  </conditionalFormatting>
  <conditionalFormatting sqref="R697:V697">
    <cfRule type="containsErrors" dxfId="599" priority="551" stopIfTrue="1">
      <formula>ISERROR(R697)</formula>
    </cfRule>
    <cfRule type="cellIs" dxfId="598" priority="552" stopIfTrue="1" operator="equal">
      <formula>FALSE</formula>
    </cfRule>
    <cfRule type="expression" dxfId="597" priority="553" stopIfTrue="1">
      <formula>OR(R698=0,R699=0)</formula>
    </cfRule>
    <cfRule type="cellIs" dxfId="596" priority="554" stopIfTrue="1" operator="equal">
      <formula>TRUE</formula>
    </cfRule>
    <cfRule type="containsText" dxfId="595" priority="555" stopIfTrue="1" operator="containsText" text="N/A">
      <formula>NOT(ISERROR(SEARCH("N/A",R697)))</formula>
    </cfRule>
  </conditionalFormatting>
  <conditionalFormatting sqref="R733:V733">
    <cfRule type="containsErrors" dxfId="594" priority="541" stopIfTrue="1">
      <formula>ISERROR(R733)</formula>
    </cfRule>
    <cfRule type="cellIs" dxfId="593" priority="542" stopIfTrue="1" operator="equal">
      <formula>FALSE</formula>
    </cfRule>
    <cfRule type="expression" dxfId="592" priority="543" stopIfTrue="1">
      <formula>OR(R734=0,R735=0)</formula>
    </cfRule>
    <cfRule type="cellIs" dxfId="591" priority="544" stopIfTrue="1" operator="equal">
      <formula>TRUE</formula>
    </cfRule>
    <cfRule type="containsText" dxfId="590" priority="545" stopIfTrue="1" operator="containsText" text="N/A">
      <formula>NOT(ISERROR(SEARCH("N/A",R733)))</formula>
    </cfRule>
  </conditionalFormatting>
  <conditionalFormatting sqref="R730:V730">
    <cfRule type="containsErrors" dxfId="589" priority="546" stopIfTrue="1">
      <formula>ISERROR(R730)</formula>
    </cfRule>
    <cfRule type="cellIs" dxfId="588" priority="547" stopIfTrue="1" operator="equal">
      <formula>FALSE</formula>
    </cfRule>
    <cfRule type="expression" dxfId="587" priority="548" stopIfTrue="1">
      <formula>OR(R731=0,R732=0)</formula>
    </cfRule>
    <cfRule type="cellIs" dxfId="586" priority="549" stopIfTrue="1" operator="equal">
      <formula>TRUE</formula>
    </cfRule>
    <cfRule type="containsText" dxfId="585" priority="550" stopIfTrue="1" operator="containsText" text="N/A">
      <formula>NOT(ISERROR(SEARCH("N/A",R730)))</formula>
    </cfRule>
  </conditionalFormatting>
  <conditionalFormatting sqref="R703:V703">
    <cfRule type="containsErrors" dxfId="584" priority="526" stopIfTrue="1">
      <formula>ISERROR(R703)</formula>
    </cfRule>
    <cfRule type="cellIs" dxfId="583" priority="527" stopIfTrue="1" operator="equal">
      <formula>FALSE</formula>
    </cfRule>
    <cfRule type="expression" dxfId="582" priority="528" stopIfTrue="1">
      <formula>OR(R704=0,R705=0)</formula>
    </cfRule>
    <cfRule type="cellIs" dxfId="581" priority="529" stopIfTrue="1" operator="equal">
      <formula>TRUE</formula>
    </cfRule>
    <cfRule type="containsText" dxfId="580" priority="530" stopIfTrue="1" operator="containsText" text="N/A">
      <formula>NOT(ISERROR(SEARCH("N/A",R703)))</formula>
    </cfRule>
  </conditionalFormatting>
  <conditionalFormatting sqref="R656:V656">
    <cfRule type="containsErrors" dxfId="579" priority="556" stopIfTrue="1">
      <formula>ISERROR(R656)</formula>
    </cfRule>
    <cfRule type="cellIs" dxfId="578" priority="557" stopIfTrue="1" operator="equal">
      <formula>FALSE</formula>
    </cfRule>
    <cfRule type="expression" dxfId="577" priority="558" stopIfTrue="1">
      <formula>OR(R657=0,R658=0)</formula>
    </cfRule>
    <cfRule type="cellIs" dxfId="576" priority="559" stopIfTrue="1" operator="equal">
      <formula>TRUE</formula>
    </cfRule>
    <cfRule type="containsText" dxfId="575" priority="560" stopIfTrue="1" operator="containsText" text="N/A">
      <formula>NOT(ISERROR(SEARCH("N/A",R656)))</formula>
    </cfRule>
  </conditionalFormatting>
  <conditionalFormatting sqref="R709:V709">
    <cfRule type="containsErrors" dxfId="574" priority="516" stopIfTrue="1">
      <formula>ISERROR(R709)</formula>
    </cfRule>
    <cfRule type="cellIs" dxfId="573" priority="517" stopIfTrue="1" operator="equal">
      <formula>FALSE</formula>
    </cfRule>
    <cfRule type="expression" dxfId="572" priority="518" stopIfTrue="1">
      <formula>OR(R710=0,R711=0)</formula>
    </cfRule>
    <cfRule type="cellIs" dxfId="571" priority="519" stopIfTrue="1" operator="equal">
      <formula>TRUE</formula>
    </cfRule>
    <cfRule type="containsText" dxfId="570" priority="520" stopIfTrue="1" operator="containsText" text="N/A">
      <formula>NOT(ISERROR(SEARCH("N/A",R709)))</formula>
    </cfRule>
  </conditionalFormatting>
  <conditionalFormatting sqref="R706:V706">
    <cfRule type="containsErrors" dxfId="569" priority="521" stopIfTrue="1">
      <formula>ISERROR(R706)</formula>
    </cfRule>
    <cfRule type="cellIs" dxfId="568" priority="522" stopIfTrue="1" operator="equal">
      <formula>FALSE</formula>
    </cfRule>
    <cfRule type="expression" dxfId="567" priority="523" stopIfTrue="1">
      <formula>OR(R707=0,R708=0)</formula>
    </cfRule>
    <cfRule type="cellIs" dxfId="566" priority="524" stopIfTrue="1" operator="equal">
      <formula>TRUE</formula>
    </cfRule>
    <cfRule type="containsText" dxfId="565" priority="525" stopIfTrue="1" operator="containsText" text="N/A">
      <formula>NOT(ISERROR(SEARCH("N/A",R706)))</formula>
    </cfRule>
  </conditionalFormatting>
  <conditionalFormatting sqref="R638:V638">
    <cfRule type="containsErrors" dxfId="564" priority="561" stopIfTrue="1">
      <formula>ISERROR(R638)</formula>
    </cfRule>
    <cfRule type="cellIs" dxfId="563" priority="562" stopIfTrue="1" operator="equal">
      <formula>FALSE</formula>
    </cfRule>
    <cfRule type="expression" dxfId="562" priority="563" stopIfTrue="1">
      <formula>OR(R639=0,R640=0)</formula>
    </cfRule>
    <cfRule type="cellIs" dxfId="561" priority="564" stopIfTrue="1" operator="equal">
      <formula>TRUE</formula>
    </cfRule>
    <cfRule type="containsText" dxfId="560" priority="565" stopIfTrue="1" operator="containsText" text="N/A">
      <formula>NOT(ISERROR(SEARCH("N/A",R638)))</formula>
    </cfRule>
  </conditionalFormatting>
  <conditionalFormatting sqref="R740:V740">
    <cfRule type="containsErrors" dxfId="559" priority="381" stopIfTrue="1">
      <formula>ISERROR(R740)</formula>
    </cfRule>
    <cfRule type="cellIs" dxfId="558" priority="382" stopIfTrue="1" operator="equal">
      <formula>FALSE</formula>
    </cfRule>
    <cfRule type="expression" dxfId="557" priority="383" stopIfTrue="1">
      <formula>OR(R741=0,R742=0)</formula>
    </cfRule>
    <cfRule type="cellIs" dxfId="556" priority="384" stopIfTrue="1" operator="equal">
      <formula>TRUE</formula>
    </cfRule>
    <cfRule type="containsText" dxfId="555" priority="385" stopIfTrue="1" operator="containsText" text="N/A">
      <formula>NOT(ISERROR(SEARCH("N/A",R740)))</formula>
    </cfRule>
  </conditionalFormatting>
  <conditionalFormatting sqref="R736:V736">
    <cfRule type="containsErrors" dxfId="554" priority="536" stopIfTrue="1">
      <formula>ISERROR(R736)</formula>
    </cfRule>
    <cfRule type="cellIs" dxfId="553" priority="537" stopIfTrue="1" operator="equal">
      <formula>FALSE</formula>
    </cfRule>
    <cfRule type="expression" dxfId="552" priority="538" stopIfTrue="1">
      <formula>OR(R737=0,R738=0)</formula>
    </cfRule>
    <cfRule type="cellIs" dxfId="551" priority="539" stopIfTrue="1" operator="equal">
      <formula>TRUE</formula>
    </cfRule>
    <cfRule type="containsText" dxfId="550" priority="540" stopIfTrue="1" operator="containsText" text="N/A">
      <formula>NOT(ISERROR(SEARCH("N/A",R736)))</formula>
    </cfRule>
  </conditionalFormatting>
  <conditionalFormatting sqref="R712:V712">
    <cfRule type="containsErrors" dxfId="549" priority="511" stopIfTrue="1">
      <formula>ISERROR(R712)</formula>
    </cfRule>
    <cfRule type="cellIs" dxfId="548" priority="512" stopIfTrue="1" operator="equal">
      <formula>FALSE</formula>
    </cfRule>
    <cfRule type="expression" dxfId="547" priority="513" stopIfTrue="1">
      <formula>OR(R713=0,R714=0)</formula>
    </cfRule>
    <cfRule type="cellIs" dxfId="546" priority="514" stopIfTrue="1" operator="equal">
      <formula>TRUE</formula>
    </cfRule>
    <cfRule type="containsText" dxfId="545" priority="515" stopIfTrue="1" operator="containsText" text="N/A">
      <formula>NOT(ISERROR(SEARCH("N/A",R712)))</formula>
    </cfRule>
  </conditionalFormatting>
  <conditionalFormatting sqref="R715:V715">
    <cfRule type="containsErrors" dxfId="544" priority="506" stopIfTrue="1">
      <formula>ISERROR(R715)</formula>
    </cfRule>
    <cfRule type="cellIs" dxfId="543" priority="507" stopIfTrue="1" operator="equal">
      <formula>FALSE</formula>
    </cfRule>
    <cfRule type="expression" dxfId="542" priority="508" stopIfTrue="1">
      <formula>OR(R716=0,R717=0)</formula>
    </cfRule>
    <cfRule type="cellIs" dxfId="541" priority="509" stopIfTrue="1" operator="equal">
      <formula>TRUE</formula>
    </cfRule>
    <cfRule type="containsText" dxfId="540" priority="510" stopIfTrue="1" operator="containsText" text="N/A">
      <formula>NOT(ISERROR(SEARCH("N/A",R715)))</formula>
    </cfRule>
  </conditionalFormatting>
  <conditionalFormatting sqref="R718:V718">
    <cfRule type="containsErrors" dxfId="539" priority="501" stopIfTrue="1">
      <formula>ISERROR(R718)</formula>
    </cfRule>
    <cfRule type="cellIs" dxfId="538" priority="502" stopIfTrue="1" operator="equal">
      <formula>FALSE</formula>
    </cfRule>
    <cfRule type="expression" dxfId="537" priority="503" stopIfTrue="1">
      <formula>OR(R719=0,R720=0)</formula>
    </cfRule>
    <cfRule type="cellIs" dxfId="536" priority="504" stopIfTrue="1" operator="equal">
      <formula>TRUE</formula>
    </cfRule>
    <cfRule type="containsText" dxfId="535" priority="505" stopIfTrue="1" operator="containsText" text="N/A">
      <formula>NOT(ISERROR(SEARCH("N/A",R718)))</formula>
    </cfRule>
  </conditionalFormatting>
  <conditionalFormatting sqref="R721:V721">
    <cfRule type="containsErrors" dxfId="534" priority="496" stopIfTrue="1">
      <formula>ISERROR(R721)</formula>
    </cfRule>
    <cfRule type="cellIs" dxfId="533" priority="497" stopIfTrue="1" operator="equal">
      <formula>FALSE</formula>
    </cfRule>
    <cfRule type="expression" dxfId="532" priority="498" stopIfTrue="1">
      <formula>OR(R722=0,R723=0)</formula>
    </cfRule>
    <cfRule type="cellIs" dxfId="531" priority="499" stopIfTrue="1" operator="equal">
      <formula>TRUE</formula>
    </cfRule>
    <cfRule type="containsText" dxfId="530" priority="500" stopIfTrue="1" operator="containsText" text="N/A">
      <formula>NOT(ISERROR(SEARCH("N/A",R721)))</formula>
    </cfRule>
  </conditionalFormatting>
  <conditionalFormatting sqref="R755:V755">
    <cfRule type="containsErrors" dxfId="529" priority="406" stopIfTrue="1">
      <formula>ISERROR(R755)</formula>
    </cfRule>
    <cfRule type="cellIs" dxfId="528" priority="407" stopIfTrue="1" operator="equal">
      <formula>FALSE</formula>
    </cfRule>
    <cfRule type="expression" dxfId="527" priority="408" stopIfTrue="1">
      <formula>OR(R756=0,R757=0)</formula>
    </cfRule>
    <cfRule type="cellIs" dxfId="526" priority="409" stopIfTrue="1" operator="equal">
      <formula>TRUE</formula>
    </cfRule>
    <cfRule type="containsText" dxfId="525" priority="410" stopIfTrue="1" operator="containsText" text="N/A">
      <formula>NOT(ISERROR(SEARCH("N/A",R755)))</formula>
    </cfRule>
  </conditionalFormatting>
  <conditionalFormatting sqref="R758:V758">
    <cfRule type="containsErrors" dxfId="524" priority="411" stopIfTrue="1">
      <formula>ISERROR(R758)</formula>
    </cfRule>
    <cfRule type="cellIs" dxfId="523" priority="412" stopIfTrue="1" operator="equal">
      <formula>FALSE</formula>
    </cfRule>
    <cfRule type="expression" dxfId="522" priority="413" stopIfTrue="1">
      <formula>OR(R759=0,R760=0)</formula>
    </cfRule>
    <cfRule type="cellIs" dxfId="521" priority="414" stopIfTrue="1" operator="equal">
      <formula>TRUE</formula>
    </cfRule>
    <cfRule type="containsText" dxfId="520" priority="415" stopIfTrue="1" operator="containsText" text="N/A">
      <formula>NOT(ISERROR(SEARCH("N/A",R758)))</formula>
    </cfRule>
  </conditionalFormatting>
  <conditionalFormatting sqref="R724:V724">
    <cfRule type="containsErrors" dxfId="519" priority="486" stopIfTrue="1">
      <formula>ISERROR(R724)</formula>
    </cfRule>
    <cfRule type="cellIs" dxfId="518" priority="487" stopIfTrue="1" operator="equal">
      <formula>FALSE</formula>
    </cfRule>
    <cfRule type="expression" dxfId="517" priority="488" stopIfTrue="1">
      <formula>OR(R725=0,R726=0)</formula>
    </cfRule>
    <cfRule type="cellIs" dxfId="516" priority="489" stopIfTrue="1" operator="equal">
      <formula>TRUE</formula>
    </cfRule>
    <cfRule type="containsText" dxfId="515" priority="490" stopIfTrue="1" operator="containsText" text="N/A">
      <formula>NOT(ISERROR(SEARCH("N/A",R724)))</formula>
    </cfRule>
  </conditionalFormatting>
  <conditionalFormatting sqref="R782:V782">
    <cfRule type="containsErrors" dxfId="514" priority="466" stopIfTrue="1">
      <formula>ISERROR(R782)</formula>
    </cfRule>
    <cfRule type="cellIs" dxfId="513" priority="467" stopIfTrue="1" operator="equal">
      <formula>FALSE</formula>
    </cfRule>
    <cfRule type="expression" dxfId="512" priority="468" stopIfTrue="1">
      <formula>OR(R783=0,R784=0)</formula>
    </cfRule>
    <cfRule type="cellIs" dxfId="511" priority="469" stopIfTrue="1" operator="equal">
      <formula>TRUE</formula>
    </cfRule>
    <cfRule type="containsText" dxfId="510" priority="470" stopIfTrue="1" operator="containsText" text="N/A">
      <formula>NOT(ISERROR(SEARCH("N/A",R782)))</formula>
    </cfRule>
  </conditionalFormatting>
  <conditionalFormatting sqref="R788:V788">
    <cfRule type="containsErrors" dxfId="509" priority="456" stopIfTrue="1">
      <formula>ISERROR(R788)</formula>
    </cfRule>
    <cfRule type="cellIs" dxfId="508" priority="457" stopIfTrue="1" operator="equal">
      <formula>FALSE</formula>
    </cfRule>
    <cfRule type="expression" dxfId="507" priority="458" stopIfTrue="1">
      <formula>OR(R789=0,R790=0)</formula>
    </cfRule>
    <cfRule type="cellIs" dxfId="506" priority="459" stopIfTrue="1" operator="equal">
      <formula>TRUE</formula>
    </cfRule>
    <cfRule type="containsText" dxfId="505" priority="460" stopIfTrue="1" operator="containsText" text="N/A">
      <formula>NOT(ISERROR(SEARCH("N/A",R788)))</formula>
    </cfRule>
  </conditionalFormatting>
  <conditionalFormatting sqref="R776:V776">
    <cfRule type="containsErrors" dxfId="504" priority="476" stopIfTrue="1">
      <formula>ISERROR(R776)</formula>
    </cfRule>
    <cfRule type="cellIs" dxfId="503" priority="477" stopIfTrue="1" operator="equal">
      <formula>FALSE</formula>
    </cfRule>
    <cfRule type="expression" dxfId="502" priority="478" stopIfTrue="1">
      <formula>OR(R777=0,R778=0)</formula>
    </cfRule>
    <cfRule type="cellIs" dxfId="501" priority="479" stopIfTrue="1" operator="equal">
      <formula>TRUE</formula>
    </cfRule>
    <cfRule type="containsText" dxfId="500" priority="480" stopIfTrue="1" operator="containsText" text="N/A">
      <formula>NOT(ISERROR(SEARCH("N/A",R776)))</formula>
    </cfRule>
  </conditionalFormatting>
  <conditionalFormatting sqref="R779:V779">
    <cfRule type="containsErrors" dxfId="499" priority="471" stopIfTrue="1">
      <formula>ISERROR(R779)</formula>
    </cfRule>
    <cfRule type="cellIs" dxfId="498" priority="472" stopIfTrue="1" operator="equal">
      <formula>FALSE</formula>
    </cfRule>
    <cfRule type="expression" dxfId="497" priority="473" stopIfTrue="1">
      <formula>OR(R780=0,R781=0)</formula>
    </cfRule>
    <cfRule type="cellIs" dxfId="496" priority="474" stopIfTrue="1" operator="equal">
      <formula>TRUE</formula>
    </cfRule>
    <cfRule type="containsText" dxfId="495" priority="475" stopIfTrue="1" operator="containsText" text="N/A">
      <formula>NOT(ISERROR(SEARCH("N/A",R779)))</formula>
    </cfRule>
  </conditionalFormatting>
  <conditionalFormatting sqref="R866:V866">
    <cfRule type="containsErrors" dxfId="494" priority="341" stopIfTrue="1">
      <formula>ISERROR(R866)</formula>
    </cfRule>
    <cfRule type="cellIs" dxfId="493" priority="342" stopIfTrue="1" operator="equal">
      <formula>FALSE</formula>
    </cfRule>
    <cfRule type="expression" dxfId="492" priority="343" stopIfTrue="1">
      <formula>OR(R867=0,R868=0)</formula>
    </cfRule>
    <cfRule type="cellIs" dxfId="491" priority="344" stopIfTrue="1" operator="equal">
      <formula>TRUE</formula>
    </cfRule>
    <cfRule type="containsText" dxfId="490" priority="345" stopIfTrue="1" operator="containsText" text="N/A">
      <formula>NOT(ISERROR(SEARCH("N/A",R866)))</formula>
    </cfRule>
  </conditionalFormatting>
  <conditionalFormatting sqref="R785:V785">
    <cfRule type="containsErrors" dxfId="489" priority="461" stopIfTrue="1">
      <formula>ISERROR(R785)</formula>
    </cfRule>
    <cfRule type="cellIs" dxfId="488" priority="462" stopIfTrue="1" operator="equal">
      <formula>FALSE</formula>
    </cfRule>
    <cfRule type="expression" dxfId="487" priority="463" stopIfTrue="1">
      <formula>OR(R786=0,R787=0)</formula>
    </cfRule>
    <cfRule type="cellIs" dxfId="486" priority="464" stopIfTrue="1" operator="equal">
      <formula>TRUE</formula>
    </cfRule>
    <cfRule type="containsText" dxfId="485" priority="465" stopIfTrue="1" operator="containsText" text="N/A">
      <formula>NOT(ISERROR(SEARCH("N/A",R785)))</formula>
    </cfRule>
  </conditionalFormatting>
  <conditionalFormatting sqref="R752:V752">
    <cfRule type="containsErrors" dxfId="484" priority="401" stopIfTrue="1">
      <formula>ISERROR(R752)</formula>
    </cfRule>
    <cfRule type="cellIs" dxfId="483" priority="402" stopIfTrue="1" operator="equal">
      <formula>FALSE</formula>
    </cfRule>
    <cfRule type="expression" dxfId="482" priority="403" stopIfTrue="1">
      <formula>OR(R753=0,R754=0)</formula>
    </cfRule>
    <cfRule type="cellIs" dxfId="481" priority="404" stopIfTrue="1" operator="equal">
      <formula>TRUE</formula>
    </cfRule>
    <cfRule type="containsText" dxfId="480" priority="405" stopIfTrue="1" operator="containsText" text="N/A">
      <formula>NOT(ISERROR(SEARCH("N/A",R752)))</formula>
    </cfRule>
  </conditionalFormatting>
  <conditionalFormatting sqref="R749:V749">
    <cfRule type="containsErrors" dxfId="479" priority="396" stopIfTrue="1">
      <formula>ISERROR(R749)</formula>
    </cfRule>
    <cfRule type="cellIs" dxfId="478" priority="397" stopIfTrue="1" operator="equal">
      <formula>FALSE</formula>
    </cfRule>
    <cfRule type="expression" dxfId="477" priority="398" stopIfTrue="1">
      <formula>OR(R750=0,R751=0)</formula>
    </cfRule>
    <cfRule type="cellIs" dxfId="476" priority="399" stopIfTrue="1" operator="equal">
      <formula>TRUE</formula>
    </cfRule>
    <cfRule type="containsText" dxfId="475" priority="400" stopIfTrue="1" operator="containsText" text="N/A">
      <formula>NOT(ISERROR(SEARCH("N/A",R749)))</formula>
    </cfRule>
  </conditionalFormatting>
  <conditionalFormatting sqref="R791:V791">
    <cfRule type="containsErrors" dxfId="474" priority="451" stopIfTrue="1">
      <formula>ISERROR(R791)</formula>
    </cfRule>
    <cfRule type="cellIs" dxfId="473" priority="452" stopIfTrue="1" operator="equal">
      <formula>FALSE</formula>
    </cfRule>
    <cfRule type="expression" dxfId="472" priority="453" stopIfTrue="1">
      <formula>OR(R792=0,R793=0)</formula>
    </cfRule>
    <cfRule type="cellIs" dxfId="471" priority="454" stopIfTrue="1" operator="equal">
      <formula>TRUE</formula>
    </cfRule>
    <cfRule type="containsText" dxfId="470" priority="455" stopIfTrue="1" operator="containsText" text="N/A">
      <formula>NOT(ISERROR(SEARCH("N/A",R791)))</formula>
    </cfRule>
  </conditionalFormatting>
  <conditionalFormatting sqref="R746:V746">
    <cfRule type="containsErrors" dxfId="469" priority="391" stopIfTrue="1">
      <formula>ISERROR(R746)</formula>
    </cfRule>
    <cfRule type="cellIs" dxfId="468" priority="392" stopIfTrue="1" operator="equal">
      <formula>FALSE</formula>
    </cfRule>
    <cfRule type="expression" dxfId="467" priority="393" stopIfTrue="1">
      <formula>OR(R747=0,R748=0)</formula>
    </cfRule>
    <cfRule type="cellIs" dxfId="466" priority="394" stopIfTrue="1" operator="equal">
      <formula>TRUE</formula>
    </cfRule>
    <cfRule type="containsText" dxfId="465" priority="395" stopIfTrue="1" operator="containsText" text="N/A">
      <formula>NOT(ISERROR(SEARCH("N/A",R746)))</formula>
    </cfRule>
  </conditionalFormatting>
  <conditionalFormatting sqref="R743:V743">
    <cfRule type="containsErrors" dxfId="464" priority="386" stopIfTrue="1">
      <formula>ISERROR(R743)</formula>
    </cfRule>
    <cfRule type="cellIs" dxfId="463" priority="387" stopIfTrue="1" operator="equal">
      <formula>FALSE</formula>
    </cfRule>
    <cfRule type="expression" dxfId="462" priority="388" stopIfTrue="1">
      <formula>OR(R744=0,R745=0)</formula>
    </cfRule>
    <cfRule type="cellIs" dxfId="461" priority="389" stopIfTrue="1" operator="equal">
      <formula>TRUE</formula>
    </cfRule>
    <cfRule type="containsText" dxfId="460" priority="390" stopIfTrue="1" operator="containsText" text="N/A">
      <formula>NOT(ISERROR(SEARCH("N/A",R743)))</formula>
    </cfRule>
  </conditionalFormatting>
  <conditionalFormatting sqref="R794:V794">
    <cfRule type="containsErrors" dxfId="459" priority="446" stopIfTrue="1">
      <formula>ISERROR(R794)</formula>
    </cfRule>
    <cfRule type="cellIs" dxfId="458" priority="447" stopIfTrue="1" operator="equal">
      <formula>FALSE</formula>
    </cfRule>
    <cfRule type="expression" dxfId="457" priority="448" stopIfTrue="1">
      <formula>OR(R795=0,R796=0)</formula>
    </cfRule>
    <cfRule type="cellIs" dxfId="456" priority="449" stopIfTrue="1" operator="equal">
      <formula>TRUE</formula>
    </cfRule>
    <cfRule type="containsText" dxfId="455" priority="450" stopIfTrue="1" operator="containsText" text="N/A">
      <formula>NOT(ISERROR(SEARCH("N/A",R794)))</formula>
    </cfRule>
  </conditionalFormatting>
  <conditionalFormatting sqref="R797:V797">
    <cfRule type="containsErrors" dxfId="454" priority="441" stopIfTrue="1">
      <formula>ISERROR(R797)</formula>
    </cfRule>
    <cfRule type="cellIs" dxfId="453" priority="442" stopIfTrue="1" operator="equal">
      <formula>FALSE</formula>
    </cfRule>
    <cfRule type="expression" dxfId="452" priority="443" stopIfTrue="1">
      <formula>OR(R798=0,R799=0)</formula>
    </cfRule>
    <cfRule type="cellIs" dxfId="451" priority="444" stopIfTrue="1" operator="equal">
      <formula>TRUE</formula>
    </cfRule>
    <cfRule type="containsText" dxfId="450" priority="445" stopIfTrue="1" operator="containsText" text="N/A">
      <formula>NOT(ISERROR(SEARCH("N/A",R797)))</formula>
    </cfRule>
  </conditionalFormatting>
  <conditionalFormatting sqref="R800:V800">
    <cfRule type="containsErrors" dxfId="449" priority="436" stopIfTrue="1">
      <formula>ISERROR(R800)</formula>
    </cfRule>
    <cfRule type="cellIs" dxfId="448" priority="437" stopIfTrue="1" operator="equal">
      <formula>FALSE</formula>
    </cfRule>
    <cfRule type="expression" dxfId="447" priority="438" stopIfTrue="1">
      <formula>OR(R801=0,R802=0)</formula>
    </cfRule>
    <cfRule type="cellIs" dxfId="446" priority="439" stopIfTrue="1" operator="equal">
      <formula>TRUE</formula>
    </cfRule>
    <cfRule type="containsText" dxfId="445" priority="440" stopIfTrue="1" operator="containsText" text="N/A">
      <formula>NOT(ISERROR(SEARCH("N/A",R800)))</formula>
    </cfRule>
  </conditionalFormatting>
  <conditionalFormatting sqref="R860:V860">
    <cfRule type="containsErrors" dxfId="444" priority="351" stopIfTrue="1">
      <formula>ISERROR(R860)</formula>
    </cfRule>
    <cfRule type="cellIs" dxfId="443" priority="352" stopIfTrue="1" operator="equal">
      <formula>FALSE</formula>
    </cfRule>
    <cfRule type="expression" dxfId="442" priority="353" stopIfTrue="1">
      <formula>OR(R861=0,R862=0)</formula>
    </cfRule>
    <cfRule type="cellIs" dxfId="441" priority="354" stopIfTrue="1" operator="equal">
      <formula>TRUE</formula>
    </cfRule>
    <cfRule type="containsText" dxfId="440" priority="355" stopIfTrue="1" operator="containsText" text="N/A">
      <formula>NOT(ISERROR(SEARCH("N/A",R860)))</formula>
    </cfRule>
  </conditionalFormatting>
  <conditionalFormatting sqref="R902:V902">
    <cfRule type="containsErrors" dxfId="439" priority="286" stopIfTrue="1">
      <formula>ISERROR(R902)</formula>
    </cfRule>
    <cfRule type="cellIs" dxfId="438" priority="287" stopIfTrue="1" operator="equal">
      <formula>FALSE</formula>
    </cfRule>
    <cfRule type="expression" dxfId="437" priority="288" stopIfTrue="1">
      <formula>OR(R903=0,R904=0)</formula>
    </cfRule>
    <cfRule type="cellIs" dxfId="436" priority="289" stopIfTrue="1" operator="equal">
      <formula>TRUE</formula>
    </cfRule>
    <cfRule type="containsText" dxfId="435" priority="290" stopIfTrue="1" operator="containsText" text="N/A">
      <formula>NOT(ISERROR(SEARCH("N/A",R902)))</formula>
    </cfRule>
  </conditionalFormatting>
  <conditionalFormatting sqref="R863:V863">
    <cfRule type="containsErrors" dxfId="434" priority="346" stopIfTrue="1">
      <formula>ISERROR(R863)</formula>
    </cfRule>
    <cfRule type="cellIs" dxfId="433" priority="347" stopIfTrue="1" operator="equal">
      <formula>FALSE</formula>
    </cfRule>
    <cfRule type="expression" dxfId="432" priority="348" stopIfTrue="1">
      <formula>OR(R864=0,R865=0)</formula>
    </cfRule>
    <cfRule type="cellIs" dxfId="431" priority="349" stopIfTrue="1" operator="equal">
      <formula>TRUE</formula>
    </cfRule>
    <cfRule type="containsText" dxfId="430" priority="350" stopIfTrue="1" operator="containsText" text="N/A">
      <formula>NOT(ISERROR(SEARCH("N/A",R863)))</formula>
    </cfRule>
  </conditionalFormatting>
  <conditionalFormatting sqref="R848:V848">
    <cfRule type="containsErrors" dxfId="429" priority="371" stopIfTrue="1">
      <formula>ISERROR(R848)</formula>
    </cfRule>
    <cfRule type="cellIs" dxfId="428" priority="372" stopIfTrue="1" operator="equal">
      <formula>FALSE</formula>
    </cfRule>
    <cfRule type="expression" dxfId="427" priority="373" stopIfTrue="1">
      <formula>OR(R849=0,R850=0)</formula>
    </cfRule>
    <cfRule type="cellIs" dxfId="426" priority="374" stopIfTrue="1" operator="equal">
      <formula>TRUE</formula>
    </cfRule>
    <cfRule type="containsText" dxfId="425" priority="375" stopIfTrue="1" operator="containsText" text="N/A">
      <formula>NOT(ISERROR(SEARCH("N/A",R848)))</formula>
    </cfRule>
  </conditionalFormatting>
  <conditionalFormatting sqref="R851:V851">
    <cfRule type="containsErrors" dxfId="424" priority="366" stopIfTrue="1">
      <formula>ISERROR(R851)</formula>
    </cfRule>
    <cfRule type="cellIs" dxfId="423" priority="367" stopIfTrue="1" operator="equal">
      <formula>FALSE</formula>
    </cfRule>
    <cfRule type="expression" dxfId="422" priority="368" stopIfTrue="1">
      <formula>OR(R852=0,R853=0)</formula>
    </cfRule>
    <cfRule type="cellIs" dxfId="421" priority="369" stopIfTrue="1" operator="equal">
      <formula>TRUE</formula>
    </cfRule>
    <cfRule type="containsText" dxfId="420" priority="370" stopIfTrue="1" operator="containsText" text="N/A">
      <formula>NOT(ISERROR(SEARCH("N/A",R851)))</formula>
    </cfRule>
  </conditionalFormatting>
  <conditionalFormatting sqref="R869:V869">
    <cfRule type="containsErrors" dxfId="419" priority="336" stopIfTrue="1">
      <formula>ISERROR(R869)</formula>
    </cfRule>
    <cfRule type="cellIs" dxfId="418" priority="337" stopIfTrue="1" operator="equal">
      <formula>FALSE</formula>
    </cfRule>
    <cfRule type="expression" dxfId="417" priority="338" stopIfTrue="1">
      <formula>OR(R870=0,R871=0)</formula>
    </cfRule>
    <cfRule type="cellIs" dxfId="416" priority="339" stopIfTrue="1" operator="equal">
      <formula>TRUE</formula>
    </cfRule>
    <cfRule type="containsText" dxfId="415" priority="340" stopIfTrue="1" operator="containsText" text="N/A">
      <formula>NOT(ISERROR(SEARCH("N/A",R869)))</formula>
    </cfRule>
  </conditionalFormatting>
  <conditionalFormatting sqref="R854:V854">
    <cfRule type="containsErrors" dxfId="414" priority="361" stopIfTrue="1">
      <formula>ISERROR(R854)</formula>
    </cfRule>
    <cfRule type="cellIs" dxfId="413" priority="362" stopIfTrue="1" operator="equal">
      <formula>FALSE</formula>
    </cfRule>
    <cfRule type="expression" dxfId="412" priority="363" stopIfTrue="1">
      <formula>OR(R855=0,R856=0)</formula>
    </cfRule>
    <cfRule type="cellIs" dxfId="411" priority="364" stopIfTrue="1" operator="equal">
      <formula>TRUE</formula>
    </cfRule>
    <cfRule type="containsText" dxfId="410" priority="365" stopIfTrue="1" operator="containsText" text="N/A">
      <formula>NOT(ISERROR(SEARCH("N/A",R854)))</formula>
    </cfRule>
  </conditionalFormatting>
  <conditionalFormatting sqref="R857:V857">
    <cfRule type="containsErrors" dxfId="409" priority="356" stopIfTrue="1">
      <formula>ISERROR(R857)</formula>
    </cfRule>
    <cfRule type="cellIs" dxfId="408" priority="357" stopIfTrue="1" operator="equal">
      <formula>FALSE</formula>
    </cfRule>
    <cfRule type="expression" dxfId="407" priority="358" stopIfTrue="1">
      <formula>OR(R858=0,R859=0)</formula>
    </cfRule>
    <cfRule type="cellIs" dxfId="406" priority="359" stopIfTrue="1" operator="equal">
      <formula>TRUE</formula>
    </cfRule>
    <cfRule type="containsText" dxfId="405" priority="360" stopIfTrue="1" operator="containsText" text="N/A">
      <formula>NOT(ISERROR(SEARCH("N/A",R857)))</formula>
    </cfRule>
  </conditionalFormatting>
  <conditionalFormatting sqref="R872:V872">
    <cfRule type="containsErrors" dxfId="404" priority="331" stopIfTrue="1">
      <formula>ISERROR(R872)</formula>
    </cfRule>
    <cfRule type="cellIs" dxfId="403" priority="332" stopIfTrue="1" operator="equal">
      <formula>FALSE</formula>
    </cfRule>
    <cfRule type="expression" dxfId="402" priority="333" stopIfTrue="1">
      <formula>OR(R873=0,R874=0)</formula>
    </cfRule>
    <cfRule type="cellIs" dxfId="401" priority="334" stopIfTrue="1" operator="equal">
      <formula>TRUE</formula>
    </cfRule>
    <cfRule type="containsText" dxfId="400" priority="335" stopIfTrue="1" operator="containsText" text="N/A">
      <formula>NOT(ISERROR(SEARCH("N/A",R872)))</formula>
    </cfRule>
  </conditionalFormatting>
  <conditionalFormatting sqref="R505:V505">
    <cfRule type="containsErrors" dxfId="399" priority="161" stopIfTrue="1">
      <formula>ISERROR(R505)</formula>
    </cfRule>
    <cfRule type="cellIs" dxfId="398" priority="162" stopIfTrue="1" operator="equal">
      <formula>FALSE</formula>
    </cfRule>
    <cfRule type="expression" dxfId="397" priority="163" stopIfTrue="1">
      <formula>OR(R506=0,R507=0)</formula>
    </cfRule>
    <cfRule type="cellIs" dxfId="396" priority="164" stopIfTrue="1" operator="equal">
      <formula>TRUE</formula>
    </cfRule>
    <cfRule type="containsText" dxfId="395" priority="165" stopIfTrue="1" operator="containsText" text="N/A">
      <formula>NOT(ISERROR(SEARCH("N/A",R505)))</formula>
    </cfRule>
  </conditionalFormatting>
  <conditionalFormatting sqref="R880">
    <cfRule type="containsErrors" dxfId="394" priority="326" stopIfTrue="1">
      <formula>ISERROR(R880)</formula>
    </cfRule>
    <cfRule type="cellIs" dxfId="393" priority="327" stopIfTrue="1" operator="equal">
      <formula>FALSE</formula>
    </cfRule>
    <cfRule type="expression" dxfId="392" priority="328" stopIfTrue="1">
      <formula>OR(R881=0,R882=0)</formula>
    </cfRule>
    <cfRule type="cellIs" dxfId="391" priority="329" stopIfTrue="1" operator="equal">
      <formula>TRUE</formula>
    </cfRule>
    <cfRule type="containsText" dxfId="390" priority="330" stopIfTrue="1" operator="containsText" text="N/A">
      <formula>NOT(ISERROR(SEARCH("N/A",R880)))</formula>
    </cfRule>
  </conditionalFormatting>
  <conditionalFormatting sqref="R899:V899">
    <cfRule type="containsErrors" dxfId="389" priority="291" stopIfTrue="1">
      <formula>ISERROR(R899)</formula>
    </cfRule>
    <cfRule type="cellIs" dxfId="388" priority="292" stopIfTrue="1" operator="equal">
      <formula>FALSE</formula>
    </cfRule>
    <cfRule type="expression" dxfId="387" priority="293" stopIfTrue="1">
      <formula>OR(R900=0,R901=0)</formula>
    </cfRule>
    <cfRule type="cellIs" dxfId="386" priority="294" stopIfTrue="1" operator="equal">
      <formula>TRUE</formula>
    </cfRule>
    <cfRule type="containsText" dxfId="385" priority="295" stopIfTrue="1" operator="containsText" text="N/A">
      <formula>NOT(ISERROR(SEARCH("N/A",R899)))</formula>
    </cfRule>
  </conditionalFormatting>
  <conditionalFormatting sqref="R884:V884">
    <cfRule type="containsErrors" dxfId="384" priority="316" stopIfTrue="1">
      <formula>ISERROR(R884)</formula>
    </cfRule>
    <cfRule type="cellIs" dxfId="383" priority="317" stopIfTrue="1" operator="equal">
      <formula>FALSE</formula>
    </cfRule>
    <cfRule type="expression" dxfId="382" priority="318" stopIfTrue="1">
      <formula>OR(R885=0,R886=0)</formula>
    </cfRule>
    <cfRule type="cellIs" dxfId="381" priority="319" stopIfTrue="1" operator="equal">
      <formula>TRUE</formula>
    </cfRule>
    <cfRule type="containsText" dxfId="380" priority="320" stopIfTrue="1" operator="containsText" text="N/A">
      <formula>NOT(ISERROR(SEARCH("N/A",R884)))</formula>
    </cfRule>
  </conditionalFormatting>
  <conditionalFormatting sqref="R887:V887">
    <cfRule type="containsErrors" dxfId="379" priority="311" stopIfTrue="1">
      <formula>ISERROR(R887)</formula>
    </cfRule>
    <cfRule type="cellIs" dxfId="378" priority="312" stopIfTrue="1" operator="equal">
      <formula>FALSE</formula>
    </cfRule>
    <cfRule type="expression" dxfId="377" priority="313" stopIfTrue="1">
      <formula>OR(R888=0,R889=0)</formula>
    </cfRule>
    <cfRule type="cellIs" dxfId="376" priority="314" stopIfTrue="1" operator="equal">
      <formula>TRUE</formula>
    </cfRule>
    <cfRule type="containsText" dxfId="375" priority="315" stopIfTrue="1" operator="containsText" text="N/A">
      <formula>NOT(ISERROR(SEARCH("N/A",R887)))</formula>
    </cfRule>
  </conditionalFormatting>
  <conditionalFormatting sqref="R905:V905">
    <cfRule type="containsErrors" dxfId="374" priority="281" stopIfTrue="1">
      <formula>ISERROR(R905)</formula>
    </cfRule>
    <cfRule type="cellIs" dxfId="373" priority="282" stopIfTrue="1" operator="equal">
      <formula>FALSE</formula>
    </cfRule>
    <cfRule type="expression" dxfId="372" priority="283" stopIfTrue="1">
      <formula>OR(R906=0,R907=0)</formula>
    </cfRule>
    <cfRule type="cellIs" dxfId="371" priority="284" stopIfTrue="1" operator="equal">
      <formula>TRUE</formula>
    </cfRule>
    <cfRule type="containsText" dxfId="370" priority="285" stopIfTrue="1" operator="containsText" text="N/A">
      <formula>NOT(ISERROR(SEARCH("N/A",R905)))</formula>
    </cfRule>
  </conditionalFormatting>
  <conditionalFormatting sqref="R916">
    <cfRule type="containsErrors" dxfId="369" priority="271" stopIfTrue="1">
      <formula>ISERROR(R916)</formula>
    </cfRule>
    <cfRule type="cellIs" dxfId="368" priority="272" stopIfTrue="1" operator="equal">
      <formula>FALSE</formula>
    </cfRule>
    <cfRule type="expression" dxfId="367" priority="273" stopIfTrue="1">
      <formula>OR(R917=0,R918=0)</formula>
    </cfRule>
    <cfRule type="cellIs" dxfId="366" priority="274" stopIfTrue="1" operator="equal">
      <formula>TRUE</formula>
    </cfRule>
    <cfRule type="containsText" dxfId="365" priority="275" stopIfTrue="1" operator="containsText" text="N/A">
      <formula>NOT(ISERROR(SEARCH("N/A",R916)))</formula>
    </cfRule>
  </conditionalFormatting>
  <conditionalFormatting sqref="S884:V884">
    <cfRule type="containsErrors" dxfId="364" priority="321" stopIfTrue="1">
      <formula>ISERROR(S884)</formula>
    </cfRule>
    <cfRule type="cellIs" dxfId="363" priority="322" stopIfTrue="1" operator="equal">
      <formula>FALSE</formula>
    </cfRule>
    <cfRule type="expression" dxfId="362" priority="323" stopIfTrue="1">
      <formula>OR(S885=0,#REF!=0)</formula>
    </cfRule>
    <cfRule type="cellIs" dxfId="361" priority="324" stopIfTrue="1" operator="equal">
      <formula>TRUE</formula>
    </cfRule>
    <cfRule type="containsText" dxfId="360" priority="325" stopIfTrue="1" operator="containsText" text="N/A">
      <formula>NOT(ISERROR(SEARCH("N/A",S884)))</formula>
    </cfRule>
  </conditionalFormatting>
  <conditionalFormatting sqref="R890:V890">
    <cfRule type="containsErrors" dxfId="359" priority="306" stopIfTrue="1">
      <formula>ISERROR(R890)</formula>
    </cfRule>
    <cfRule type="cellIs" dxfId="358" priority="307" stopIfTrue="1" operator="equal">
      <formula>FALSE</formula>
    </cfRule>
    <cfRule type="expression" dxfId="357" priority="308" stopIfTrue="1">
      <formula>OR(R891=0,R892=0)</formula>
    </cfRule>
    <cfRule type="cellIs" dxfId="356" priority="309" stopIfTrue="1" operator="equal">
      <formula>TRUE</formula>
    </cfRule>
    <cfRule type="containsText" dxfId="355" priority="310" stopIfTrue="1" operator="containsText" text="N/A">
      <formula>NOT(ISERROR(SEARCH("N/A",R890)))</formula>
    </cfRule>
  </conditionalFormatting>
  <conditionalFormatting sqref="R893:V893">
    <cfRule type="containsErrors" dxfId="354" priority="301" stopIfTrue="1">
      <formula>ISERROR(R893)</formula>
    </cfRule>
    <cfRule type="cellIs" dxfId="353" priority="302" stopIfTrue="1" operator="equal">
      <formula>FALSE</formula>
    </cfRule>
    <cfRule type="expression" dxfId="352" priority="303" stopIfTrue="1">
      <formula>OR(R894=0,R895=0)</formula>
    </cfRule>
    <cfRule type="cellIs" dxfId="351" priority="304" stopIfTrue="1" operator="equal">
      <formula>TRUE</formula>
    </cfRule>
    <cfRule type="containsText" dxfId="350" priority="305" stopIfTrue="1" operator="containsText" text="N/A">
      <formula>NOT(ISERROR(SEARCH("N/A",R893)))</formula>
    </cfRule>
  </conditionalFormatting>
  <conditionalFormatting sqref="R896:V896">
    <cfRule type="containsErrors" dxfId="349" priority="296" stopIfTrue="1">
      <formula>ISERROR(R896)</formula>
    </cfRule>
    <cfRule type="cellIs" dxfId="348" priority="297" stopIfTrue="1" operator="equal">
      <formula>FALSE</formula>
    </cfRule>
    <cfRule type="expression" dxfId="347" priority="298" stopIfTrue="1">
      <formula>OR(R897=0,R898=0)</formula>
    </cfRule>
    <cfRule type="cellIs" dxfId="346" priority="299" stopIfTrue="1" operator="equal">
      <formula>TRUE</formula>
    </cfRule>
    <cfRule type="containsText" dxfId="345" priority="300" stopIfTrue="1" operator="containsText" text="N/A">
      <formula>NOT(ISERROR(SEARCH("N/A",R896)))</formula>
    </cfRule>
  </conditionalFormatting>
  <conditionalFormatting sqref="R908:V908">
    <cfRule type="containsErrors" dxfId="344" priority="276" stopIfTrue="1">
      <formula>ISERROR(R908)</formula>
    </cfRule>
    <cfRule type="cellIs" dxfId="343" priority="277" stopIfTrue="1" operator="equal">
      <formula>FALSE</formula>
    </cfRule>
    <cfRule type="expression" dxfId="342" priority="278" stopIfTrue="1">
      <formula>OR(R909=0,R910=0)</formula>
    </cfRule>
    <cfRule type="cellIs" dxfId="341" priority="279" stopIfTrue="1" operator="equal">
      <formula>TRUE</formula>
    </cfRule>
    <cfRule type="containsText" dxfId="340" priority="280" stopIfTrue="1" operator="containsText" text="N/A">
      <formula>NOT(ISERROR(SEARCH("N/A",R908)))</formula>
    </cfRule>
  </conditionalFormatting>
  <conditionalFormatting sqref="E14:Q14 E17:Q17 E20:Q20 F25:Q25 F28:Q28 E73:Q73 E35:Q35 E41:Q41 E55:Q55 E52:Q52 E61:Q61 E58:Q58 E137:Q137 E134:Q134 E131:Q131 E38:Q38 F46:Q46 E148:Q148 E157:Q157 E154:Q154 E151:Q151 F142:Q142 E199:Q199 E202:Q202 E205:Q205 E166:Q166 E49:Q49 E145:Q145 E64:Q64 E160:Q160 E208:Q208 E214:Q214 E11:Q11">
    <cfRule type="containsErrors" dxfId="339" priority="952" stopIfTrue="1">
      <formula>ISERROR(E11)</formula>
    </cfRule>
    <cfRule type="expression" dxfId="338" priority="957" stopIfTrue="1">
      <formula>OR(E12=0,E13=0)</formula>
    </cfRule>
    <cfRule type="cellIs" dxfId="337" priority="958" stopIfTrue="1" operator="equal">
      <formula>FALSE</formula>
    </cfRule>
    <cfRule type="cellIs" dxfId="336" priority="959" stopIfTrue="1" operator="equal">
      <formula>TRUE</formula>
    </cfRule>
    <cfRule type="containsText" dxfId="335" priority="960" stopIfTrue="1" operator="containsText" text="N/A">
      <formula>NOT(ISERROR(SEARCH("N/A",E11)))</formula>
    </cfRule>
  </conditionalFormatting>
  <conditionalFormatting sqref="E67:Q67 E163:Q163 E211:Q211">
    <cfRule type="containsErrors" dxfId="334" priority="946" stopIfTrue="1">
      <formula>ISERROR(E67)</formula>
    </cfRule>
    <cfRule type="expression" dxfId="333" priority="953" stopIfTrue="1">
      <formula>(E68=0)</formula>
    </cfRule>
    <cfRule type="cellIs" dxfId="332" priority="954" stopIfTrue="1" operator="equal">
      <formula>FALSE</formula>
    </cfRule>
    <cfRule type="cellIs" dxfId="331" priority="955" stopIfTrue="1" operator="equal">
      <formula>TRUE</formula>
    </cfRule>
    <cfRule type="containsText" dxfId="330" priority="956" stopIfTrue="1" operator="containsText" text="N/A">
      <formula>NOT(ISERROR(SEARCH("N/A",E67)))</formula>
    </cfRule>
  </conditionalFormatting>
  <conditionalFormatting sqref="E169:Q169 E217:Q217">
    <cfRule type="containsErrors" dxfId="329" priority="947" stopIfTrue="1">
      <formula>ISERROR(E169)</formula>
    </cfRule>
    <cfRule type="cellIs" dxfId="328" priority="948" stopIfTrue="1" operator="equal">
      <formula>FALSE</formula>
    </cfRule>
    <cfRule type="expression" dxfId="327" priority="949" stopIfTrue="1">
      <formula>OR(E170=0,E171=0)</formula>
    </cfRule>
    <cfRule type="cellIs" dxfId="326" priority="950" stopIfTrue="1" operator="equal">
      <formula>TRUE</formula>
    </cfRule>
    <cfRule type="containsText" dxfId="325" priority="951" stopIfTrue="1" operator="containsText" text="N/A">
      <formula>NOT(ISERROR(SEARCH("N/A",E169)))</formula>
    </cfRule>
  </conditionalFormatting>
  <conditionalFormatting sqref="M76:Q76">
    <cfRule type="containsErrors" dxfId="324" priority="916" stopIfTrue="1">
      <formula>ISERROR(M76)</formula>
    </cfRule>
    <cfRule type="expression" dxfId="323" priority="917" stopIfTrue="1">
      <formula>OR(M77=0,M78=0)</formula>
    </cfRule>
    <cfRule type="cellIs" dxfId="322" priority="918" stopIfTrue="1" operator="equal">
      <formula>FALSE</formula>
    </cfRule>
    <cfRule type="cellIs" dxfId="321" priority="919" stopIfTrue="1" operator="equal">
      <formula>TRUE</formula>
    </cfRule>
    <cfRule type="containsText" dxfId="320" priority="920" stopIfTrue="1" operator="containsText" text="N/A">
      <formula>NOT(ISERROR(SEARCH("N/A",M76)))</formula>
    </cfRule>
  </conditionalFormatting>
  <conditionalFormatting sqref="M79:Q79">
    <cfRule type="containsErrors" dxfId="319" priority="911" stopIfTrue="1">
      <formula>ISERROR(M79)</formula>
    </cfRule>
    <cfRule type="expression" dxfId="318" priority="912" stopIfTrue="1">
      <formula>OR(M80=0,M81=0)</formula>
    </cfRule>
    <cfRule type="cellIs" dxfId="317" priority="913" stopIfTrue="1" operator="equal">
      <formula>FALSE</formula>
    </cfRule>
    <cfRule type="cellIs" dxfId="316" priority="914" stopIfTrue="1" operator="equal">
      <formula>TRUE</formula>
    </cfRule>
    <cfRule type="containsText" dxfId="315" priority="915" stopIfTrue="1" operator="containsText" text="N/A">
      <formula>NOT(ISERROR(SEARCH("N/A",M79)))</formula>
    </cfRule>
  </conditionalFormatting>
  <conditionalFormatting sqref="K23:Q23">
    <cfRule type="containsErrors" dxfId="314" priority="961" stopIfTrue="1">
      <formula>ISERROR(K23)</formula>
    </cfRule>
    <cfRule type="expression" dxfId="313" priority="962" stopIfTrue="1">
      <formula>OR(K24=0,#REF!=0)</formula>
    </cfRule>
    <cfRule type="cellIs" dxfId="312" priority="963" stopIfTrue="1" operator="equal">
      <formula>FALSE</formula>
    </cfRule>
    <cfRule type="cellIs" dxfId="311" priority="964" stopIfTrue="1" operator="equal">
      <formula>TRUE</formula>
    </cfRule>
    <cfRule type="containsText" dxfId="310" priority="965" stopIfTrue="1" operator="containsText" text="N/A">
      <formula>NOT(ISERROR(SEARCH("N/A",K23)))</formula>
    </cfRule>
  </conditionalFormatting>
  <conditionalFormatting sqref="R397:V397">
    <cfRule type="containsErrors" dxfId="309" priority="721" stopIfTrue="1">
      <formula>ISERROR(R397)</formula>
    </cfRule>
    <cfRule type="cellIs" dxfId="308" priority="722" stopIfTrue="1" operator="equal">
      <formula>FALSE</formula>
    </cfRule>
    <cfRule type="expression" dxfId="307" priority="723" stopIfTrue="1">
      <formula>OR(R398=0,R399=0)</formula>
    </cfRule>
    <cfRule type="cellIs" dxfId="306" priority="724" stopIfTrue="1" operator="equal">
      <formula>TRUE</formula>
    </cfRule>
    <cfRule type="containsText" dxfId="305" priority="725" stopIfTrue="1" operator="containsText" text="N/A">
      <formula>NOT(ISERROR(SEARCH("N/A",R397)))</formula>
    </cfRule>
  </conditionalFormatting>
  <conditionalFormatting sqref="R694:V694">
    <cfRule type="containsErrors" dxfId="304" priority="491" stopIfTrue="1">
      <formula>ISERROR(R694)</formula>
    </cfRule>
    <cfRule type="cellIs" dxfId="303" priority="492" stopIfTrue="1" operator="equal">
      <formula>FALSE</formula>
    </cfRule>
    <cfRule type="expression" dxfId="302" priority="493" stopIfTrue="1">
      <formula>OR(R695=0,R696=0)</formula>
    </cfRule>
    <cfRule type="cellIs" dxfId="301" priority="494" stopIfTrue="1" operator="equal">
      <formula>TRUE</formula>
    </cfRule>
    <cfRule type="containsText" dxfId="300" priority="495" stopIfTrue="1" operator="containsText" text="N/A">
      <formula>NOT(ISERROR(SEARCH("N/A",R694)))</formula>
    </cfRule>
  </conditionalFormatting>
  <conditionalFormatting sqref="R764:V764">
    <cfRule type="containsErrors" dxfId="299" priority="421" stopIfTrue="1">
      <formula>ISERROR(R764)</formula>
    </cfRule>
    <cfRule type="cellIs" dxfId="298" priority="422" stopIfTrue="1" operator="equal">
      <formula>FALSE</formula>
    </cfRule>
    <cfRule type="expression" dxfId="297" priority="423" stopIfTrue="1">
      <formula>OR(R765=0,R766=0)</formula>
    </cfRule>
    <cfRule type="cellIs" dxfId="296" priority="424" stopIfTrue="1" operator="equal">
      <formula>TRUE</formula>
    </cfRule>
    <cfRule type="containsText" dxfId="295" priority="425" stopIfTrue="1" operator="containsText" text="N/A">
      <formula>NOT(ISERROR(SEARCH("N/A",R764)))</formula>
    </cfRule>
  </conditionalFormatting>
  <conditionalFormatting sqref="R607:V607">
    <cfRule type="containsErrors" dxfId="294" priority="616" stopIfTrue="1">
      <formula>ISERROR(R607)</formula>
    </cfRule>
    <cfRule type="cellIs" dxfId="293" priority="617" stopIfTrue="1" operator="equal">
      <formula>FALSE</formula>
    </cfRule>
    <cfRule type="expression" dxfId="292" priority="618" stopIfTrue="1">
      <formula>OR(R608=0,R609=0)</formula>
    </cfRule>
    <cfRule type="cellIs" dxfId="291" priority="619" stopIfTrue="1" operator="equal">
      <formula>TRUE</formula>
    </cfRule>
    <cfRule type="containsText" dxfId="290" priority="620" stopIfTrue="1" operator="containsText" text="N/A">
      <formula>NOT(ISERROR(SEARCH("N/A",R607)))</formula>
    </cfRule>
  </conditionalFormatting>
  <conditionalFormatting sqref="R346:V346 R348:V348 R350:V350 R344:V344">
    <cfRule type="containsErrors" dxfId="289" priority="896" stopIfTrue="1">
      <formula>ISERROR(R344)</formula>
    </cfRule>
    <cfRule type="cellIs" dxfId="288" priority="897" stopIfTrue="1" operator="equal">
      <formula>FALSE</formula>
    </cfRule>
    <cfRule type="expression" dxfId="287" priority="898" stopIfTrue="1">
      <formula>OR(R345=0,#REF!=0)</formula>
    </cfRule>
    <cfRule type="cellIs" dxfId="286" priority="899" stopIfTrue="1" operator="equal">
      <formula>TRUE</formula>
    </cfRule>
    <cfRule type="containsText" dxfId="285" priority="900" stopIfTrue="1" operator="containsText" text="N/A">
      <formula>NOT(ISERROR(SEARCH("N/A",R344)))</formula>
    </cfRule>
  </conditionalFormatting>
  <conditionalFormatting sqref="R808">
    <cfRule type="containsErrors" dxfId="284" priority="431" stopIfTrue="1">
      <formula>ISERROR(R808)</formula>
    </cfRule>
    <cfRule type="cellIs" dxfId="283" priority="432" stopIfTrue="1" operator="equal">
      <formula>FALSE</formula>
    </cfRule>
    <cfRule type="expression" dxfId="282" priority="433" stopIfTrue="1">
      <formula>OR(R809=0,R810=0)</formula>
    </cfRule>
    <cfRule type="cellIs" dxfId="281" priority="434" stopIfTrue="1" operator="equal">
      <formula>TRUE</formula>
    </cfRule>
    <cfRule type="containsText" dxfId="280" priority="435" stopIfTrue="1" operator="containsText" text="N/A">
      <formula>NOT(ISERROR(SEARCH("N/A",R808)))</formula>
    </cfRule>
  </conditionalFormatting>
  <conditionalFormatting sqref="R772">
    <cfRule type="containsErrors" dxfId="279" priority="426" stopIfTrue="1">
      <formula>ISERROR(R772)</formula>
    </cfRule>
    <cfRule type="cellIs" dxfId="278" priority="427" stopIfTrue="1" operator="equal">
      <formula>FALSE</formula>
    </cfRule>
    <cfRule type="expression" dxfId="277" priority="428" stopIfTrue="1">
      <formula>OR(R773=0,R774=0)</formula>
    </cfRule>
    <cfRule type="cellIs" dxfId="276" priority="429" stopIfTrue="1" operator="equal">
      <formula>TRUE</formula>
    </cfRule>
    <cfRule type="containsText" dxfId="275" priority="430" stopIfTrue="1" operator="containsText" text="N/A">
      <formula>NOT(ISERROR(SEARCH("N/A",R772)))</formula>
    </cfRule>
  </conditionalFormatting>
  <conditionalFormatting sqref="R761:V761">
    <cfRule type="containsErrors" dxfId="274" priority="416" stopIfTrue="1">
      <formula>ISERROR(R761)</formula>
    </cfRule>
    <cfRule type="cellIs" dxfId="273" priority="417" stopIfTrue="1" operator="equal">
      <formula>FALSE</formula>
    </cfRule>
    <cfRule type="expression" dxfId="272" priority="418" stopIfTrue="1">
      <formula>OR(R762=0,R763=0)</formula>
    </cfRule>
    <cfRule type="cellIs" dxfId="271" priority="419" stopIfTrue="1" operator="equal">
      <formula>TRUE</formula>
    </cfRule>
    <cfRule type="containsText" dxfId="270" priority="420" stopIfTrue="1" operator="containsText" text="N/A">
      <formula>NOT(ISERROR(SEARCH("N/A",R761)))</formula>
    </cfRule>
  </conditionalFormatting>
  <conditionalFormatting sqref="R556:V556 R558:V558 R560:V560 R554:V554">
    <cfRule type="containsErrors" dxfId="269" priority="691" stopIfTrue="1">
      <formula>ISERROR(R554)</formula>
    </cfRule>
    <cfRule type="cellIs" dxfId="268" priority="692" stopIfTrue="1" operator="equal">
      <formula>FALSE</formula>
    </cfRule>
    <cfRule type="expression" dxfId="267" priority="693" stopIfTrue="1">
      <formula>OR(R555=0,#REF!=0)</formula>
    </cfRule>
    <cfRule type="cellIs" dxfId="266" priority="694" stopIfTrue="1" operator="equal">
      <formula>TRUE</formula>
    </cfRule>
    <cfRule type="containsText" dxfId="265" priority="695" stopIfTrue="1" operator="containsText" text="N/A">
      <formula>NOT(ISERROR(SEARCH("N/A",R554)))</formula>
    </cfRule>
  </conditionalFormatting>
  <conditionalFormatting sqref="R661:V661 R663:V663 R665:V665 R659:V659">
    <cfRule type="containsErrors" dxfId="264" priority="586" stopIfTrue="1">
      <formula>ISERROR(R659)</formula>
    </cfRule>
    <cfRule type="cellIs" dxfId="263" priority="587" stopIfTrue="1" operator="equal">
      <formula>FALSE</formula>
    </cfRule>
    <cfRule type="expression" dxfId="262" priority="588" stopIfTrue="1">
      <formula>OR(R660=0,#REF!=0)</formula>
    </cfRule>
    <cfRule type="cellIs" dxfId="261" priority="589" stopIfTrue="1" operator="equal">
      <formula>TRUE</formula>
    </cfRule>
    <cfRule type="containsText" dxfId="260" priority="590" stopIfTrue="1" operator="containsText" text="N/A">
      <formula>NOT(ISERROR(SEARCH("N/A",R659)))</formula>
    </cfRule>
  </conditionalFormatting>
  <conditionalFormatting sqref="R425:V425">
    <cfRule type="containsErrors" dxfId="259" priority="236" stopIfTrue="1">
      <formula>ISERROR(R425)</formula>
    </cfRule>
    <cfRule type="cellIs" dxfId="258" priority="237" stopIfTrue="1" operator="equal">
      <formula>FALSE</formula>
    </cfRule>
    <cfRule type="expression" dxfId="257" priority="238" stopIfTrue="1">
      <formula>OR(R426=0,R427=0)</formula>
    </cfRule>
    <cfRule type="cellIs" dxfId="256" priority="239" stopIfTrue="1" operator="equal">
      <formula>TRUE</formula>
    </cfRule>
    <cfRule type="containsText" dxfId="255" priority="240" stopIfTrue="1" operator="containsText" text="N/A">
      <formula>NOT(ISERROR(SEARCH("N/A",R425)))</formula>
    </cfRule>
  </conditionalFormatting>
  <conditionalFormatting sqref="R457:V457">
    <cfRule type="containsErrors" dxfId="254" priority="226" stopIfTrue="1">
      <formula>ISERROR(R457)</formula>
    </cfRule>
    <cfRule type="cellIs" dxfId="253" priority="227" stopIfTrue="1" operator="equal">
      <formula>FALSE</formula>
    </cfRule>
    <cfRule type="expression" dxfId="252" priority="228" stopIfTrue="1">
      <formula>OR(R458=0,R459=0)</formula>
    </cfRule>
    <cfRule type="cellIs" dxfId="251" priority="229" stopIfTrue="1" operator="equal">
      <formula>TRUE</formula>
    </cfRule>
    <cfRule type="containsText" dxfId="250" priority="230" stopIfTrue="1" operator="containsText" text="N/A">
      <formula>NOT(ISERROR(SEARCH("N/A",R457)))</formula>
    </cfRule>
  </conditionalFormatting>
  <conditionalFormatting sqref="R523:V523">
    <cfRule type="containsErrors" dxfId="249" priority="196" stopIfTrue="1">
      <formula>ISERROR(R523)</formula>
    </cfRule>
    <cfRule type="cellIs" dxfId="248" priority="197" stopIfTrue="1" operator="equal">
      <formula>FALSE</formula>
    </cfRule>
    <cfRule type="expression" dxfId="247" priority="198" stopIfTrue="1">
      <formula>OR(R524=0,R525=0)</formula>
    </cfRule>
    <cfRule type="cellIs" dxfId="246" priority="199" stopIfTrue="1" operator="equal">
      <formula>TRUE</formula>
    </cfRule>
    <cfRule type="containsText" dxfId="245" priority="200" stopIfTrue="1" operator="containsText" text="N/A">
      <formula>NOT(ISERROR(SEARCH("N/A",R523)))</formula>
    </cfRule>
  </conditionalFormatting>
  <conditionalFormatting sqref="R428:V428">
    <cfRule type="containsErrors" dxfId="244" priority="216" stopIfTrue="1">
      <formula>ISERROR(R428)</formula>
    </cfRule>
    <cfRule type="cellIs" dxfId="243" priority="217" stopIfTrue="1" operator="equal">
      <formula>FALSE</formula>
    </cfRule>
    <cfRule type="expression" dxfId="242" priority="218" stopIfTrue="1">
      <formula>OR(R429=0,R430=0)</formula>
    </cfRule>
    <cfRule type="cellIs" dxfId="241" priority="219" stopIfTrue="1" operator="equal">
      <formula>TRUE</formula>
    </cfRule>
    <cfRule type="containsText" dxfId="240" priority="220" stopIfTrue="1" operator="containsText" text="N/A">
      <formula>NOT(ISERROR(SEARCH("N/A",R428)))</formula>
    </cfRule>
  </conditionalFormatting>
  <conditionalFormatting sqref="S776:V776">
    <cfRule type="containsErrors" dxfId="239" priority="481" stopIfTrue="1">
      <formula>ISERROR(S776)</formula>
    </cfRule>
    <cfRule type="cellIs" dxfId="238" priority="482" stopIfTrue="1" operator="equal">
      <formula>FALSE</formula>
    </cfRule>
    <cfRule type="expression" dxfId="237" priority="483" stopIfTrue="1">
      <formula>OR(S777=0,#REF!=0)</formula>
    </cfRule>
    <cfRule type="cellIs" dxfId="236" priority="484" stopIfTrue="1" operator="equal">
      <formula>TRUE</formula>
    </cfRule>
    <cfRule type="containsText" dxfId="235" priority="485" stopIfTrue="1" operator="containsText" text="N/A">
      <formula>NOT(ISERROR(SEARCH("N/A",S776)))</formula>
    </cfRule>
  </conditionalFormatting>
  <conditionalFormatting sqref="R490:V490">
    <cfRule type="containsErrors" dxfId="234" priority="186" stopIfTrue="1">
      <formula>ISERROR(R490)</formula>
    </cfRule>
    <cfRule type="cellIs" dxfId="233" priority="187" stopIfTrue="1" operator="equal">
      <formula>FALSE</formula>
    </cfRule>
    <cfRule type="expression" dxfId="232" priority="188" stopIfTrue="1">
      <formula>OR(R491=0,R492=0)</formula>
    </cfRule>
    <cfRule type="cellIs" dxfId="231" priority="189" stopIfTrue="1" operator="equal">
      <formula>TRUE</formula>
    </cfRule>
    <cfRule type="containsText" dxfId="230" priority="190" stopIfTrue="1" operator="containsText" text="N/A">
      <formula>NOT(ISERROR(SEARCH("N/A",R490)))</formula>
    </cfRule>
  </conditionalFormatting>
  <conditionalFormatting sqref="R526:V526">
    <cfRule type="containsErrors" dxfId="229" priority="191" stopIfTrue="1">
      <formula>ISERROR(R526)</formula>
    </cfRule>
    <cfRule type="cellIs" dxfId="228" priority="192" stopIfTrue="1" operator="equal">
      <formula>FALSE</formula>
    </cfRule>
    <cfRule type="expression" dxfId="227" priority="193" stopIfTrue="1">
      <formula>OR(R527=0,R528=0)</formula>
    </cfRule>
    <cfRule type="cellIs" dxfId="226" priority="194" stopIfTrue="1" operator="equal">
      <formula>TRUE</formula>
    </cfRule>
    <cfRule type="containsText" dxfId="225" priority="195" stopIfTrue="1" operator="containsText" text="N/A">
      <formula>NOT(ISERROR(SEARCH("N/A",R526)))</formula>
    </cfRule>
  </conditionalFormatting>
  <conditionalFormatting sqref="R446:V446">
    <cfRule type="containsErrors" dxfId="224" priority="211" stopIfTrue="1">
      <formula>ISERROR(R446)</formula>
    </cfRule>
    <cfRule type="cellIs" dxfId="223" priority="212" stopIfTrue="1" operator="equal">
      <formula>FALSE</formula>
    </cfRule>
    <cfRule type="expression" dxfId="222" priority="213" stopIfTrue="1">
      <formula>OR(R447=0,R448=0)</formula>
    </cfRule>
    <cfRule type="cellIs" dxfId="221" priority="214" stopIfTrue="1" operator="equal">
      <formula>TRUE</formula>
    </cfRule>
    <cfRule type="containsText" dxfId="220" priority="215" stopIfTrue="1" operator="containsText" text="N/A">
      <formula>NOT(ISERROR(SEARCH("N/A",R446)))</formula>
    </cfRule>
  </conditionalFormatting>
  <conditionalFormatting sqref="R487:V487">
    <cfRule type="containsErrors" dxfId="219" priority="206" stopIfTrue="1">
      <formula>ISERROR(R487)</formula>
    </cfRule>
    <cfRule type="cellIs" dxfId="218" priority="207" stopIfTrue="1" operator="equal">
      <formula>FALSE</formula>
    </cfRule>
    <cfRule type="expression" dxfId="217" priority="208" stopIfTrue="1">
      <formula>OR(R488=0,R489=0)</formula>
    </cfRule>
    <cfRule type="cellIs" dxfId="216" priority="209" stopIfTrue="1" operator="equal">
      <formula>TRUE</formula>
    </cfRule>
    <cfRule type="containsText" dxfId="215" priority="210" stopIfTrue="1" operator="containsText" text="N/A">
      <formula>NOT(ISERROR(SEARCH("N/A",R487)))</formula>
    </cfRule>
  </conditionalFormatting>
  <conditionalFormatting sqref="R520:V520">
    <cfRule type="containsErrors" dxfId="214" priority="201" stopIfTrue="1">
      <formula>ISERROR(R520)</formula>
    </cfRule>
    <cfRule type="cellIs" dxfId="213" priority="202" stopIfTrue="1" operator="equal">
      <formula>FALSE</formula>
    </cfRule>
    <cfRule type="expression" dxfId="212" priority="203" stopIfTrue="1">
      <formula>OR(R521=0,R522=0)</formula>
    </cfRule>
    <cfRule type="cellIs" dxfId="211" priority="204" stopIfTrue="1" operator="equal">
      <formula>TRUE</formula>
    </cfRule>
    <cfRule type="containsText" dxfId="210" priority="205" stopIfTrue="1" operator="containsText" text="N/A">
      <formula>NOT(ISERROR(SEARCH("N/A",R520)))</formula>
    </cfRule>
  </conditionalFormatting>
  <conditionalFormatting sqref="R517:V517">
    <cfRule type="containsErrors" dxfId="209" priority="221" stopIfTrue="1">
      <formula>ISERROR(R517)</formula>
    </cfRule>
    <cfRule type="cellIs" dxfId="208" priority="222" stopIfTrue="1" operator="equal">
      <formula>FALSE</formula>
    </cfRule>
    <cfRule type="expression" dxfId="207" priority="223" stopIfTrue="1">
      <formula>OR(R518=0,R519=0)</formula>
    </cfRule>
    <cfRule type="cellIs" dxfId="206" priority="224" stopIfTrue="1" operator="equal">
      <formula>TRUE</formula>
    </cfRule>
    <cfRule type="containsText" dxfId="205" priority="225" stopIfTrue="1" operator="containsText" text="N/A">
      <formula>NOT(ISERROR(SEARCH("N/A",R517)))</formula>
    </cfRule>
  </conditionalFormatting>
  <conditionalFormatting sqref="R493:V493">
    <cfRule type="containsErrors" dxfId="204" priority="181" stopIfTrue="1">
      <formula>ISERROR(R493)</formula>
    </cfRule>
    <cfRule type="cellIs" dxfId="203" priority="182" stopIfTrue="1" operator="equal">
      <formula>FALSE</formula>
    </cfRule>
    <cfRule type="expression" dxfId="202" priority="183" stopIfTrue="1">
      <formula>OR(R494=0,R495=0)</formula>
    </cfRule>
    <cfRule type="cellIs" dxfId="201" priority="184" stopIfTrue="1" operator="equal">
      <formula>TRUE</formula>
    </cfRule>
    <cfRule type="containsText" dxfId="200" priority="185" stopIfTrue="1" operator="containsText" text="N/A">
      <formula>NOT(ISERROR(SEARCH("N/A",R493)))</formula>
    </cfRule>
  </conditionalFormatting>
  <conditionalFormatting sqref="R496:V496">
    <cfRule type="containsErrors" dxfId="199" priority="176" stopIfTrue="1">
      <formula>ISERROR(R496)</formula>
    </cfRule>
    <cfRule type="cellIs" dxfId="198" priority="177" stopIfTrue="1" operator="equal">
      <formula>FALSE</formula>
    </cfRule>
    <cfRule type="expression" dxfId="197" priority="178" stopIfTrue="1">
      <formula>OR(R497=0,R498=0)</formula>
    </cfRule>
    <cfRule type="cellIs" dxfId="196" priority="179" stopIfTrue="1" operator="equal">
      <formula>TRUE</formula>
    </cfRule>
    <cfRule type="containsText" dxfId="195" priority="180" stopIfTrue="1" operator="containsText" text="N/A">
      <formula>NOT(ISERROR(SEARCH("N/A",R496)))</formula>
    </cfRule>
  </conditionalFormatting>
  <conditionalFormatting sqref="R499:V499">
    <cfRule type="containsErrors" dxfId="194" priority="171" stopIfTrue="1">
      <formula>ISERROR(R499)</formula>
    </cfRule>
    <cfRule type="cellIs" dxfId="193" priority="172" stopIfTrue="1" operator="equal">
      <formula>FALSE</formula>
    </cfRule>
    <cfRule type="expression" dxfId="192" priority="173" stopIfTrue="1">
      <formula>OR(R500=0,R501=0)</formula>
    </cfRule>
    <cfRule type="cellIs" dxfId="191" priority="174" stopIfTrue="1" operator="equal">
      <formula>TRUE</formula>
    </cfRule>
    <cfRule type="containsText" dxfId="190" priority="175" stopIfTrue="1" operator="containsText" text="N/A">
      <formula>NOT(ISERROR(SEARCH("N/A",R499)))</formula>
    </cfRule>
  </conditionalFormatting>
  <conditionalFormatting sqref="R502:V502">
    <cfRule type="containsErrors" dxfId="189" priority="166" stopIfTrue="1">
      <formula>ISERROR(R502)</formula>
    </cfRule>
    <cfRule type="cellIs" dxfId="188" priority="167" stopIfTrue="1" operator="equal">
      <formula>FALSE</formula>
    </cfRule>
    <cfRule type="expression" dxfId="187" priority="168" stopIfTrue="1">
      <formula>OR(R503=0,R504=0)</formula>
    </cfRule>
    <cfRule type="cellIs" dxfId="186" priority="169" stopIfTrue="1" operator="equal">
      <formula>TRUE</formula>
    </cfRule>
    <cfRule type="containsText" dxfId="185" priority="170" stopIfTrue="1" operator="containsText" text="N/A">
      <formula>NOT(ISERROR(SEARCH("N/A",R502)))</formula>
    </cfRule>
  </conditionalFormatting>
  <conditionalFormatting sqref="R431:V431">
    <cfRule type="containsErrors" dxfId="184" priority="231" stopIfTrue="1">
      <formula>ISERROR(R431)</formula>
    </cfRule>
    <cfRule type="cellIs" dxfId="183" priority="232" stopIfTrue="1" operator="equal">
      <formula>FALSE</formula>
    </cfRule>
    <cfRule type="expression" dxfId="182" priority="233" stopIfTrue="1">
      <formula>OR(R432=0,R433=0)</formula>
    </cfRule>
    <cfRule type="cellIs" dxfId="181" priority="234" stopIfTrue="1" operator="equal">
      <formula>TRUE</formula>
    </cfRule>
    <cfRule type="containsText" dxfId="180" priority="235" stopIfTrue="1" operator="containsText" text="N/A">
      <formula>NOT(ISERROR(SEARCH("N/A",R431)))</formula>
    </cfRule>
  </conditionalFormatting>
  <conditionalFormatting sqref="R508:V508">
    <cfRule type="containsErrors" dxfId="179" priority="156" stopIfTrue="1">
      <formula>ISERROR(R508)</formula>
    </cfRule>
    <cfRule type="cellIs" dxfId="178" priority="157" stopIfTrue="1" operator="equal">
      <formula>FALSE</formula>
    </cfRule>
    <cfRule type="expression" dxfId="177" priority="158" stopIfTrue="1">
      <formula>OR(R509=0,R510=0)</formula>
    </cfRule>
    <cfRule type="cellIs" dxfId="176" priority="159" stopIfTrue="1" operator="equal">
      <formula>TRUE</formula>
    </cfRule>
    <cfRule type="containsText" dxfId="175" priority="160" stopIfTrue="1" operator="containsText" text="N/A">
      <formula>NOT(ISERROR(SEARCH("N/A",R508)))</formula>
    </cfRule>
  </conditionalFormatting>
  <conditionalFormatting sqref="R511:V511">
    <cfRule type="containsErrors" dxfId="174" priority="151" stopIfTrue="1">
      <formula>ISERROR(R511)</formula>
    </cfRule>
    <cfRule type="cellIs" dxfId="173" priority="152" stopIfTrue="1" operator="equal">
      <formula>FALSE</formula>
    </cfRule>
    <cfRule type="expression" dxfId="172" priority="153" stopIfTrue="1">
      <formula>OR(R512=0,R513=0)</formula>
    </cfRule>
    <cfRule type="cellIs" dxfId="171" priority="154" stopIfTrue="1" operator="equal">
      <formula>TRUE</formula>
    </cfRule>
    <cfRule type="containsText" dxfId="170" priority="155" stopIfTrue="1" operator="containsText" text="N/A">
      <formula>NOT(ISERROR(SEARCH("N/A",R511)))</formula>
    </cfRule>
  </conditionalFormatting>
  <conditionalFormatting sqref="S848:V848">
    <cfRule type="containsErrors" dxfId="169" priority="376" stopIfTrue="1">
      <formula>ISERROR(S848)</formula>
    </cfRule>
    <cfRule type="cellIs" dxfId="168" priority="377" stopIfTrue="1" operator="equal">
      <formula>FALSE</formula>
    </cfRule>
    <cfRule type="expression" dxfId="167" priority="378" stopIfTrue="1">
      <formula>OR(S849=0,#REF!=0)</formula>
    </cfRule>
    <cfRule type="cellIs" dxfId="166" priority="379" stopIfTrue="1" operator="equal">
      <formula>TRUE</formula>
    </cfRule>
    <cfRule type="containsText" dxfId="165" priority="380" stopIfTrue="1" operator="containsText" text="N/A">
      <formula>NOT(ISERROR(SEARCH("N/A",S848)))</formula>
    </cfRule>
  </conditionalFormatting>
  <conditionalFormatting sqref="R484:V484">
    <cfRule type="containsErrors" dxfId="164" priority="146" stopIfTrue="1">
      <formula>ISERROR(R484)</formula>
    </cfRule>
    <cfRule type="cellIs" dxfId="163" priority="147" stopIfTrue="1" operator="equal">
      <formula>FALSE</formula>
    </cfRule>
    <cfRule type="expression" dxfId="162" priority="148" stopIfTrue="1">
      <formula>OR(R485=0,R486=0)</formula>
    </cfRule>
    <cfRule type="cellIs" dxfId="161" priority="149" stopIfTrue="1" operator="equal">
      <formula>TRUE</formula>
    </cfRule>
    <cfRule type="containsText" dxfId="160" priority="150" stopIfTrue="1" operator="containsText" text="N/A">
      <formula>NOT(ISERROR(SEARCH("N/A",R484)))</formula>
    </cfRule>
  </conditionalFormatting>
  <conditionalFormatting sqref="R514:V514">
    <cfRule type="containsErrors" dxfId="159" priority="141" stopIfTrue="1">
      <formula>ISERROR(R514)</formula>
    </cfRule>
    <cfRule type="cellIs" dxfId="158" priority="142" stopIfTrue="1" operator="equal">
      <formula>FALSE</formula>
    </cfRule>
    <cfRule type="expression" dxfId="157" priority="143" stopIfTrue="1">
      <formula>OR(R515=0,R516=0)</formula>
    </cfRule>
    <cfRule type="cellIs" dxfId="156" priority="144" stopIfTrue="1" operator="equal">
      <formula>TRUE</formula>
    </cfRule>
    <cfRule type="containsText" dxfId="155" priority="145" stopIfTrue="1" operator="containsText" text="N/A">
      <formula>NOT(ISERROR(SEARCH("N/A",R514)))</formula>
    </cfRule>
  </conditionalFormatting>
  <conditionalFormatting sqref="S812:V812">
    <cfRule type="containsErrors" dxfId="154" priority="136" stopIfTrue="1">
      <formula>ISERROR(S812)</formula>
    </cfRule>
    <cfRule type="cellIs" dxfId="153" priority="137" stopIfTrue="1" operator="equal">
      <formula>FALSE</formula>
    </cfRule>
    <cfRule type="expression" dxfId="152" priority="138" stopIfTrue="1">
      <formula>OR(S813=0,#REF!=0)</formula>
    </cfRule>
    <cfRule type="cellIs" dxfId="151" priority="139" stopIfTrue="1" operator="equal">
      <formula>TRUE</formula>
    </cfRule>
    <cfRule type="containsText" dxfId="150" priority="140" stopIfTrue="1" operator="containsText" text="N/A">
      <formula>NOT(ISERROR(SEARCH("N/A",S812)))</formula>
    </cfRule>
  </conditionalFormatting>
  <conditionalFormatting sqref="E121:Q121 E83:Q83 E89:Q89 E103:Q103 E100:Q100 E109:Q109 E106:Q106 E86:Q86 F94:Q94 E97:Q97 E112:Q112">
    <cfRule type="containsErrors" dxfId="149" priority="262" stopIfTrue="1">
      <formula>ISERROR(E83)</formula>
    </cfRule>
    <cfRule type="expression" dxfId="148" priority="267" stopIfTrue="1">
      <formula>OR(E84=0,E85=0)</formula>
    </cfRule>
    <cfRule type="cellIs" dxfId="147" priority="268" stopIfTrue="1" operator="equal">
      <formula>FALSE</formula>
    </cfRule>
    <cfRule type="cellIs" dxfId="146" priority="269" stopIfTrue="1" operator="equal">
      <formula>TRUE</formula>
    </cfRule>
    <cfRule type="containsText" dxfId="145" priority="270" stopIfTrue="1" operator="containsText" text="N/A">
      <formula>NOT(ISERROR(SEARCH("N/A",E83)))</formula>
    </cfRule>
  </conditionalFormatting>
  <conditionalFormatting sqref="E115:Q115">
    <cfRule type="containsErrors" dxfId="144" priority="261" stopIfTrue="1">
      <formula>ISERROR(E115)</formula>
    </cfRule>
    <cfRule type="expression" dxfId="143" priority="263" stopIfTrue="1">
      <formula>(E116=0)</formula>
    </cfRule>
    <cfRule type="cellIs" dxfId="142" priority="264" stopIfTrue="1" operator="equal">
      <formula>FALSE</formula>
    </cfRule>
    <cfRule type="cellIs" dxfId="141" priority="265" stopIfTrue="1" operator="equal">
      <formula>TRUE</formula>
    </cfRule>
    <cfRule type="containsText" dxfId="140" priority="266" stopIfTrue="1" operator="containsText" text="N/A">
      <formula>NOT(ISERROR(SEARCH("N/A",E115)))</formula>
    </cfRule>
  </conditionalFormatting>
  <conditionalFormatting sqref="E118:Q118">
    <cfRule type="containsErrors" dxfId="139" priority="256" stopIfTrue="1">
      <formula>ISERROR(E118)</formula>
    </cfRule>
    <cfRule type="expression" dxfId="138" priority="257" stopIfTrue="1">
      <formula>OR(E119=0,E120=0)</formula>
    </cfRule>
    <cfRule type="cellIs" dxfId="137" priority="258" stopIfTrue="1" operator="equal">
      <formula>FALSE</formula>
    </cfRule>
    <cfRule type="cellIs" dxfId="136" priority="259" stopIfTrue="1" operator="equal">
      <formula>TRUE</formula>
    </cfRule>
    <cfRule type="containsText" dxfId="135" priority="260" stopIfTrue="1" operator="containsText" text="N/A">
      <formula>NOT(ISERROR(SEARCH("N/A",E118)))</formula>
    </cfRule>
  </conditionalFormatting>
  <conditionalFormatting sqref="M124:Q124">
    <cfRule type="containsErrors" dxfId="134" priority="251" stopIfTrue="1">
      <formula>ISERROR(M124)</formula>
    </cfRule>
    <cfRule type="expression" dxfId="133" priority="252" stopIfTrue="1">
      <formula>OR(M125=0,M126=0)</formula>
    </cfRule>
    <cfRule type="cellIs" dxfId="132" priority="253" stopIfTrue="1" operator="equal">
      <formula>FALSE</formula>
    </cfRule>
    <cfRule type="cellIs" dxfId="131" priority="254" stopIfTrue="1" operator="equal">
      <formula>TRUE</formula>
    </cfRule>
    <cfRule type="containsText" dxfId="130" priority="255" stopIfTrue="1" operator="containsText" text="N/A">
      <formula>NOT(ISERROR(SEARCH("N/A",M124)))</formula>
    </cfRule>
  </conditionalFormatting>
  <conditionalFormatting sqref="M127:Q127">
    <cfRule type="containsErrors" dxfId="129" priority="246" stopIfTrue="1">
      <formula>ISERROR(M127)</formula>
    </cfRule>
    <cfRule type="expression" dxfId="128" priority="247" stopIfTrue="1">
      <formula>OR(M128=0,M129=0)</formula>
    </cfRule>
    <cfRule type="cellIs" dxfId="127" priority="248" stopIfTrue="1" operator="equal">
      <formula>FALSE</formula>
    </cfRule>
    <cfRule type="cellIs" dxfId="126" priority="249" stopIfTrue="1" operator="equal">
      <formula>TRUE</formula>
    </cfRule>
    <cfRule type="containsText" dxfId="125" priority="250" stopIfTrue="1" operator="containsText" text="N/A">
      <formula>NOT(ISERROR(SEARCH("N/A",M127)))</formula>
    </cfRule>
  </conditionalFormatting>
  <conditionalFormatting sqref="R451:V451 R453:V453 R455:V455 R449:V449">
    <cfRule type="containsErrors" dxfId="124" priority="241" stopIfTrue="1">
      <formula>ISERROR(R449)</formula>
    </cfRule>
    <cfRule type="cellIs" dxfId="123" priority="242" stopIfTrue="1" operator="equal">
      <formula>FALSE</formula>
    </cfRule>
    <cfRule type="expression" dxfId="122" priority="243" stopIfTrue="1">
      <formula>OR(R450=0,#REF!=0)</formula>
    </cfRule>
    <cfRule type="cellIs" dxfId="121" priority="244" stopIfTrue="1" operator="equal">
      <formula>TRUE</formula>
    </cfRule>
    <cfRule type="containsText" dxfId="120" priority="245" stopIfTrue="1" operator="containsText" text="N/A">
      <formula>NOT(ISERROR(SEARCH("N/A",R449)))</formula>
    </cfRule>
  </conditionalFormatting>
  <conditionalFormatting sqref="R830:V830">
    <cfRule type="containsErrors" dxfId="119" priority="101" stopIfTrue="1">
      <formula>ISERROR(R830)</formula>
    </cfRule>
    <cfRule type="cellIs" dxfId="118" priority="102" stopIfTrue="1" operator="equal">
      <formula>FALSE</formula>
    </cfRule>
    <cfRule type="expression" dxfId="117" priority="103" stopIfTrue="1">
      <formula>OR(R831=0,R832=0)</formula>
    </cfRule>
    <cfRule type="cellIs" dxfId="116" priority="104" stopIfTrue="1" operator="equal">
      <formula>TRUE</formula>
    </cfRule>
    <cfRule type="containsText" dxfId="115" priority="105" stopIfTrue="1" operator="containsText" text="N/A">
      <formula>NOT(ISERROR(SEARCH("N/A",R830)))</formula>
    </cfRule>
  </conditionalFormatting>
  <conditionalFormatting sqref="R827:V827">
    <cfRule type="containsErrors" dxfId="114" priority="106" stopIfTrue="1">
      <formula>ISERROR(R827)</formula>
    </cfRule>
    <cfRule type="cellIs" dxfId="113" priority="107" stopIfTrue="1" operator="equal">
      <formula>FALSE</formula>
    </cfRule>
    <cfRule type="expression" dxfId="112" priority="108" stopIfTrue="1">
      <formula>OR(R828=0,R829=0)</formula>
    </cfRule>
    <cfRule type="cellIs" dxfId="111" priority="109" stopIfTrue="1" operator="equal">
      <formula>TRUE</formula>
    </cfRule>
    <cfRule type="containsText" dxfId="110" priority="110" stopIfTrue="1" operator="containsText" text="N/A">
      <formula>NOT(ISERROR(SEARCH("N/A",R827)))</formula>
    </cfRule>
  </conditionalFormatting>
  <conditionalFormatting sqref="R812:V812">
    <cfRule type="containsErrors" dxfId="109" priority="131" stopIfTrue="1">
      <formula>ISERROR(R812)</formula>
    </cfRule>
    <cfRule type="cellIs" dxfId="108" priority="132" stopIfTrue="1" operator="equal">
      <formula>FALSE</formula>
    </cfRule>
    <cfRule type="expression" dxfId="107" priority="133" stopIfTrue="1">
      <formula>OR(R813=0,R814=0)</formula>
    </cfRule>
    <cfRule type="cellIs" dxfId="106" priority="134" stopIfTrue="1" operator="equal">
      <formula>TRUE</formula>
    </cfRule>
    <cfRule type="containsText" dxfId="105" priority="135" stopIfTrue="1" operator="containsText" text="N/A">
      <formula>NOT(ISERROR(SEARCH("N/A",R812)))</formula>
    </cfRule>
  </conditionalFormatting>
  <conditionalFormatting sqref="R815:V815">
    <cfRule type="containsErrors" dxfId="104" priority="126" stopIfTrue="1">
      <formula>ISERROR(R815)</formula>
    </cfRule>
    <cfRule type="cellIs" dxfId="103" priority="127" stopIfTrue="1" operator="equal">
      <formula>FALSE</formula>
    </cfRule>
    <cfRule type="expression" dxfId="102" priority="128" stopIfTrue="1">
      <formula>OR(R816=0,R817=0)</formula>
    </cfRule>
    <cfRule type="cellIs" dxfId="101" priority="129" stopIfTrue="1" operator="equal">
      <formula>TRUE</formula>
    </cfRule>
    <cfRule type="containsText" dxfId="100" priority="130" stopIfTrue="1" operator="containsText" text="N/A">
      <formula>NOT(ISERROR(SEARCH("N/A",R815)))</formula>
    </cfRule>
  </conditionalFormatting>
  <conditionalFormatting sqref="R833:V833">
    <cfRule type="containsErrors" dxfId="99" priority="96" stopIfTrue="1">
      <formula>ISERROR(R833)</formula>
    </cfRule>
    <cfRule type="cellIs" dxfId="98" priority="97" stopIfTrue="1" operator="equal">
      <formula>FALSE</formula>
    </cfRule>
    <cfRule type="expression" dxfId="97" priority="98" stopIfTrue="1">
      <formula>OR(R834=0,R835=0)</formula>
    </cfRule>
    <cfRule type="cellIs" dxfId="96" priority="99" stopIfTrue="1" operator="equal">
      <formula>TRUE</formula>
    </cfRule>
    <cfRule type="containsText" dxfId="95" priority="100" stopIfTrue="1" operator="containsText" text="N/A">
      <formula>NOT(ISERROR(SEARCH("N/A",R833)))</formula>
    </cfRule>
  </conditionalFormatting>
  <conditionalFormatting sqref="R818:V818">
    <cfRule type="containsErrors" dxfId="94" priority="121" stopIfTrue="1">
      <formula>ISERROR(R818)</formula>
    </cfRule>
    <cfRule type="cellIs" dxfId="93" priority="122" stopIfTrue="1" operator="equal">
      <formula>FALSE</formula>
    </cfRule>
    <cfRule type="expression" dxfId="92" priority="123" stopIfTrue="1">
      <formula>OR(R819=0,R820=0)</formula>
    </cfRule>
    <cfRule type="cellIs" dxfId="91" priority="124" stopIfTrue="1" operator="equal">
      <formula>TRUE</formula>
    </cfRule>
    <cfRule type="containsText" dxfId="90" priority="125" stopIfTrue="1" operator="containsText" text="N/A">
      <formula>NOT(ISERROR(SEARCH("N/A",R818)))</formula>
    </cfRule>
  </conditionalFormatting>
  <conditionalFormatting sqref="R821:V821">
    <cfRule type="containsErrors" dxfId="89" priority="116" stopIfTrue="1">
      <formula>ISERROR(R821)</formula>
    </cfRule>
    <cfRule type="cellIs" dxfId="88" priority="117" stopIfTrue="1" operator="equal">
      <formula>FALSE</formula>
    </cfRule>
    <cfRule type="expression" dxfId="87" priority="118" stopIfTrue="1">
      <formula>OR(R822=0,R823=0)</formula>
    </cfRule>
    <cfRule type="cellIs" dxfId="86" priority="119" stopIfTrue="1" operator="equal">
      <formula>TRUE</formula>
    </cfRule>
    <cfRule type="containsText" dxfId="85" priority="120" stopIfTrue="1" operator="containsText" text="N/A">
      <formula>NOT(ISERROR(SEARCH("N/A",R821)))</formula>
    </cfRule>
  </conditionalFormatting>
  <conditionalFormatting sqref="R824:V824">
    <cfRule type="containsErrors" dxfId="84" priority="111" stopIfTrue="1">
      <formula>ISERROR(R824)</formula>
    </cfRule>
    <cfRule type="cellIs" dxfId="83" priority="112" stopIfTrue="1" operator="equal">
      <formula>FALSE</formula>
    </cfRule>
    <cfRule type="expression" dxfId="82" priority="113" stopIfTrue="1">
      <formula>OR(R825=0,R826=0)</formula>
    </cfRule>
    <cfRule type="cellIs" dxfId="81" priority="114" stopIfTrue="1" operator="equal">
      <formula>TRUE</formula>
    </cfRule>
    <cfRule type="containsText" dxfId="80" priority="115" stopIfTrue="1" operator="containsText" text="N/A">
      <formula>NOT(ISERROR(SEARCH("N/A",R824)))</formula>
    </cfRule>
  </conditionalFormatting>
  <conditionalFormatting sqref="R836:V836">
    <cfRule type="containsErrors" dxfId="79" priority="91" stopIfTrue="1">
      <formula>ISERROR(R836)</formula>
    </cfRule>
    <cfRule type="cellIs" dxfId="78" priority="92" stopIfTrue="1" operator="equal">
      <formula>FALSE</formula>
    </cfRule>
    <cfRule type="expression" dxfId="77" priority="93" stopIfTrue="1">
      <formula>OR(R837=0,R838=0)</formula>
    </cfRule>
    <cfRule type="cellIs" dxfId="76" priority="94" stopIfTrue="1" operator="equal">
      <formula>TRUE</formula>
    </cfRule>
    <cfRule type="containsText" dxfId="75" priority="95" stopIfTrue="1" operator="containsText" text="N/A">
      <formula>NOT(ISERROR(SEARCH("N/A",R836)))</formula>
    </cfRule>
  </conditionalFormatting>
  <conditionalFormatting sqref="R844">
    <cfRule type="containsErrors" dxfId="74" priority="86" stopIfTrue="1">
      <formula>ISERROR(R844)</formula>
    </cfRule>
    <cfRule type="cellIs" dxfId="73" priority="87" stopIfTrue="1" operator="equal">
      <formula>FALSE</formula>
    </cfRule>
    <cfRule type="expression" dxfId="72" priority="88" stopIfTrue="1">
      <formula>OR(R845=0,R846=0)</formula>
    </cfRule>
    <cfRule type="cellIs" dxfId="71" priority="89" stopIfTrue="1" operator="equal">
      <formula>TRUE</formula>
    </cfRule>
    <cfRule type="containsText" dxfId="70" priority="90" stopIfTrue="1" operator="containsText" text="N/A">
      <formula>NOT(ISERROR(SEARCH("N/A",R844)))</formula>
    </cfRule>
  </conditionalFormatting>
  <conditionalFormatting sqref="E188:Q188">
    <cfRule type="containsErrors" dxfId="69" priority="81" stopIfTrue="1">
      <formula>ISERROR(E188)</formula>
    </cfRule>
    <cfRule type="expression" dxfId="68" priority="82" stopIfTrue="1">
      <formula>OR(E189=0,#REF!=0)</formula>
    </cfRule>
    <cfRule type="cellIs" dxfId="67" priority="83" stopIfTrue="1" operator="equal">
      <formula>FALSE</formula>
    </cfRule>
    <cfRule type="cellIs" dxfId="66" priority="84" stopIfTrue="1" operator="equal">
      <formula>TRUE</formula>
    </cfRule>
    <cfRule type="containsText" dxfId="65" priority="85" stopIfTrue="1" operator="containsText" text="N/A">
      <formula>NOT(ISERROR(SEARCH("N/A",E188)))</formula>
    </cfRule>
  </conditionalFormatting>
  <conditionalFormatting sqref="M44:Q44">
    <cfRule type="containsErrors" dxfId="64" priority="61" stopIfTrue="1">
      <formula>ISERROR(M44)</formula>
    </cfRule>
    <cfRule type="expression" dxfId="63" priority="62" stopIfTrue="1">
      <formula>OR(M45=0,#REF!=0)</formula>
    </cfRule>
    <cfRule type="cellIs" dxfId="62" priority="63" stopIfTrue="1" operator="equal">
      <formula>FALSE</formula>
    </cfRule>
    <cfRule type="cellIs" dxfId="61" priority="64" stopIfTrue="1" operator="equal">
      <formula>TRUE</formula>
    </cfRule>
    <cfRule type="containsText" dxfId="60" priority="65" stopIfTrue="1" operator="containsText" text="N/A">
      <formula>NOT(ISERROR(SEARCH("N/A",M44)))</formula>
    </cfRule>
  </conditionalFormatting>
  <conditionalFormatting sqref="M92:Q92">
    <cfRule type="containsErrors" dxfId="59" priority="56" stopIfTrue="1">
      <formula>ISERROR(M92)</formula>
    </cfRule>
    <cfRule type="expression" dxfId="58" priority="57" stopIfTrue="1">
      <formula>OR(M93=0,#REF!=0)</formula>
    </cfRule>
    <cfRule type="cellIs" dxfId="57" priority="58" stopIfTrue="1" operator="equal">
      <formula>FALSE</formula>
    </cfRule>
    <cfRule type="cellIs" dxfId="56" priority="59" stopIfTrue="1" operator="equal">
      <formula>TRUE</formula>
    </cfRule>
    <cfRule type="containsText" dxfId="55" priority="60" stopIfTrue="1" operator="containsText" text="N/A">
      <formula>NOT(ISERROR(SEARCH("N/A",M92)))</formula>
    </cfRule>
  </conditionalFormatting>
  <conditionalFormatting sqref="M140:Q140">
    <cfRule type="containsErrors" dxfId="54" priority="51" stopIfTrue="1">
      <formula>ISERROR(M140)</formula>
    </cfRule>
    <cfRule type="expression" dxfId="53" priority="52" stopIfTrue="1">
      <formula>OR(M141=0,#REF!=0)</formula>
    </cfRule>
    <cfRule type="cellIs" dxfId="52" priority="53" stopIfTrue="1" operator="equal">
      <formula>FALSE</formula>
    </cfRule>
    <cfRule type="cellIs" dxfId="51" priority="54" stopIfTrue="1" operator="equal">
      <formula>TRUE</formula>
    </cfRule>
    <cfRule type="containsText" dxfId="50" priority="55" stopIfTrue="1" operator="containsText" text="N/A">
      <formula>NOT(ISERROR(SEARCH("N/A",M140)))</formula>
    </cfRule>
  </conditionalFormatting>
  <conditionalFormatting sqref="R767:V767">
    <cfRule type="containsErrors" dxfId="49" priority="46" stopIfTrue="1">
      <formula>ISERROR(R767)</formula>
    </cfRule>
    <cfRule type="cellIs" dxfId="48" priority="47" stopIfTrue="1" operator="equal">
      <formula>FALSE</formula>
    </cfRule>
    <cfRule type="expression" dxfId="47" priority="48" stopIfTrue="1">
      <formula>OR(R768=0,R769=0)</formula>
    </cfRule>
    <cfRule type="cellIs" dxfId="46" priority="49" stopIfTrue="1" operator="equal">
      <formula>TRUE</formula>
    </cfRule>
    <cfRule type="containsText" dxfId="45" priority="50" stopIfTrue="1" operator="containsText" text="N/A">
      <formula>NOT(ISERROR(SEARCH("N/A",R767)))</formula>
    </cfRule>
  </conditionalFormatting>
  <conditionalFormatting sqref="R803:V803">
    <cfRule type="containsErrors" dxfId="44" priority="41" stopIfTrue="1">
      <formula>ISERROR(R803)</formula>
    </cfRule>
    <cfRule type="cellIs" dxfId="43" priority="42" stopIfTrue="1" operator="equal">
      <formula>FALSE</formula>
    </cfRule>
    <cfRule type="expression" dxfId="42" priority="43" stopIfTrue="1">
      <formula>OR(R804=0,R805=0)</formula>
    </cfRule>
    <cfRule type="cellIs" dxfId="41" priority="44" stopIfTrue="1" operator="equal">
      <formula>TRUE</formula>
    </cfRule>
    <cfRule type="containsText" dxfId="40" priority="45" stopIfTrue="1" operator="containsText" text="N/A">
      <formula>NOT(ISERROR(SEARCH("N/A",R803)))</formula>
    </cfRule>
  </conditionalFormatting>
  <conditionalFormatting sqref="R839:V839">
    <cfRule type="containsErrors" dxfId="39" priority="36" stopIfTrue="1">
      <formula>ISERROR(R839)</formula>
    </cfRule>
    <cfRule type="cellIs" dxfId="38" priority="37" stopIfTrue="1" operator="equal">
      <formula>FALSE</formula>
    </cfRule>
    <cfRule type="expression" dxfId="37" priority="38" stopIfTrue="1">
      <formula>OR(R840=0,R841=0)</formula>
    </cfRule>
    <cfRule type="cellIs" dxfId="36" priority="39" stopIfTrue="1" operator="equal">
      <formula>TRUE</formula>
    </cfRule>
    <cfRule type="containsText" dxfId="35" priority="40" stopIfTrue="1" operator="containsText" text="N/A">
      <formula>NOT(ISERROR(SEARCH("N/A",R839)))</formula>
    </cfRule>
  </conditionalFormatting>
  <conditionalFormatting sqref="R875:V875">
    <cfRule type="containsErrors" dxfId="34" priority="31" stopIfTrue="1">
      <formula>ISERROR(R875)</formula>
    </cfRule>
    <cfRule type="cellIs" dxfId="33" priority="32" stopIfTrue="1" operator="equal">
      <formula>FALSE</formula>
    </cfRule>
    <cfRule type="expression" dxfId="32" priority="33" stopIfTrue="1">
      <formula>OR(R876=0,R877=0)</formula>
    </cfRule>
    <cfRule type="cellIs" dxfId="31" priority="34" stopIfTrue="1" operator="equal">
      <formula>TRUE</formula>
    </cfRule>
    <cfRule type="containsText" dxfId="30" priority="35" stopIfTrue="1" operator="containsText" text="N/A">
      <formula>NOT(ISERROR(SEARCH("N/A",R875)))</formula>
    </cfRule>
  </conditionalFormatting>
  <conditionalFormatting sqref="R911:V911">
    <cfRule type="containsErrors" dxfId="29" priority="26" stopIfTrue="1">
      <formula>ISERROR(R911)</formula>
    </cfRule>
    <cfRule type="cellIs" dxfId="28" priority="27" stopIfTrue="1" operator="equal">
      <formula>FALSE</formula>
    </cfRule>
    <cfRule type="expression" dxfId="27" priority="28" stopIfTrue="1">
      <formula>OR(R912=0,R913=0)</formula>
    </cfRule>
    <cfRule type="cellIs" dxfId="26" priority="29" stopIfTrue="1" operator="equal">
      <formula>TRUE</formula>
    </cfRule>
    <cfRule type="containsText" dxfId="25" priority="30" stopIfTrue="1" operator="containsText" text="N/A">
      <formula>NOT(ISERROR(SEARCH("N/A",R911)))</formula>
    </cfRule>
  </conditionalFormatting>
  <conditionalFormatting sqref="R770:V770">
    <cfRule type="containsErrors" dxfId="24" priority="21" stopIfTrue="1">
      <formula>ISERROR(R770)</formula>
    </cfRule>
    <cfRule type="cellIs" dxfId="23" priority="22" stopIfTrue="1" operator="equal">
      <formula>FALSE</formula>
    </cfRule>
    <cfRule type="expression" dxfId="22" priority="23" stopIfTrue="1">
      <formula>OR(R771=0,R772=0)</formula>
    </cfRule>
    <cfRule type="cellIs" dxfId="21" priority="24" stopIfTrue="1" operator="equal">
      <formula>TRUE</formula>
    </cfRule>
    <cfRule type="containsText" dxfId="20" priority="25" stopIfTrue="1" operator="containsText" text="N/A">
      <formula>NOT(ISERROR(SEARCH("N/A",R770)))</formula>
    </cfRule>
  </conditionalFormatting>
  <conditionalFormatting sqref="R806:V806">
    <cfRule type="containsErrors" dxfId="19" priority="16" stopIfTrue="1">
      <formula>ISERROR(R806)</formula>
    </cfRule>
    <cfRule type="cellIs" dxfId="18" priority="17" stopIfTrue="1" operator="equal">
      <formula>FALSE</formula>
    </cfRule>
    <cfRule type="expression" dxfId="17" priority="18" stopIfTrue="1">
      <formula>OR(R807=0,R808=0)</formula>
    </cfRule>
    <cfRule type="cellIs" dxfId="16" priority="19" stopIfTrue="1" operator="equal">
      <formula>TRUE</formula>
    </cfRule>
    <cfRule type="containsText" dxfId="15" priority="20" stopIfTrue="1" operator="containsText" text="N/A">
      <formula>NOT(ISERROR(SEARCH("N/A",R806)))</formula>
    </cfRule>
  </conditionalFormatting>
  <conditionalFormatting sqref="R842:V842">
    <cfRule type="containsErrors" dxfId="14" priority="11" stopIfTrue="1">
      <formula>ISERROR(R842)</formula>
    </cfRule>
    <cfRule type="cellIs" dxfId="13" priority="12" stopIfTrue="1" operator="equal">
      <formula>FALSE</formula>
    </cfRule>
    <cfRule type="expression" dxfId="12" priority="13" stopIfTrue="1">
      <formula>OR(R843=0,R844=0)</formula>
    </cfRule>
    <cfRule type="cellIs" dxfId="11" priority="14" stopIfTrue="1" operator="equal">
      <formula>TRUE</formula>
    </cfRule>
    <cfRule type="containsText" dxfId="10" priority="15" stopIfTrue="1" operator="containsText" text="N/A">
      <formula>NOT(ISERROR(SEARCH("N/A",R842)))</formula>
    </cfRule>
  </conditionalFormatting>
  <conditionalFormatting sqref="R878:V878">
    <cfRule type="containsErrors" dxfId="9" priority="6" stopIfTrue="1">
      <formula>ISERROR(R878)</formula>
    </cfRule>
    <cfRule type="cellIs" dxfId="8" priority="7" stopIfTrue="1" operator="equal">
      <formula>FALSE</formula>
    </cfRule>
    <cfRule type="expression" dxfId="7" priority="8" stopIfTrue="1">
      <formula>OR(R879=0,R880=0)</formula>
    </cfRule>
    <cfRule type="cellIs" dxfId="6" priority="9" stopIfTrue="1" operator="equal">
      <formula>TRUE</formula>
    </cfRule>
    <cfRule type="containsText" dxfId="5" priority="10" stopIfTrue="1" operator="containsText" text="N/A">
      <formula>NOT(ISERROR(SEARCH("N/A",R878)))</formula>
    </cfRule>
  </conditionalFormatting>
  <conditionalFormatting sqref="R914:V914">
    <cfRule type="containsErrors" dxfId="4" priority="1" stopIfTrue="1">
      <formula>ISERROR(R914)</formula>
    </cfRule>
    <cfRule type="cellIs" dxfId="3" priority="2" stopIfTrue="1" operator="equal">
      <formula>FALSE</formula>
    </cfRule>
    <cfRule type="expression" dxfId="2" priority="3" stopIfTrue="1">
      <formula>OR(R915=0,R916=0)</formula>
    </cfRule>
    <cfRule type="cellIs" dxfId="1" priority="4" stopIfTrue="1" operator="equal">
      <formula>TRUE</formula>
    </cfRule>
    <cfRule type="containsText" dxfId="0" priority="5" stopIfTrue="1" operator="containsText" text="N/A">
      <formula>NOT(ISERROR(SEARCH("N/A",R914)))</formula>
    </cfRule>
  </conditionalFormatting>
  <pageMargins left="0.70866141732283472" right="0.70866141732283472" top="0.43307086614173229" bottom="0.74803149606299213" header="0.31496062992125984" footer="0.31496062992125984"/>
  <pageSetup paperSize="8" scale="43" fitToHeight="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W120"/>
  <sheetViews>
    <sheetView showGridLines="0" topLeftCell="A54" workbookViewId="0">
      <selection activeCell="I65" sqref="I65"/>
    </sheetView>
  </sheetViews>
  <sheetFormatPr defaultColWidth="12.5703125" defaultRowHeight="12"/>
  <cols>
    <col min="1" max="1" width="30.85546875" style="8" customWidth="1"/>
    <col min="2" max="2" width="0.42578125" style="8" customWidth="1"/>
    <col min="3" max="9" width="8" style="8" customWidth="1"/>
    <col min="10" max="10" width="8.85546875" style="396" customWidth="1"/>
    <col min="11" max="15" width="8" style="7" customWidth="1"/>
    <col min="16" max="16" width="0.7109375" style="7" customWidth="1"/>
    <col min="17" max="17" width="9" style="1" hidden="1" customWidth="1"/>
    <col min="18" max="18" width="9.5703125" style="1" hidden="1" customWidth="1"/>
    <col min="19" max="21" width="9" style="1" hidden="1" customWidth="1"/>
    <col min="22" max="16384" width="12.5703125" style="1"/>
  </cols>
  <sheetData>
    <row r="1" spans="1:23" s="274" customFormat="1" ht="12" customHeight="1">
      <c r="A1" s="188" t="s">
        <v>183</v>
      </c>
      <c r="B1" s="188"/>
      <c r="C1" s="188"/>
      <c r="D1" s="188"/>
      <c r="E1" s="188"/>
      <c r="F1" s="188"/>
      <c r="G1" s="188"/>
      <c r="H1" s="188"/>
      <c r="I1" s="188"/>
      <c r="J1" s="273"/>
      <c r="K1" s="7"/>
      <c r="L1" s="188"/>
      <c r="M1" s="188"/>
      <c r="N1" s="188"/>
      <c r="O1" s="188"/>
      <c r="P1" s="188"/>
      <c r="Q1" s="188"/>
      <c r="R1" s="188"/>
      <c r="S1" s="188"/>
      <c r="T1" s="188"/>
      <c r="U1" s="188"/>
    </row>
    <row r="2" spans="1:23" ht="12" customHeight="1">
      <c r="A2" s="2"/>
      <c r="B2" s="2"/>
      <c r="C2" s="2"/>
      <c r="D2" s="2"/>
      <c r="E2" s="2"/>
      <c r="F2" s="2"/>
      <c r="G2" s="2"/>
      <c r="H2" s="2"/>
      <c r="I2" s="2"/>
      <c r="J2" s="275"/>
    </row>
    <row r="3" spans="1:23" ht="12" customHeight="1">
      <c r="A3" s="9" t="s">
        <v>191</v>
      </c>
      <c r="B3" s="10"/>
      <c r="C3" s="10"/>
      <c r="D3" s="10"/>
      <c r="E3" s="10"/>
      <c r="F3" s="10"/>
      <c r="G3" s="10"/>
      <c r="H3" s="10"/>
      <c r="I3" s="10"/>
      <c r="J3" s="276"/>
      <c r="K3" s="6"/>
      <c r="L3" s="6"/>
      <c r="M3" s="6"/>
      <c r="N3" s="6"/>
      <c r="O3" s="6"/>
      <c r="P3" s="6"/>
      <c r="Q3" s="277"/>
      <c r="R3" s="277"/>
      <c r="S3" s="277"/>
      <c r="T3" s="277"/>
      <c r="U3" s="277"/>
    </row>
    <row r="4" spans="1:23" ht="12" customHeight="1">
      <c r="A4" s="11" t="s">
        <v>160</v>
      </c>
      <c r="B4" s="10"/>
      <c r="C4" s="10"/>
      <c r="D4" s="10"/>
      <c r="E4" s="10"/>
      <c r="F4" s="10"/>
      <c r="G4" s="10"/>
      <c r="H4" s="10"/>
      <c r="I4" s="10"/>
      <c r="J4" s="276"/>
      <c r="K4" s="6"/>
      <c r="L4" s="6"/>
      <c r="M4" s="6"/>
      <c r="N4" s="6"/>
      <c r="O4" s="6"/>
      <c r="P4" s="6"/>
    </row>
    <row r="5" spans="1:23" ht="12" customHeight="1">
      <c r="A5" s="12" t="s">
        <v>64</v>
      </c>
      <c r="B5" s="10"/>
      <c r="C5" s="10"/>
      <c r="D5" s="10"/>
      <c r="E5" s="10"/>
      <c r="F5" s="10"/>
      <c r="G5" s="10"/>
      <c r="H5" s="10"/>
      <c r="I5" s="6"/>
      <c r="J5" s="278"/>
      <c r="K5" s="6"/>
      <c r="L5" s="6"/>
      <c r="M5" s="6"/>
      <c r="N5" s="6"/>
      <c r="O5" s="6"/>
      <c r="P5" s="6"/>
    </row>
    <row r="6" spans="1:23" ht="12" customHeight="1">
      <c r="A6" s="2"/>
      <c r="B6" s="2"/>
      <c r="C6" s="2"/>
      <c r="D6" s="2"/>
      <c r="E6" s="2"/>
      <c r="F6" s="2"/>
      <c r="G6" s="2"/>
      <c r="H6" s="2"/>
      <c r="I6" s="2"/>
      <c r="J6" s="275"/>
    </row>
    <row r="7" spans="1:23" s="13" customFormat="1" ht="12" customHeight="1">
      <c r="C7" s="1328" t="s">
        <v>184</v>
      </c>
      <c r="D7" s="1329"/>
      <c r="E7" s="1329"/>
      <c r="F7" s="1329"/>
      <c r="G7" s="1329"/>
      <c r="H7" s="1329"/>
      <c r="I7" s="1329"/>
      <c r="J7" s="1330"/>
      <c r="K7" s="1325" t="s">
        <v>185</v>
      </c>
      <c r="L7" s="1326"/>
      <c r="M7" s="1326"/>
      <c r="N7" s="1326"/>
      <c r="O7" s="1327"/>
      <c r="P7" s="14"/>
      <c r="Q7" s="1328" t="s">
        <v>186</v>
      </c>
      <c r="R7" s="1329"/>
      <c r="S7" s="1329"/>
      <c r="T7" s="1329"/>
      <c r="U7" s="1330"/>
    </row>
    <row r="8" spans="1:23" ht="12" customHeight="1">
      <c r="A8" s="1"/>
      <c r="B8" s="1"/>
      <c r="C8" s="1"/>
      <c r="D8" s="1"/>
      <c r="E8" s="1"/>
      <c r="F8" s="1"/>
      <c r="G8" s="1"/>
      <c r="H8" s="1"/>
      <c r="I8" s="1"/>
      <c r="J8" s="279"/>
      <c r="K8" s="15"/>
      <c r="L8" s="15"/>
      <c r="M8" s="15"/>
      <c r="N8" s="15"/>
      <c r="O8" s="15"/>
      <c r="P8" s="15"/>
    </row>
    <row r="9" spans="1:23" s="20" customFormat="1" ht="12" customHeight="1">
      <c r="A9" s="16" t="s">
        <v>0</v>
      </c>
      <c r="B9" s="2"/>
      <c r="C9" s="17">
        <v>2012</v>
      </c>
      <c r="D9" s="3">
        <v>2013</v>
      </c>
      <c r="E9" s="3">
        <v>2014</v>
      </c>
      <c r="F9" s="3">
        <v>2015</v>
      </c>
      <c r="G9" s="3">
        <v>2016</v>
      </c>
      <c r="H9" s="3">
        <v>2017</v>
      </c>
      <c r="I9" s="3">
        <v>2018</v>
      </c>
      <c r="J9" s="280">
        <v>2019</v>
      </c>
      <c r="K9" s="17">
        <v>2020</v>
      </c>
      <c r="L9" s="3">
        <v>2021</v>
      </c>
      <c r="M9" s="3">
        <v>2022</v>
      </c>
      <c r="N9" s="3">
        <v>2023</v>
      </c>
      <c r="O9" s="18">
        <v>2024</v>
      </c>
      <c r="P9" s="19"/>
      <c r="Q9" s="17">
        <v>2020</v>
      </c>
      <c r="R9" s="3">
        <v>2021</v>
      </c>
      <c r="S9" s="3">
        <v>2022</v>
      </c>
      <c r="T9" s="3">
        <v>2023</v>
      </c>
      <c r="U9" s="18">
        <v>2024</v>
      </c>
    </row>
    <row r="10" spans="1:23" ht="12" customHeight="1">
      <c r="A10" s="2"/>
      <c r="B10" s="2"/>
      <c r="C10" s="2"/>
      <c r="D10" s="2"/>
      <c r="E10" s="2"/>
      <c r="F10" s="2"/>
      <c r="G10" s="2"/>
      <c r="H10" s="2"/>
      <c r="I10" s="2"/>
      <c r="J10" s="275"/>
      <c r="K10" s="8"/>
      <c r="L10" s="8"/>
      <c r="M10" s="8"/>
      <c r="Q10" s="8"/>
      <c r="R10" s="8"/>
      <c r="S10" s="8"/>
      <c r="T10" s="8"/>
      <c r="U10" s="8"/>
    </row>
    <row r="11" spans="1:23" ht="15.6" customHeight="1">
      <c r="A11" s="21" t="s">
        <v>1</v>
      </c>
      <c r="B11" s="21"/>
      <c r="C11" s="21"/>
      <c r="D11" s="21"/>
      <c r="E11" s="21"/>
      <c r="F11" s="21"/>
      <c r="G11" s="21"/>
      <c r="H11" s="21"/>
      <c r="I11" s="21"/>
      <c r="J11" s="281"/>
      <c r="K11" s="23"/>
      <c r="L11" s="23"/>
      <c r="M11" s="23"/>
      <c r="N11" s="23"/>
      <c r="O11" s="24"/>
      <c r="P11" s="24"/>
      <c r="Q11" s="23"/>
      <c r="R11" s="23"/>
      <c r="S11" s="25"/>
      <c r="T11" s="25"/>
      <c r="U11" s="25"/>
    </row>
    <row r="12" spans="1:23" ht="12" customHeight="1">
      <c r="A12" s="26" t="s">
        <v>2</v>
      </c>
      <c r="B12" s="154"/>
      <c r="C12" s="128">
        <f>'T1 ANSP'!C12+'T1 ANSP SAR'!C12+'T1 MET'!C12+'T1 NSA'!C12</f>
        <v>90670.905367999992</v>
      </c>
      <c r="D12" s="129">
        <f>'T1 ANSP'!D12+'T1 ANSP SAR'!D12+'T1 MET'!D12+'T1 NSA'!D12</f>
        <v>79007.826164999991</v>
      </c>
      <c r="E12" s="129">
        <f>'T1 ANSP'!E12+'T1 ANSP SAR'!E12+'T1 MET'!E12+'T1 NSA'!E12</f>
        <v>76638.612581000009</v>
      </c>
      <c r="F12" s="129">
        <f>'T1 ANSP'!F12+'T1 ANSP SAR'!F12+'T1 MET'!F12+'T1 NSA'!F12</f>
        <v>80144.980111249999</v>
      </c>
      <c r="G12" s="129">
        <f>'T1 ANSP'!G12+'T1 ANSP SAR'!G12+'T1 MET'!G12+'T1 NSA'!G12</f>
        <v>81530.325468387615</v>
      </c>
      <c r="H12" s="129">
        <f>'T1 ANSP'!H12+'T1 ANSP SAR'!H12+'T1 MET'!H12+'T1 NSA'!H12</f>
        <v>92255.014804499922</v>
      </c>
      <c r="I12" s="129">
        <f>'T1 ANSP'!I12+'T1 ANSP SAR'!I12+'T1 MET'!I12+'T1 NSA'!I12</f>
        <v>107622.52542200001</v>
      </c>
      <c r="J12" s="282">
        <f>'T1 ANSP'!J12+'T1 ANSP SAR'!J12+'T1 MET'!J12+'T1 NSA'!J12</f>
        <v>108345.87173700001</v>
      </c>
      <c r="K12" s="128">
        <f>'T1 ANSP'!K12+'T1 ANSP SAR'!K12+'T1 MET'!K12+'T1 NSA'!K12</f>
        <v>118693.71250882219</v>
      </c>
      <c r="L12" s="129">
        <f>'T1 ANSP'!L12+'T1 ANSP SAR'!L12+'T1 MET'!L12+'T1 NSA'!L12</f>
        <v>124637.32729078989</v>
      </c>
      <c r="M12" s="129">
        <f>'T1 ANSP'!M12+'T1 ANSP SAR'!M12+'T1 MET'!M12+'T1 NSA'!M12</f>
        <v>128765.83561853845</v>
      </c>
      <c r="N12" s="129">
        <f>'T1 ANSP'!N12+'T1 ANSP SAR'!N12+'T1 MET'!N12+'T1 NSA'!N12</f>
        <v>139316.57392381251</v>
      </c>
      <c r="O12" s="283">
        <f>'T1 ANSP'!O12+'T1 ANSP SAR'!O12+'T1 MET'!O12+'T1 NSA'!O12</f>
        <v>148608.49631835581</v>
      </c>
      <c r="P12" s="130"/>
      <c r="Q12" s="128"/>
      <c r="R12" s="129"/>
      <c r="S12" s="29"/>
      <c r="T12" s="29"/>
      <c r="U12" s="30"/>
      <c r="V12" s="152"/>
      <c r="W12" s="152"/>
    </row>
    <row r="13" spans="1:23" ht="12" customHeight="1">
      <c r="A13" s="31" t="s">
        <v>45</v>
      </c>
      <c r="B13" s="31"/>
      <c r="C13" s="48">
        <f>'T1 ANSP'!C13+'T1 ANSP SAR'!C13+'T1 MET'!C13+'T1 NSA'!C13</f>
        <v>0</v>
      </c>
      <c r="D13" s="33">
        <f>'T1 ANSP'!D13+'T1 ANSP SAR'!D13+'T1 MET'!D13+'T1 NSA'!D13</f>
        <v>0</v>
      </c>
      <c r="E13" s="33">
        <f>'T1 ANSP'!E13+'T1 ANSP SAR'!E13+'T1 MET'!E13+'T1 NSA'!E13</f>
        <v>0</v>
      </c>
      <c r="F13" s="33">
        <f>'T1 ANSP'!F13+'T1 ANSP SAR'!F13+'T1 MET'!F13+'T1 NSA'!F13</f>
        <v>0</v>
      </c>
      <c r="G13" s="33">
        <f>'T1 ANSP'!G13+'T1 ANSP SAR'!G13+'T1 MET'!G13+'T1 NSA'!G13</f>
        <v>0</v>
      </c>
      <c r="H13" s="33">
        <f>'T1 ANSP'!H13+'T1 ANSP SAR'!H13+'T1 MET'!H13+'T1 NSA'!H13</f>
        <v>0</v>
      </c>
      <c r="I13" s="33">
        <f>'T1 ANSP'!I13+'T1 ANSP SAR'!I13+'T1 MET'!I13+'T1 NSA'!I13</f>
        <v>0</v>
      </c>
      <c r="J13" s="284">
        <f>'T1 ANSP'!J13+'T1 ANSP SAR'!J13+'T1 MET'!J13+'T1 NSA'!J13</f>
        <v>0</v>
      </c>
      <c r="K13" s="131">
        <f>'T1 ANSP'!K13+'T1 ANSP SAR'!K13+'T1 MET'!K13+'T1 NSA'!K13</f>
        <v>17671.847644823043</v>
      </c>
      <c r="L13" s="132">
        <f>'T1 ANSP'!L13+'T1 ANSP SAR'!L13+'T1 MET'!L13+'T1 NSA'!L13</f>
        <v>17040.917752758953</v>
      </c>
      <c r="M13" s="132">
        <f>'T1 ANSP'!M13+'T1 ANSP SAR'!M13+'T1 MET'!M13+'T1 NSA'!M13</f>
        <v>15326.957980386818</v>
      </c>
      <c r="N13" s="132">
        <f>'T1 ANSP'!N13+'T1 ANSP SAR'!N13+'T1 MET'!N13+'T1 NSA'!N13</f>
        <v>15996.677211380449</v>
      </c>
      <c r="O13" s="285">
        <f>'T1 ANSP'!O13+'T1 ANSP SAR'!O13+'T1 MET'!O13+'T1 NSA'!O13</f>
        <v>15359.286150169652</v>
      </c>
      <c r="P13" s="130"/>
      <c r="Q13" s="131"/>
      <c r="R13" s="132"/>
      <c r="S13" s="5"/>
      <c r="T13" s="5"/>
      <c r="U13" s="32"/>
      <c r="V13" s="152"/>
      <c r="W13" s="152"/>
    </row>
    <row r="14" spans="1:23" ht="12" customHeight="1">
      <c r="A14" s="31" t="s">
        <v>29</v>
      </c>
      <c r="B14" s="31"/>
      <c r="C14" s="131">
        <f>'T1 ANSP'!C14+'T1 ANSP SAR'!C14+'T1 MET'!C14+'T1 NSA'!C14</f>
        <v>18505.517973999999</v>
      </c>
      <c r="D14" s="132">
        <f>'T1 ANSP'!D14+'T1 ANSP SAR'!D14+'T1 MET'!D14+'T1 NSA'!D14</f>
        <v>21676.753530000002</v>
      </c>
      <c r="E14" s="132">
        <f>'T1 ANSP'!E14+'T1 ANSP SAR'!E14+'T1 MET'!E14+'T1 NSA'!E14</f>
        <v>21546.312656000002</v>
      </c>
      <c r="F14" s="132">
        <f>'T1 ANSP'!F14+'T1 ANSP SAR'!F14+'T1 MET'!F14+'T1 NSA'!F14</f>
        <v>22231.589407500003</v>
      </c>
      <c r="G14" s="132">
        <f>'T1 ANSP'!G14+'T1 ANSP SAR'!G14+'T1 MET'!G14+'T1 NSA'!G14</f>
        <v>22579.902916652532</v>
      </c>
      <c r="H14" s="132">
        <f>'T1 ANSP'!H14+'T1 ANSP SAR'!H14+'T1 MET'!H14+'T1 NSA'!H14</f>
        <v>23480.958900124999</v>
      </c>
      <c r="I14" s="132">
        <f>'T1 ANSP'!I14+'T1 ANSP SAR'!I14+'T1 MET'!I14+'T1 NSA'!I14</f>
        <v>23388.292757162184</v>
      </c>
      <c r="J14" s="286">
        <f>'T1 ANSP'!J14+'T1 ANSP SAR'!J14+'T1 MET'!J14+'T1 NSA'!J14</f>
        <v>24784.37383</v>
      </c>
      <c r="K14" s="131">
        <f>'T1 ANSP'!K14+'T1 ANSP SAR'!K14+'T1 MET'!K14+'T1 NSA'!K14</f>
        <v>26301.287189893155</v>
      </c>
      <c r="L14" s="132">
        <f>'T1 ANSP'!L14+'T1 ANSP SAR'!L14+'T1 MET'!L14+'T1 NSA'!L14</f>
        <v>27548.527692099517</v>
      </c>
      <c r="M14" s="132">
        <f>'T1 ANSP'!M14+'T1 ANSP SAR'!M14+'T1 MET'!M14+'T1 NSA'!M14</f>
        <v>27583.910348968471</v>
      </c>
      <c r="N14" s="132">
        <f>'T1 ANSP'!N14+'T1 ANSP SAR'!N14+'T1 MET'!N14+'T1 NSA'!N14</f>
        <v>27893.739050875429</v>
      </c>
      <c r="O14" s="285">
        <f>'T1 ANSP'!O14+'T1 ANSP SAR'!O14+'T1 MET'!O14+'T1 NSA'!O14</f>
        <v>28320.117376501235</v>
      </c>
      <c r="P14" s="35"/>
      <c r="Q14" s="131"/>
      <c r="R14" s="132"/>
      <c r="S14" s="5"/>
      <c r="T14" s="5"/>
      <c r="U14" s="32"/>
      <c r="V14" s="152"/>
      <c r="W14" s="152"/>
    </row>
    <row r="15" spans="1:23" ht="12" customHeight="1">
      <c r="A15" s="31" t="s">
        <v>3</v>
      </c>
      <c r="B15" s="31"/>
      <c r="C15" s="131">
        <f>'T1 ANSP'!C15+'T1 ANSP SAR'!C15+'T1 MET'!C15+'T1 NSA'!C15</f>
        <v>6254.9753601603879</v>
      </c>
      <c r="D15" s="132">
        <f>'T1 ANSP'!D15+'T1 ANSP SAR'!D15+'T1 MET'!D15+'T1 NSA'!D15</f>
        <v>6145.5840926632236</v>
      </c>
      <c r="E15" s="132">
        <f>'T1 ANSP'!E15+'T1 ANSP SAR'!E15+'T1 MET'!E15+'T1 NSA'!E15</f>
        <v>5953.1812250654148</v>
      </c>
      <c r="F15" s="132">
        <f>'T1 ANSP'!F15+'T1 ANSP SAR'!F15+'T1 MET'!F15+'T1 NSA'!F15</f>
        <v>5760.9054713128462</v>
      </c>
      <c r="G15" s="132">
        <f>'T1 ANSP'!G15+'T1 ANSP SAR'!G15+'T1 MET'!G15+'T1 NSA'!G15</f>
        <v>5790.53734277689</v>
      </c>
      <c r="H15" s="132">
        <f>'T1 ANSP'!H15+'T1 ANSP SAR'!H15+'T1 MET'!H15+'T1 NSA'!H15</f>
        <v>6107.2640222579503</v>
      </c>
      <c r="I15" s="132">
        <f>'T1 ANSP'!I15+'T1 ANSP SAR'!I15+'T1 MET'!I15+'T1 NSA'!I15</f>
        <v>7163.7646179448902</v>
      </c>
      <c r="J15" s="286">
        <f>'T1 ANSP'!J15+'T1 ANSP SAR'!J15+'T1 MET'!J15+'T1 NSA'!J15</f>
        <v>7787.3049145493096</v>
      </c>
      <c r="K15" s="131">
        <f>'T1 ANSP'!K15+'T1 ANSP SAR'!K15+'T1 MET'!K15+'T1 NSA'!K15</f>
        <v>8149.7115241798529</v>
      </c>
      <c r="L15" s="132">
        <f>'T1 ANSP'!L15+'T1 ANSP SAR'!L15+'T1 MET'!L15+'T1 NSA'!L15</f>
        <v>15080.612385374352</v>
      </c>
      <c r="M15" s="132">
        <f>'T1 ANSP'!M15+'T1 ANSP SAR'!M15+'T1 MET'!M15+'T1 NSA'!M15</f>
        <v>15933.739825124363</v>
      </c>
      <c r="N15" s="132">
        <f>'T1 ANSP'!N15+'T1 ANSP SAR'!N15+'T1 MET'!N15+'T1 NSA'!N15</f>
        <v>13740.888840250131</v>
      </c>
      <c r="O15" s="285">
        <f>'T1 ANSP'!O15+'T1 ANSP SAR'!O15+'T1 MET'!O15+'T1 NSA'!O15</f>
        <v>14388.397360821704</v>
      </c>
      <c r="P15" s="35"/>
      <c r="Q15" s="131"/>
      <c r="R15" s="132"/>
      <c r="S15" s="5"/>
      <c r="T15" s="5"/>
      <c r="U15" s="32"/>
      <c r="V15" s="152"/>
      <c r="W15" s="152"/>
    </row>
    <row r="16" spans="1:23" ht="12" customHeight="1">
      <c r="A16" s="31" t="s">
        <v>4</v>
      </c>
      <c r="B16" s="31"/>
      <c r="C16" s="131">
        <f>'T1 ANSP'!C16+'T1 ANSP SAR'!C16+'T1 MET'!C16+'T1 NSA'!C16</f>
        <v>2629.5872001982043</v>
      </c>
      <c r="D16" s="132">
        <f>'T1 ANSP'!D16+'T1 ANSP SAR'!D16+'T1 MET'!D16+'T1 NSA'!D16</f>
        <v>2538.3823967176918</v>
      </c>
      <c r="E16" s="132">
        <f>'T1 ANSP'!E16+'T1 ANSP SAR'!E16+'T1 MET'!E16+'T1 NSA'!E16</f>
        <v>2737.7871874241573</v>
      </c>
      <c r="F16" s="132">
        <f>'T1 ANSP'!F16+'T1 ANSP SAR'!F16+'T1 MET'!F16+'T1 NSA'!F16</f>
        <v>2838.1199418691676</v>
      </c>
      <c r="G16" s="132">
        <f>'T1 ANSP'!G16+'T1 ANSP SAR'!G16+'T1 MET'!G16+'T1 NSA'!G16</f>
        <v>2777.7746373971336</v>
      </c>
      <c r="H16" s="132">
        <f>'T1 ANSP'!H16+'T1 ANSP SAR'!H16+'T1 MET'!H16+'T1 NSA'!H16</f>
        <v>2718.4268822788899</v>
      </c>
      <c r="I16" s="132">
        <f>'T1 ANSP'!I16+'T1 ANSP SAR'!I16+'T1 MET'!I16+'T1 NSA'!I16</f>
        <v>3006.1681424449957</v>
      </c>
      <c r="J16" s="286">
        <f>'T1 ANSP'!J16+'T1 ANSP SAR'!J16+'T1 MET'!J16+'T1 NSA'!J16</f>
        <v>2710.5924030367974</v>
      </c>
      <c r="K16" s="131">
        <f>'T1 ANSP'!K16+'T1 ANSP SAR'!K16+'T1 MET'!K16+'T1 NSA'!K16</f>
        <v>2813.9372618698553</v>
      </c>
      <c r="L16" s="132">
        <f>'T1 ANSP'!L16+'T1 ANSP SAR'!L16+'T1 MET'!L16+'T1 NSA'!L16</f>
        <v>6729.1370685978636</v>
      </c>
      <c r="M16" s="132">
        <f>'T1 ANSP'!M16+'T1 ANSP SAR'!M16+'T1 MET'!M16+'T1 NSA'!M16</f>
        <v>6579.8626273601412</v>
      </c>
      <c r="N16" s="132">
        <f>'T1 ANSP'!N16+'T1 ANSP SAR'!N16+'T1 MET'!N16+'T1 NSA'!N16</f>
        <v>6313.4221890586141</v>
      </c>
      <c r="O16" s="285">
        <f>'T1 ANSP'!O16+'T1 ANSP SAR'!O16+'T1 MET'!O16+'T1 NSA'!O16</f>
        <v>5973.2430084799798</v>
      </c>
      <c r="P16" s="35"/>
      <c r="Q16" s="131"/>
      <c r="R16" s="132"/>
      <c r="S16" s="5"/>
      <c r="T16" s="5"/>
      <c r="U16" s="32"/>
      <c r="V16" s="152"/>
      <c r="W16" s="152"/>
    </row>
    <row r="17" spans="1:23" ht="12" customHeight="1">
      <c r="A17" s="31" t="s">
        <v>5</v>
      </c>
      <c r="B17" s="31"/>
      <c r="C17" s="131">
        <f>'T1 ANSP'!C17+'T1 ANSP SAR'!C17+'T1 MET'!C17+'T1 NSA'!C17</f>
        <v>0</v>
      </c>
      <c r="D17" s="132">
        <f>'T1 ANSP'!D17+'T1 ANSP SAR'!D17+'T1 MET'!D17+'T1 NSA'!D17</f>
        <v>0</v>
      </c>
      <c r="E17" s="132">
        <f>'T1 ANSP'!E17+'T1 ANSP SAR'!E17+'T1 MET'!E17+'T1 NSA'!E17</f>
        <v>0</v>
      </c>
      <c r="F17" s="132">
        <f>'T1 ANSP'!F17+'T1 ANSP SAR'!F17+'T1 MET'!F17+'T1 NSA'!F17</f>
        <v>0</v>
      </c>
      <c r="G17" s="132">
        <f>'T1 ANSP'!G17+'T1 ANSP SAR'!G17+'T1 MET'!G17+'T1 NSA'!G17</f>
        <v>0</v>
      </c>
      <c r="H17" s="132">
        <f>'T1 ANSP'!H17+'T1 ANSP SAR'!H17+'T1 MET'!H17+'T1 NSA'!H17</f>
        <v>0</v>
      </c>
      <c r="I17" s="132">
        <f>'T1 ANSP'!I17+'T1 ANSP SAR'!I17+'T1 MET'!I17+'T1 NSA'!I17</f>
        <v>0</v>
      </c>
      <c r="J17" s="286">
        <f>'T1 ANSP'!J17+'T1 ANSP SAR'!J17+'T1 MET'!J17+'T1 NSA'!J17</f>
        <v>0</v>
      </c>
      <c r="K17" s="131">
        <f>'T1 ANSP'!K17+'T1 ANSP SAR'!K17+'T1 MET'!K17+'T1 NSA'!K17</f>
        <v>0</v>
      </c>
      <c r="L17" s="132">
        <f>'T1 ANSP'!L17+'T1 ANSP SAR'!L17+'T1 MET'!L17+'T1 NSA'!L17</f>
        <v>0</v>
      </c>
      <c r="M17" s="132">
        <f>'T1 ANSP'!M17+'T1 ANSP SAR'!M17+'T1 MET'!M17+'T1 NSA'!M17</f>
        <v>0</v>
      </c>
      <c r="N17" s="132">
        <f>'T1 ANSP'!N17+'T1 ANSP SAR'!N17+'T1 MET'!N17+'T1 NSA'!N17</f>
        <v>0</v>
      </c>
      <c r="O17" s="285">
        <f>'T1 ANSP'!O17+'T1 ANSP SAR'!O17+'T1 MET'!O17+'T1 NSA'!O17</f>
        <v>0</v>
      </c>
      <c r="P17" s="35"/>
      <c r="Q17" s="131"/>
      <c r="R17" s="132"/>
      <c r="S17" s="5"/>
      <c r="T17" s="5"/>
      <c r="U17" s="32"/>
      <c r="V17" s="152"/>
      <c r="W17" s="152"/>
    </row>
    <row r="18" spans="1:23" ht="12" customHeight="1">
      <c r="A18" s="153" t="s">
        <v>6</v>
      </c>
      <c r="B18" s="287"/>
      <c r="C18" s="162">
        <f>'T1 ANSP'!C18+'T1 ANSP SAR'!C18+'T1 MET'!C18+'T1 NSA'!C18</f>
        <v>118060.98590235857</v>
      </c>
      <c r="D18" s="163">
        <f>'T1 ANSP'!D18+'T1 ANSP SAR'!D18+'T1 MET'!D18+'T1 NSA'!D18</f>
        <v>109368.5461843809</v>
      </c>
      <c r="E18" s="163">
        <f>'T1 ANSP'!E18+'T1 ANSP SAR'!E18+'T1 MET'!E18+'T1 NSA'!E18</f>
        <v>106875.89364948958</v>
      </c>
      <c r="F18" s="163">
        <f>'T1 ANSP'!F18+'T1 ANSP SAR'!F18+'T1 MET'!F18+'T1 NSA'!F18</f>
        <v>110975.59493193202</v>
      </c>
      <c r="G18" s="163">
        <f>'T1 ANSP'!G18+'T1 ANSP SAR'!G18+'T1 MET'!G18+'T1 NSA'!G18</f>
        <v>112678.54036521417</v>
      </c>
      <c r="H18" s="163">
        <f>'T1 ANSP'!H18+'T1 ANSP SAR'!H18+'T1 MET'!H18+'T1 NSA'!H18</f>
        <v>124561.66460916174</v>
      </c>
      <c r="I18" s="163">
        <f>'T1 ANSP'!I18+'T1 ANSP SAR'!I18+'T1 MET'!I18+'T1 NSA'!I18</f>
        <v>141180.75093955209</v>
      </c>
      <c r="J18" s="288">
        <f>'T1 ANSP'!J18+'T1 ANSP SAR'!J18+'T1 MET'!J18+'T1 NSA'!J18</f>
        <v>143628.14288458609</v>
      </c>
      <c r="K18" s="162">
        <f>'T1 ANSP'!K18+'T1 ANSP SAR'!K18+'T1 MET'!K18+'T1 NSA'!K18</f>
        <v>155958.64848476506</v>
      </c>
      <c r="L18" s="163">
        <f>'T1 ANSP'!L18+'T1 ANSP SAR'!L18+'T1 MET'!L18+'T1 NSA'!L18</f>
        <v>173995.60443686161</v>
      </c>
      <c r="M18" s="163">
        <f>'T1 ANSP'!M18+'T1 ANSP SAR'!M18+'T1 MET'!M18+'T1 NSA'!M18</f>
        <v>178863.34841999144</v>
      </c>
      <c r="N18" s="163">
        <f>'T1 ANSP'!N18+'T1 ANSP SAR'!N18+'T1 MET'!N18+'T1 NSA'!N18</f>
        <v>187264.62400399672</v>
      </c>
      <c r="O18" s="164">
        <f>'T1 ANSP'!O18+'T1 ANSP SAR'!O18+'T1 MET'!O18+'T1 NSA'!O18</f>
        <v>197290.25406415877</v>
      </c>
      <c r="P18" s="35"/>
      <c r="Q18" s="162"/>
      <c r="R18" s="163"/>
      <c r="S18" s="102"/>
      <c r="T18" s="289"/>
      <c r="U18" s="290"/>
      <c r="V18" s="152"/>
      <c r="W18" s="152"/>
    </row>
    <row r="19" spans="1:23" ht="12" customHeight="1">
      <c r="A19" s="155" t="s">
        <v>7</v>
      </c>
      <c r="B19" s="40"/>
      <c r="C19" s="37"/>
      <c r="D19" s="38">
        <f>D18/C18-1</f>
        <v>-7.3626690913513815E-2</v>
      </c>
      <c r="E19" s="38">
        <f t="shared" ref="E19:P19" si="0">E18/D18-1</f>
        <v>-2.279131086454278E-2</v>
      </c>
      <c r="F19" s="38">
        <f t="shared" si="0"/>
        <v>3.8359457333641878E-2</v>
      </c>
      <c r="G19" s="38">
        <f t="shared" si="0"/>
        <v>1.5345224635440413E-2</v>
      </c>
      <c r="H19" s="38">
        <f t="shared" si="0"/>
        <v>0.10546040271228163</v>
      </c>
      <c r="I19" s="38">
        <f t="shared" si="0"/>
        <v>0.13342055424946508</v>
      </c>
      <c r="J19" s="291">
        <f t="shared" si="0"/>
        <v>1.733516735636198E-2</v>
      </c>
      <c r="K19" s="37">
        <f t="shared" si="0"/>
        <v>8.5850205625002562E-2</v>
      </c>
      <c r="L19" s="38">
        <f t="shared" si="0"/>
        <v>0.11565216887512664</v>
      </c>
      <c r="M19" s="38">
        <f t="shared" si="0"/>
        <v>2.7976246864880983E-2</v>
      </c>
      <c r="N19" s="38">
        <f t="shared" si="0"/>
        <v>4.6970358422890213E-2</v>
      </c>
      <c r="O19" s="39">
        <f t="shared" si="0"/>
        <v>5.3537234346771712E-2</v>
      </c>
      <c r="P19" s="36">
        <f t="shared" si="0"/>
        <v>-1</v>
      </c>
      <c r="Q19" s="37"/>
      <c r="R19" s="38"/>
      <c r="S19" s="38"/>
      <c r="T19" s="38"/>
      <c r="U19" s="39"/>
      <c r="V19" s="152"/>
      <c r="W19" s="152"/>
    </row>
    <row r="20" spans="1:23" ht="12" customHeight="1">
      <c r="A20" s="40"/>
      <c r="B20" s="40"/>
      <c r="C20" s="40"/>
      <c r="D20" s="40"/>
      <c r="E20" s="40"/>
      <c r="F20" s="40"/>
      <c r="G20" s="40"/>
      <c r="H20" s="40"/>
      <c r="I20" s="40"/>
      <c r="J20" s="292"/>
      <c r="K20" s="43"/>
      <c r="L20" s="43"/>
      <c r="M20" s="43"/>
      <c r="N20" s="43"/>
      <c r="O20" s="43"/>
      <c r="P20" s="36"/>
      <c r="Q20" s="43"/>
      <c r="R20" s="43"/>
      <c r="S20" s="43"/>
      <c r="T20" s="43"/>
      <c r="U20" s="43"/>
      <c r="V20" s="152"/>
      <c r="W20" s="152"/>
    </row>
    <row r="21" spans="1:23" ht="15.6" customHeight="1">
      <c r="A21" s="21" t="s">
        <v>8</v>
      </c>
      <c r="B21" s="21"/>
      <c r="C21" s="21"/>
      <c r="D21" s="21"/>
      <c r="E21" s="21"/>
      <c r="F21" s="21"/>
      <c r="G21" s="21"/>
      <c r="H21" s="21"/>
      <c r="I21" s="21"/>
      <c r="J21" s="281"/>
      <c r="K21" s="23"/>
      <c r="L21" s="23"/>
      <c r="M21" s="23"/>
      <c r="N21" s="23"/>
      <c r="O21" s="24"/>
      <c r="P21" s="24"/>
      <c r="Q21" s="23"/>
      <c r="R21" s="23"/>
      <c r="S21" s="25"/>
      <c r="T21" s="25"/>
      <c r="U21" s="25"/>
      <c r="V21" s="152"/>
      <c r="W21" s="152"/>
    </row>
    <row r="22" spans="1:23" ht="12" customHeight="1">
      <c r="A22" s="154" t="s">
        <v>9</v>
      </c>
      <c r="B22" s="27"/>
      <c r="C22" s="128">
        <f>'T1 ANSP'!C22+'T1 ANSP SAR'!C22+'T1 MET'!C22+'T1 NSA'!C22</f>
        <v>71220.775543440701</v>
      </c>
      <c r="D22" s="129">
        <f>'T1 ANSP'!D22+'T1 ANSP SAR'!D22+'T1 MET'!D22+'T1 NSA'!D22</f>
        <v>64558.429861442986</v>
      </c>
      <c r="E22" s="129">
        <f>'T1 ANSP'!E22+'T1 ANSP SAR'!E22+'T1 MET'!E22+'T1 NSA'!E22</f>
        <v>58685.763688443199</v>
      </c>
      <c r="F22" s="129">
        <f>'T1 ANSP'!F22+'T1 ANSP SAR'!F22+'T1 MET'!F22+'T1 NSA'!F22</f>
        <v>64542.518966742122</v>
      </c>
      <c r="G22" s="129">
        <f>'T1 ANSP'!G22+'T1 ANSP SAR'!G22+'T1 MET'!G22+'T1 NSA'!G22</f>
        <v>65118.970388855494</v>
      </c>
      <c r="H22" s="129">
        <f>'T1 ANSP'!H22+'T1 ANSP SAR'!H22+'T1 MET'!H22+'T1 NSA'!H22</f>
        <v>74252.199820545968</v>
      </c>
      <c r="I22" s="129">
        <f>'T1 ANSP'!I22+'T1 ANSP SAR'!I22+'T1 MET'!I22+'T1 NSA'!I22</f>
        <v>85490.931188959308</v>
      </c>
      <c r="J22" s="282">
        <f>'T1 ANSP'!J22+'T1 ANSP SAR'!J22+'T1 MET'!J22+'T1 NSA'!J22</f>
        <v>86738.204025637751</v>
      </c>
      <c r="K22" s="81">
        <f>'T1 ANSP'!K22+'T1 ANSP SAR'!K22+'T1 MET'!K22+'T1 NSA'!K22</f>
        <v>94649.675965416216</v>
      </c>
      <c r="L22" s="28">
        <f>'T1 ANSP'!L22+'T1 ANSP SAR'!L22+'T1 MET'!L22+'T1 NSA'!L22</f>
        <v>110585.07406074952</v>
      </c>
      <c r="M22" s="28">
        <f>'T1 ANSP'!M22+'T1 ANSP SAR'!M22+'T1 MET'!M22+'T1 NSA'!M22</f>
        <v>113666.75139729917</v>
      </c>
      <c r="N22" s="28">
        <f>'T1 ANSP'!N22+'T1 ANSP SAR'!N22+'T1 MET'!N22+'T1 NSA'!N22</f>
        <v>120810.45316210901</v>
      </c>
      <c r="O22" s="82">
        <f>'T1 ANSP'!O22+'T1 ANSP SAR'!O22+'T1 MET'!O22+'T1 NSA'!O22</f>
        <v>128579.41924747397</v>
      </c>
      <c r="P22" s="35"/>
      <c r="Q22" s="81"/>
      <c r="R22" s="28"/>
      <c r="S22" s="29"/>
      <c r="T22" s="44"/>
      <c r="U22" s="45"/>
      <c r="V22" s="152"/>
      <c r="W22" s="152"/>
    </row>
    <row r="23" spans="1:23" ht="12" customHeight="1">
      <c r="A23" s="27" t="s">
        <v>30</v>
      </c>
      <c r="B23" s="31"/>
      <c r="C23" s="131">
        <f>'T1 ANSP'!C23+'T1 ANSP SAR'!C23+'T1 MET'!C23+'T1 NSA'!C23</f>
        <v>8365.9931793437718</v>
      </c>
      <c r="D23" s="132">
        <f>'T1 ANSP'!D23+'T1 ANSP SAR'!D23+'T1 MET'!D23+'T1 NSA'!D23</f>
        <v>7453.0745736563322</v>
      </c>
      <c r="E23" s="132">
        <f>'T1 ANSP'!E23+'T1 ANSP SAR'!E23+'T1 MET'!E23+'T1 NSA'!E23</f>
        <v>8301.1454589906916</v>
      </c>
      <c r="F23" s="132">
        <f>'T1 ANSP'!F23+'T1 ANSP SAR'!F23+'T1 MET'!F23+'T1 NSA'!F23</f>
        <v>9513.1171706240784</v>
      </c>
      <c r="G23" s="132">
        <f>'T1 ANSP'!G23+'T1 ANSP SAR'!G23+'T1 MET'!G23+'T1 NSA'!G23</f>
        <v>10443.494436159193</v>
      </c>
      <c r="H23" s="132">
        <f>'T1 ANSP'!H23+'T1 ANSP SAR'!H23+'T1 MET'!H23+'T1 NSA'!H23</f>
        <v>11253.900845949545</v>
      </c>
      <c r="I23" s="132">
        <f>'T1 ANSP'!I23+'T1 ANSP SAR'!I23+'T1 MET'!I23+'T1 NSA'!I23</f>
        <v>11209.960796410774</v>
      </c>
      <c r="J23" s="286">
        <f>'T1 ANSP'!J23+'T1 ANSP SAR'!J23+'T1 MET'!J23+'T1 NSA'!J23</f>
        <v>11755.001485396291</v>
      </c>
      <c r="K23" s="48">
        <f>'T1 ANSP'!K23+'T1 ANSP SAR'!K23+'T1 MET'!K23+'T1 NSA'!K23</f>
        <v>12258.800398793928</v>
      </c>
      <c r="L23" s="33">
        <f>'T1 ANSP'!L23+'T1 ANSP SAR'!L23+'T1 MET'!L23+'T1 NSA'!L23</f>
        <v>12860.66541354026</v>
      </c>
      <c r="M23" s="33">
        <f>'T1 ANSP'!M23+'T1 ANSP SAR'!M23+'T1 MET'!M23+'T1 NSA'!M23</f>
        <v>13350.524117303521</v>
      </c>
      <c r="N23" s="33">
        <f>'T1 ANSP'!N23+'T1 ANSP SAR'!N23+'T1 MET'!N23+'T1 NSA'!N23</f>
        <v>13676.58282343875</v>
      </c>
      <c r="O23" s="34">
        <f>'T1 ANSP'!O23+'T1 ANSP SAR'!O23+'T1 MET'!O23+'T1 NSA'!O23</f>
        <v>14277.694530863981</v>
      </c>
      <c r="P23" s="35"/>
      <c r="Q23" s="48"/>
      <c r="R23" s="33"/>
      <c r="S23" s="5"/>
      <c r="T23" s="46"/>
      <c r="U23" s="47"/>
      <c r="V23" s="152"/>
      <c r="W23" s="152"/>
    </row>
    <row r="24" spans="1:23" ht="12" customHeight="1">
      <c r="A24" s="27" t="s">
        <v>31</v>
      </c>
      <c r="B24" s="31"/>
      <c r="C24" s="131">
        <f>'T1 ANSP'!C24+'T1 ANSP SAR'!C24+'T1 MET'!C24+'T1 NSA'!C24</f>
        <v>6469.4413972740131</v>
      </c>
      <c r="D24" s="132">
        <f>'T1 ANSP'!D24+'T1 ANSP SAR'!D24+'T1 MET'!D24+'T1 NSA'!D24</f>
        <v>5918.8053071863033</v>
      </c>
      <c r="E24" s="132">
        <f>'T1 ANSP'!E24+'T1 ANSP SAR'!E24+'T1 MET'!E24+'T1 NSA'!E24</f>
        <v>6027.2373909172584</v>
      </c>
      <c r="F24" s="132">
        <f>'T1 ANSP'!F24+'T1 ANSP SAR'!F24+'T1 MET'!F24+'T1 NSA'!F24</f>
        <v>6098.7247678399735</v>
      </c>
      <c r="G24" s="132">
        <f>'T1 ANSP'!G24+'T1 ANSP SAR'!G24+'T1 MET'!G24+'T1 NSA'!G24</f>
        <v>6451.3744956874507</v>
      </c>
      <c r="H24" s="132">
        <f>'T1 ANSP'!H24+'T1 ANSP SAR'!H24+'T1 MET'!H24+'T1 NSA'!H24</f>
        <v>6918.7728581582987</v>
      </c>
      <c r="I24" s="132">
        <f>'T1 ANSP'!I24+'T1 ANSP SAR'!I24+'T1 MET'!I24+'T1 NSA'!I24</f>
        <v>8618.4634266883477</v>
      </c>
      <c r="J24" s="286">
        <f>'T1 ANSP'!J24+'T1 ANSP SAR'!J24+'T1 MET'!J24+'T1 NSA'!J24</f>
        <v>8926.5674446045232</v>
      </c>
      <c r="K24" s="48">
        <f>'T1 ANSP'!K24+'T1 ANSP SAR'!K24+'T1 MET'!K24+'T1 NSA'!K24</f>
        <v>9424.834288975022</v>
      </c>
      <c r="L24" s="33">
        <f>'T1 ANSP'!L24+'T1 ANSP SAR'!L24+'T1 MET'!L24+'T1 NSA'!L24</f>
        <v>9887.5612968210571</v>
      </c>
      <c r="M24" s="33">
        <f>'T1 ANSP'!M24+'T1 ANSP SAR'!M24+'T1 MET'!M24+'T1 NSA'!M24</f>
        <v>10264.175399163001</v>
      </c>
      <c r="N24" s="33">
        <f>'T1 ANSP'!N24+'T1 ANSP SAR'!N24+'T1 MET'!N24+'T1 NSA'!N24</f>
        <v>10514.856475111059</v>
      </c>
      <c r="O24" s="34">
        <f>'T1 ANSP'!O24+'T1 ANSP SAR'!O24+'T1 MET'!O24+'T1 NSA'!O24</f>
        <v>10977.004323786612</v>
      </c>
      <c r="P24" s="35"/>
      <c r="Q24" s="48"/>
      <c r="R24" s="33"/>
      <c r="S24" s="5"/>
      <c r="T24" s="46"/>
      <c r="U24" s="47"/>
      <c r="V24" s="152"/>
      <c r="W24" s="152"/>
    </row>
    <row r="25" spans="1:23" ht="12" customHeight="1">
      <c r="A25" s="27" t="s">
        <v>32</v>
      </c>
      <c r="B25" s="31"/>
      <c r="C25" s="131">
        <f>'T1 ANSP'!C25+'T1 ANSP SAR'!C25+'T1 MET'!C25+'T1 NSA'!C25</f>
        <v>8165.8480196630862</v>
      </c>
      <c r="D25" s="132">
        <f>'T1 ANSP'!D25+'T1 ANSP SAR'!D25+'T1 MET'!D25+'T1 NSA'!D25</f>
        <v>7705.0040003725635</v>
      </c>
      <c r="E25" s="132">
        <f>'T1 ANSP'!E25+'T1 ANSP SAR'!E25+'T1 MET'!E25+'T1 NSA'!E25</f>
        <v>10014.22746312999</v>
      </c>
      <c r="F25" s="132">
        <f>'T1 ANSP'!F25+'T1 ANSP SAR'!F25+'T1 MET'!F25+'T1 NSA'!F25</f>
        <v>6481.0649201905544</v>
      </c>
      <c r="G25" s="132">
        <f>'T1 ANSP'!G25+'T1 ANSP SAR'!G25+'T1 MET'!G25+'T1 NSA'!G25</f>
        <v>5974.3748869692554</v>
      </c>
      <c r="H25" s="132">
        <f>'T1 ANSP'!H25+'T1 ANSP SAR'!H25+'T1 MET'!H25+'T1 NSA'!H25</f>
        <v>6132.4206849410766</v>
      </c>
      <c r="I25" s="132">
        <f>'T1 ANSP'!I25+'T1 ANSP SAR'!I25+'T1 MET'!I25+'T1 NSA'!I25</f>
        <v>8228.7888790311899</v>
      </c>
      <c r="J25" s="286">
        <f>'T1 ANSP'!J25+'T1 ANSP SAR'!J25+'T1 MET'!J25+'T1 NSA'!J25</f>
        <v>8614.089789464897</v>
      </c>
      <c r="K25" s="48">
        <f>'T1 ANSP'!K25+'T1 ANSP SAR'!K25+'T1 MET'!K25+'T1 NSA'!K25</f>
        <v>8998.7005506885416</v>
      </c>
      <c r="L25" s="33">
        <f>'T1 ANSP'!L25+'T1 ANSP SAR'!L25+'T1 MET'!L25+'T1 NSA'!L25</f>
        <v>9440.5058549147871</v>
      </c>
      <c r="M25" s="33">
        <f>'T1 ANSP'!M25+'T1 ANSP SAR'!M25+'T1 MET'!M25+'T1 NSA'!M25</f>
        <v>9800.0917559747068</v>
      </c>
      <c r="N25" s="33">
        <f>'T1 ANSP'!N25+'T1 ANSP SAR'!N25+'T1 MET'!N25+'T1 NSA'!N25</f>
        <v>10039.438556885549</v>
      </c>
      <c r="O25" s="34">
        <f>'T1 ANSP'!O25+'T1 ANSP SAR'!O25+'T1 MET'!O25+'T1 NSA'!O25</f>
        <v>10480.69088799985</v>
      </c>
      <c r="P25" s="35"/>
      <c r="Q25" s="48"/>
      <c r="R25" s="33"/>
      <c r="S25" s="5"/>
      <c r="T25" s="46"/>
      <c r="U25" s="47"/>
      <c r="V25" s="152"/>
      <c r="W25" s="152"/>
    </row>
    <row r="26" spans="1:23" ht="12" customHeight="1">
      <c r="A26" s="27" t="s">
        <v>10</v>
      </c>
      <c r="B26" s="31"/>
      <c r="C26" s="131">
        <f>'T1 ANSP'!C26+'T1 ANSP SAR'!C26+'T1 MET'!C26+'T1 NSA'!C26</f>
        <v>3986.5513999999998</v>
      </c>
      <c r="D26" s="132">
        <f>'T1 ANSP'!D26+'T1 ANSP SAR'!D26+'T1 MET'!D26+'T1 NSA'!D26</f>
        <v>4260.0336099999995</v>
      </c>
      <c r="E26" s="132">
        <f>'T1 ANSP'!E26+'T1 ANSP SAR'!E26+'T1 MET'!E26+'T1 NSA'!E26</f>
        <v>4185.8034200000002</v>
      </c>
      <c r="F26" s="132">
        <f>'T1 ANSP'!F26+'T1 ANSP SAR'!F26+'T1 MET'!F26+'T1 NSA'!F26</f>
        <v>4687.07564</v>
      </c>
      <c r="G26" s="132">
        <f>'T1 ANSP'!G26+'T1 ANSP SAR'!G26+'T1 MET'!G26+'T1 NSA'!G26</f>
        <v>4754.3320000000003</v>
      </c>
      <c r="H26" s="132">
        <f>'T1 ANSP'!H26+'T1 ANSP SAR'!H26+'T1 MET'!H26+'T1 NSA'!H26</f>
        <v>4922.2052799999992</v>
      </c>
      <c r="I26" s="132">
        <f>'T1 ANSP'!I26+'T1 ANSP SAR'!I26+'T1 MET'!I26+'T1 NSA'!I26</f>
        <v>5066.4801099999995</v>
      </c>
      <c r="J26" s="286">
        <f>'T1 ANSP'!J26+'T1 ANSP SAR'!J26+'T1 MET'!J26+'T1 NSA'!J26</f>
        <v>5162.5882299999994</v>
      </c>
      <c r="K26" s="48">
        <f>'T1 ANSP'!K26+'T1 ANSP SAR'!K26+'T1 MET'!K26+'T1 NSA'!K26</f>
        <v>5706.6710400000002</v>
      </c>
      <c r="L26" s="33">
        <f>'T1 ANSP'!L26+'T1 ANSP SAR'!L26+'T1 MET'!L26+'T1 NSA'!L26</f>
        <v>5784.3908900000006</v>
      </c>
      <c r="M26" s="33">
        <f>'T1 ANSP'!M26+'T1 ANSP SAR'!M26+'T1 MET'!M26+'T1 NSA'!M26</f>
        <v>5858.5313700000006</v>
      </c>
      <c r="N26" s="33">
        <f>'T1 ANSP'!N26+'T1 ANSP SAR'!N26+'T1 MET'!N26+'T1 NSA'!N26</f>
        <v>5946.8532800000003</v>
      </c>
      <c r="O26" s="34">
        <f>'T1 ANSP'!O26+'T1 ANSP SAR'!O26+'T1 MET'!O26+'T1 NSA'!O26</f>
        <v>6053.5630700000002</v>
      </c>
      <c r="P26" s="35"/>
      <c r="Q26" s="48"/>
      <c r="R26" s="33"/>
      <c r="S26" s="5"/>
      <c r="T26" s="46"/>
      <c r="U26" s="47"/>
      <c r="V26" s="152"/>
      <c r="W26" s="152"/>
    </row>
    <row r="27" spans="1:23" ht="12" customHeight="1">
      <c r="A27" s="27" t="s">
        <v>33</v>
      </c>
      <c r="B27" s="31"/>
      <c r="C27" s="131">
        <f>'T1 ANSP'!C27+'T1 ANSP SAR'!C27+'T1 MET'!C27+'T1 NSA'!C27</f>
        <v>5484.6467285779618</v>
      </c>
      <c r="D27" s="132">
        <f>'T1 ANSP'!D27+'T1 ANSP SAR'!D27+'T1 MET'!D27+'T1 NSA'!D27</f>
        <v>4836.6469769706591</v>
      </c>
      <c r="E27" s="132">
        <f>'T1 ANSP'!E27+'T1 ANSP SAR'!E27+'T1 MET'!E27+'T1 NSA'!E27</f>
        <v>5244.9871997077244</v>
      </c>
      <c r="F27" s="132">
        <f>'T1 ANSP'!F27+'T1 ANSP SAR'!F27+'T1 MET'!F27+'T1 NSA'!F27</f>
        <v>5459.0939509299524</v>
      </c>
      <c r="G27" s="132">
        <f>'T1 ANSP'!G27+'T1 ANSP SAR'!G27+'T1 MET'!G27+'T1 NSA'!G27</f>
        <v>5587.9050988864246</v>
      </c>
      <c r="H27" s="132">
        <f>'T1 ANSP'!H27+'T1 ANSP SAR'!H27+'T1 MET'!H27+'T1 NSA'!H27</f>
        <v>6296.4681373120156</v>
      </c>
      <c r="I27" s="132">
        <f>'T1 ANSP'!I27+'T1 ANSP SAR'!I27+'T1 MET'!I27+'T1 NSA'!I27</f>
        <v>7662.9796922299483</v>
      </c>
      <c r="J27" s="286">
        <f>'T1 ANSP'!J27+'T1 ANSP SAR'!J27+'T1 MET'!J27+'T1 NSA'!J27</f>
        <v>6902.823272866427</v>
      </c>
      <c r="K27" s="48">
        <f>'T1 ANSP'!K27+'T1 ANSP SAR'!K27+'T1 MET'!K27+'T1 NSA'!K27</f>
        <v>8379.9524559564761</v>
      </c>
      <c r="L27" s="33">
        <f>'T1 ANSP'!L27+'T1 ANSP SAR'!L27+'T1 MET'!L27+'T1 NSA'!L27</f>
        <v>8791.3793529123977</v>
      </c>
      <c r="M27" s="33">
        <f>'T1 ANSP'!M27+'T1 ANSP SAR'!M27+'T1 MET'!M27+'T1 NSA'!M27</f>
        <v>9126.2402295179472</v>
      </c>
      <c r="N27" s="33">
        <f>'T1 ANSP'!N27+'T1 ANSP SAR'!N27+'T1 MET'!N27+'T1 NSA'!N27</f>
        <v>9349.1296123594148</v>
      </c>
      <c r="O27" s="34">
        <f>'T1 ANSP'!O27+'T1 ANSP SAR'!O27+'T1 MET'!O27+'T1 NSA'!O27</f>
        <v>9760.0415584775546</v>
      </c>
      <c r="P27" s="35"/>
      <c r="Q27" s="48"/>
      <c r="R27" s="33"/>
      <c r="S27" s="5"/>
      <c r="T27" s="46"/>
      <c r="U27" s="47"/>
      <c r="V27" s="152"/>
      <c r="W27" s="152"/>
    </row>
    <row r="28" spans="1:23" ht="12" customHeight="1">
      <c r="A28" s="27" t="s">
        <v>34</v>
      </c>
      <c r="B28" s="31"/>
      <c r="C28" s="131">
        <f>'T1 ANSP'!C28+'T1 ANSP SAR'!C28+'T1 MET'!C28+'T1 NSA'!C28</f>
        <v>5894.0639670629007</v>
      </c>
      <c r="D28" s="132">
        <f>'T1 ANSP'!D28+'T1 ANSP SAR'!D28+'T1 MET'!D28+'T1 NSA'!D28</f>
        <v>5984.3048297520709</v>
      </c>
      <c r="E28" s="132">
        <f>'T1 ANSP'!E28+'T1 ANSP SAR'!E28+'T1 MET'!E28+'T1 NSA'!E28</f>
        <v>6158.724421300707</v>
      </c>
      <c r="F28" s="132">
        <f>'T1 ANSP'!F28+'T1 ANSP SAR'!F28+'T1 MET'!F28+'T1 NSA'!F28</f>
        <v>6209.5146956053377</v>
      </c>
      <c r="G28" s="132">
        <f>'T1 ANSP'!G28+'T1 ANSP SAR'!G28+'T1 MET'!G28+'T1 NSA'!G28</f>
        <v>6349.9770486563448</v>
      </c>
      <c r="H28" s="132">
        <f>'T1 ANSP'!H28+'T1 ANSP SAR'!H28+'T1 MET'!H28+'T1 NSA'!H28</f>
        <v>6558.219068222762</v>
      </c>
      <c r="I28" s="132">
        <f>'T1 ANSP'!I28+'T1 ANSP SAR'!I28+'T1 MET'!I28+'T1 NSA'!I28</f>
        <v>6917.7240331929988</v>
      </c>
      <c r="J28" s="286">
        <f>'T1 ANSP'!J28+'T1 ANSP SAR'!J28+'T1 MET'!J28+'T1 NSA'!J28</f>
        <v>6848.9779996596844</v>
      </c>
      <c r="K28" s="48">
        <f>'T1 ANSP'!K28+'T1 ANSP SAR'!K28+'T1 MET'!K28+'T1 NSA'!K28</f>
        <v>6598.3547271412363</v>
      </c>
      <c r="L28" s="33">
        <f>'T1 ANSP'!L28+'T1 ANSP SAR'!L28+'T1 MET'!L28+'T1 NSA'!L28</f>
        <v>6768.8514707480244</v>
      </c>
      <c r="M28" s="33">
        <f>'T1 ANSP'!M28+'T1 ANSP SAR'!M28+'T1 MET'!M28+'T1 NSA'!M28</f>
        <v>6932.3934757234183</v>
      </c>
      <c r="N28" s="33">
        <f>'T1 ANSP'!N28+'T1 ANSP SAR'!N28+'T1 MET'!N28+'T1 NSA'!N28</f>
        <v>7083.7896033699526</v>
      </c>
      <c r="O28" s="34">
        <f>'T1 ANSP'!O28+'T1 ANSP SAR'!O28+'T1 MET'!O28+'T1 NSA'!O28</f>
        <v>7262.6273985308635</v>
      </c>
      <c r="P28" s="35"/>
      <c r="Q28" s="48"/>
      <c r="R28" s="33"/>
      <c r="S28" s="5"/>
      <c r="T28" s="46"/>
      <c r="U28" s="47"/>
      <c r="V28" s="152"/>
      <c r="W28" s="152"/>
    </row>
    <row r="29" spans="1:23" ht="12" customHeight="1">
      <c r="A29" s="27" t="s">
        <v>11</v>
      </c>
      <c r="B29" s="31"/>
      <c r="C29" s="131">
        <f>'T1 ANSP'!C29+'T1 ANSP SAR'!C29+'T1 MET'!C29+'T1 NSA'!C29</f>
        <v>619.94086700000003</v>
      </c>
      <c r="D29" s="132">
        <f>'T1 ANSP'!D29+'T1 ANSP SAR'!D29+'T1 MET'!D29+'T1 NSA'!D29</f>
        <v>709.4862250000001</v>
      </c>
      <c r="E29" s="132">
        <f>'T1 ANSP'!E29+'T1 ANSP SAR'!E29+'T1 MET'!E29+'T1 NSA'!E29</f>
        <v>746.8622069999999</v>
      </c>
      <c r="F29" s="132">
        <f>'T1 ANSP'!F29+'T1 ANSP SAR'!F29+'T1 MET'!F29+'T1 NSA'!F29</f>
        <v>969.32961999999986</v>
      </c>
      <c r="G29" s="132">
        <f>'T1 ANSP'!G29+'T1 ANSP SAR'!G29+'T1 MET'!G29+'T1 NSA'!G29</f>
        <v>1089.9639380000001</v>
      </c>
      <c r="H29" s="132">
        <f>'T1 ANSP'!H29+'T1 ANSP SAR'!H29+'T1 MET'!H29+'T1 NSA'!H29</f>
        <v>1479.5204339999998</v>
      </c>
      <c r="I29" s="132">
        <f>'T1 ANSP'!I29+'T1 ANSP SAR'!I29+'T1 MET'!I29+'T1 NSA'!I29</f>
        <v>1162.963949</v>
      </c>
      <c r="J29" s="286">
        <f>'T1 ANSP'!J29+'T1 ANSP SAR'!J29+'T1 MET'!J29+'T1 NSA'!J29</f>
        <v>1177.7051089999993</v>
      </c>
      <c r="K29" s="48">
        <f>'T1 ANSP'!K29+'T1 ANSP SAR'!K29+'T1 MET'!K29+'T1 NSA'!K29</f>
        <v>1610.8910577936429</v>
      </c>
      <c r="L29" s="33">
        <f>'T1 ANSP'!L29+'T1 ANSP SAR'!L29+'T1 MET'!L29+'T1 NSA'!L29</f>
        <v>1659.8656971755481</v>
      </c>
      <c r="M29" s="33">
        <f>'T1 ANSP'!M29+'T1 ANSP SAR'!M29+'T1 MET'!M29+'T1 NSA'!M29</f>
        <v>1772.9342750096569</v>
      </c>
      <c r="N29" s="33">
        <f>'T1 ANSP'!N29+'T1 ANSP SAR'!N29+'T1 MET'!N29+'T1 NSA'!N29</f>
        <v>1790.5612907229561</v>
      </c>
      <c r="O29" s="34">
        <f>'T1 ANSP'!O29+'T1 ANSP SAR'!O29+'T1 MET'!O29+'T1 NSA'!O29</f>
        <v>1804.4298470259623</v>
      </c>
      <c r="P29" s="35"/>
      <c r="Q29" s="48"/>
      <c r="R29" s="33"/>
      <c r="S29" s="5"/>
      <c r="T29" s="46"/>
      <c r="U29" s="47"/>
      <c r="V29" s="152"/>
      <c r="W29" s="152"/>
    </row>
    <row r="30" spans="1:23" ht="12" customHeight="1">
      <c r="A30" s="27" t="s">
        <v>35</v>
      </c>
      <c r="B30" s="31"/>
      <c r="C30" s="131">
        <f>'T1 ANSP'!C30+'T1 ANSP SAR'!C30+'T1 MET'!C30+'T1 NSA'!C30</f>
        <v>7853.7248000000009</v>
      </c>
      <c r="D30" s="132">
        <f>'T1 ANSP'!D30+'T1 ANSP SAR'!D30+'T1 MET'!D30+'T1 NSA'!D30</f>
        <v>7942.7608000000009</v>
      </c>
      <c r="E30" s="132">
        <f>'T1 ANSP'!E30+'T1 ANSP SAR'!E30+'T1 MET'!E30+'T1 NSA'!E30</f>
        <v>7511.1424000000006</v>
      </c>
      <c r="F30" s="132">
        <f>'T1 ANSP'!F30+'T1 ANSP SAR'!F30+'T1 MET'!F30+'T1 NSA'!F30</f>
        <v>7015.1552000000001</v>
      </c>
      <c r="G30" s="132">
        <f>'T1 ANSP'!G30+'T1 ANSP SAR'!G30+'T1 MET'!G30+'T1 NSA'!G30</f>
        <v>6908.1480720000009</v>
      </c>
      <c r="H30" s="132">
        <f>'T1 ANSP'!H30+'T1 ANSP SAR'!H30+'T1 MET'!H30+'T1 NSA'!H30</f>
        <v>6747.95748</v>
      </c>
      <c r="I30" s="132">
        <f>'T1 ANSP'!I30+'T1 ANSP SAR'!I30+'T1 MET'!I30+'T1 NSA'!I30</f>
        <v>6822.4588640000002</v>
      </c>
      <c r="J30" s="286">
        <f>'T1 ANSP'!J30+'T1 ANSP SAR'!J30+'T1 MET'!J30+'T1 NSA'!J30</f>
        <v>7502.1855280000009</v>
      </c>
      <c r="K30" s="48">
        <f>'T1 ANSP'!K30+'T1 ANSP SAR'!K30+'T1 MET'!K30+'T1 NSA'!K30</f>
        <v>8330.768</v>
      </c>
      <c r="L30" s="33">
        <f>'T1 ANSP'!L30+'T1 ANSP SAR'!L30+'T1 MET'!L30+'T1 NSA'!L30</f>
        <v>8217.3104000000003</v>
      </c>
      <c r="M30" s="33">
        <f>'T1 ANSP'!M30+'T1 ANSP SAR'!M30+'T1 MET'!M30+'T1 NSA'!M30</f>
        <v>8091.7064</v>
      </c>
      <c r="N30" s="33">
        <f>'T1 ANSP'!N30+'T1 ANSP SAR'!N30+'T1 MET'!N30+'T1 NSA'!N30</f>
        <v>8052.9592000000002</v>
      </c>
      <c r="O30" s="34">
        <f>'T1 ANSP'!O30+'T1 ANSP SAR'!O30+'T1 MET'!O30+'T1 NSA'!O30</f>
        <v>8094.7831999999999</v>
      </c>
      <c r="P30" s="35"/>
      <c r="Q30" s="48"/>
      <c r="R30" s="33"/>
      <c r="S30" s="5"/>
      <c r="T30" s="46"/>
      <c r="U30" s="47"/>
      <c r="V30" s="152"/>
      <c r="W30" s="152"/>
    </row>
    <row r="31" spans="1:23" s="166" customFormat="1" ht="12" customHeight="1">
      <c r="A31" s="161" t="s">
        <v>12</v>
      </c>
      <c r="B31" s="153"/>
      <c r="C31" s="293">
        <f>'T1 ANSP'!C31+'T1 ANSP SAR'!C31+'T1 MET'!C31+'T1 NSA'!C31</f>
        <v>118060.98590236244</v>
      </c>
      <c r="D31" s="294">
        <f>'T1 ANSP'!D31+'T1 ANSP SAR'!D31+'T1 MET'!D31+'T1 NSA'!D31</f>
        <v>109368.5461843809</v>
      </c>
      <c r="E31" s="294">
        <f>'T1 ANSP'!E31+'T1 ANSP SAR'!E31+'T1 MET'!E31+'T1 NSA'!E31</f>
        <v>106875.89364948958</v>
      </c>
      <c r="F31" s="294">
        <f>'T1 ANSP'!F31+'T1 ANSP SAR'!F31+'T1 MET'!F31+'T1 NSA'!F31</f>
        <v>110975.59493193202</v>
      </c>
      <c r="G31" s="294">
        <f>'T1 ANSP'!G31+'T1 ANSP SAR'!G31+'T1 MET'!G31+'T1 NSA'!G31</f>
        <v>112678.54036521414</v>
      </c>
      <c r="H31" s="294">
        <f>'T1 ANSP'!H31+'T1 ANSP SAR'!H31+'T1 MET'!H31+'T1 NSA'!H31</f>
        <v>124561.66460912964</v>
      </c>
      <c r="I31" s="294">
        <f>'T1 ANSP'!I31+'T1 ANSP SAR'!I31+'T1 MET'!I31+'T1 NSA'!I31</f>
        <v>141180.75093951257</v>
      </c>
      <c r="J31" s="295">
        <f>'T1 ANSP'!J31+'T1 ANSP SAR'!J31+'T1 MET'!J31+'T1 NSA'!J31</f>
        <v>143628.14288462957</v>
      </c>
      <c r="K31" s="162">
        <f>'T1 ANSP'!K31+'T1 ANSP SAR'!K31+'T1 MET'!K31+'T1 NSA'!K31</f>
        <v>155958.64848476506</v>
      </c>
      <c r="L31" s="163">
        <f>'T1 ANSP'!L31+'T1 ANSP SAR'!L31+'T1 MET'!L31+'T1 NSA'!L31</f>
        <v>173995.60443686158</v>
      </c>
      <c r="M31" s="163">
        <f>'T1 ANSP'!M31+'T1 ANSP SAR'!M31+'T1 MET'!M31+'T1 NSA'!M31</f>
        <v>178863.34841999147</v>
      </c>
      <c r="N31" s="163">
        <f>'T1 ANSP'!N31+'T1 ANSP SAR'!N31+'T1 MET'!N31+'T1 NSA'!N31</f>
        <v>187264.62400399672</v>
      </c>
      <c r="O31" s="164">
        <f>'T1 ANSP'!O31+'T1 ANSP SAR'!O31+'T1 MET'!O31+'T1 NSA'!O31</f>
        <v>197290.2540641588</v>
      </c>
      <c r="P31" s="103"/>
      <c r="Q31" s="162"/>
      <c r="R31" s="163"/>
      <c r="S31" s="102"/>
      <c r="T31" s="111"/>
      <c r="U31" s="165"/>
      <c r="V31" s="152"/>
      <c r="W31" s="152"/>
    </row>
    <row r="32" spans="1:23" ht="12" customHeight="1">
      <c r="A32" s="155" t="s">
        <v>7</v>
      </c>
      <c r="B32" s="296"/>
      <c r="C32" s="37"/>
      <c r="D32" s="38">
        <f>D31/C31-1</f>
        <v>-7.3626690913544235E-2</v>
      </c>
      <c r="E32" s="38">
        <f t="shared" ref="E32" si="1">E31/D31-1</f>
        <v>-2.279131086454278E-2</v>
      </c>
      <c r="F32" s="38">
        <f t="shared" ref="F32" si="2">F31/E31-1</f>
        <v>3.8359457333641878E-2</v>
      </c>
      <c r="G32" s="38">
        <f t="shared" ref="G32" si="3">G31/F31-1</f>
        <v>1.5345224635440191E-2</v>
      </c>
      <c r="H32" s="38">
        <f t="shared" ref="H32" si="4">H31/G31-1</f>
        <v>0.10546040271199719</v>
      </c>
      <c r="I32" s="38">
        <f t="shared" ref="I32" si="5">I31/H31-1</f>
        <v>0.13342055424943999</v>
      </c>
      <c r="J32" s="291">
        <f t="shared" ref="J32" si="6">J31/I31-1</f>
        <v>1.7335167356954839E-2</v>
      </c>
      <c r="K32" s="37">
        <f t="shared" ref="K32" si="7">K31/J31-1</f>
        <v>8.5850205624673936E-2</v>
      </c>
      <c r="L32" s="38">
        <f t="shared" ref="L32" si="8">L31/K31-1</f>
        <v>0.11565216887512642</v>
      </c>
      <c r="M32" s="38">
        <f t="shared" ref="M32" si="9">M31/L31-1</f>
        <v>2.7976246864881427E-2</v>
      </c>
      <c r="N32" s="38">
        <f t="shared" ref="N32" si="10">N31/M31-1</f>
        <v>4.6970358422889991E-2</v>
      </c>
      <c r="O32" s="39">
        <f t="shared" ref="O32" si="11">O31/N31-1</f>
        <v>5.3537234346771712E-2</v>
      </c>
      <c r="P32" s="36">
        <f t="shared" ref="P32" si="12">P31/O31-1</f>
        <v>-1</v>
      </c>
      <c r="Q32" s="37"/>
      <c r="R32" s="38"/>
      <c r="S32" s="38"/>
      <c r="T32" s="120"/>
      <c r="U32" s="122"/>
      <c r="V32" s="152"/>
      <c r="W32" s="152"/>
    </row>
    <row r="33" spans="1:23" ht="12" customHeight="1">
      <c r="A33" s="40"/>
      <c r="B33" s="42"/>
      <c r="C33" s="42"/>
      <c r="D33" s="42"/>
      <c r="E33" s="42"/>
      <c r="F33" s="42"/>
      <c r="G33" s="42"/>
      <c r="H33" s="42"/>
      <c r="I33" s="42"/>
      <c r="J33" s="297"/>
      <c r="K33" s="42"/>
      <c r="L33" s="42"/>
      <c r="M33" s="42"/>
      <c r="N33" s="42"/>
      <c r="O33" s="42"/>
      <c r="P33" s="42"/>
      <c r="Q33" s="42"/>
      <c r="R33" s="42"/>
      <c r="S33" s="43"/>
      <c r="T33" s="43"/>
      <c r="U33" s="43"/>
      <c r="V33" s="152"/>
      <c r="W33" s="152"/>
    </row>
    <row r="34" spans="1:23" ht="15.6" customHeight="1">
      <c r="A34" s="21" t="s">
        <v>13</v>
      </c>
      <c r="B34" s="21"/>
      <c r="C34" s="21"/>
      <c r="D34" s="21"/>
      <c r="E34" s="21"/>
      <c r="F34" s="21"/>
      <c r="G34" s="21"/>
      <c r="H34" s="21"/>
      <c r="I34" s="21"/>
      <c r="J34" s="281"/>
      <c r="K34" s="23"/>
      <c r="L34" s="23"/>
      <c r="M34" s="23"/>
      <c r="N34" s="23"/>
      <c r="O34" s="24"/>
      <c r="P34" s="24"/>
      <c r="Q34" s="23"/>
      <c r="R34" s="23"/>
      <c r="S34" s="23"/>
      <c r="T34" s="23"/>
      <c r="U34" s="23"/>
      <c r="V34" s="152"/>
      <c r="W34" s="152"/>
    </row>
    <row r="35" spans="1:23" ht="12" customHeight="1">
      <c r="A35" s="21" t="s">
        <v>14</v>
      </c>
      <c r="B35" s="21"/>
      <c r="C35" s="21"/>
      <c r="D35" s="21"/>
      <c r="E35" s="21"/>
      <c r="F35" s="21"/>
      <c r="G35" s="21"/>
      <c r="H35" s="21"/>
      <c r="I35" s="21"/>
      <c r="J35" s="281"/>
      <c r="K35" s="23"/>
      <c r="L35" s="23"/>
      <c r="M35" s="23"/>
      <c r="N35" s="23"/>
      <c r="O35" s="23"/>
      <c r="P35" s="23"/>
      <c r="Q35" s="23"/>
      <c r="R35" s="23"/>
      <c r="S35" s="23"/>
      <c r="T35" s="23"/>
      <c r="U35" s="23"/>
      <c r="V35" s="152"/>
      <c r="W35" s="152"/>
    </row>
    <row r="36" spans="1:23" s="15" customFormat="1" ht="12" customHeight="1">
      <c r="A36" s="53" t="s">
        <v>22</v>
      </c>
      <c r="B36" s="54"/>
      <c r="C36" s="28">
        <f>'T1 ANSP'!C36+'T1 ANSP SAR'!C36+'T1 MET'!C36+'T1 NSA'!C36</f>
        <v>22689.386516859799</v>
      </c>
      <c r="D36" s="28">
        <f>'T1 ANSP'!D36+'T1 ANSP SAR'!D36+'T1 MET'!D36+'T1 NSA'!D36</f>
        <v>23536.072711995399</v>
      </c>
      <c r="E36" s="28">
        <f>'T1 ANSP'!E36+'T1 ANSP SAR'!E36+'T1 MET'!E36+'T1 NSA'!E36</f>
        <v>23417.838330454932</v>
      </c>
      <c r="F36" s="28">
        <f>'T1 ANSP'!F36+'T1 ANSP SAR'!F36+'T1 MET'!F36+'T1 NSA'!F36</f>
        <v>27998.362924163594</v>
      </c>
      <c r="G36" s="28">
        <f>'T1 ANSP'!G36+'T1 ANSP SAR'!G36+'T1 MET'!G36+'T1 NSA'!G36</f>
        <v>26959.241373062439</v>
      </c>
      <c r="H36" s="28">
        <f>'T1 ANSP'!H36+'T1 ANSP SAR'!H36+'T1 MET'!H36+'T1 NSA'!H36</f>
        <v>25562.507996184922</v>
      </c>
      <c r="I36" s="28">
        <f>'T1 ANSP'!I36+'T1 ANSP SAR'!I36+'T1 MET'!I36+'T1 NSA'!I36</f>
        <v>29880.863979999998</v>
      </c>
      <c r="J36" s="298">
        <f>'T1 ANSP'!J36+'T1 ANSP SAR'!J36+'T1 MET'!J36+'T1 NSA'!J36</f>
        <v>25235.052938460671</v>
      </c>
      <c r="K36" s="81">
        <f>'T1 ANSP'!K36+'T1 ANSP SAR'!K36+'T1 MET'!K36+'T1 NSA'!K36</f>
        <v>30563.61317325549</v>
      </c>
      <c r="L36" s="28">
        <f>'T1 ANSP'!L36+'T1 ANSP SAR'!L36+'T1 MET'!L36+'T1 NSA'!L36</f>
        <v>97455.004864441929</v>
      </c>
      <c r="M36" s="28">
        <f>'T1 ANSP'!M36+'T1 ANSP SAR'!M36+'T1 MET'!M36+'T1 NSA'!M36</f>
        <v>94451.538693499926</v>
      </c>
      <c r="N36" s="28">
        <f>'T1 ANSP'!N36+'T1 ANSP SAR'!N36+'T1 MET'!N36+'T1 NSA'!N36</f>
        <v>89533.634855659679</v>
      </c>
      <c r="O36" s="82">
        <f>'T1 ANSP'!O36+'T1 ANSP SAR'!O36+'T1 MET'!O36+'T1 NSA'!O36</f>
        <v>83324.137286866768</v>
      </c>
      <c r="P36" s="55"/>
      <c r="Q36" s="81"/>
      <c r="R36" s="28"/>
      <c r="S36" s="28"/>
      <c r="T36" s="56"/>
      <c r="U36" s="57"/>
      <c r="V36" s="152"/>
      <c r="W36" s="152"/>
    </row>
    <row r="37" spans="1:23" s="15" customFormat="1" ht="12" customHeight="1">
      <c r="A37" s="58" t="s">
        <v>23</v>
      </c>
      <c r="B37" s="54"/>
      <c r="C37" s="33">
        <f>'T1 ANSP'!C37+'T1 ANSP SAR'!C37+'T1 MET'!C37+'T1 NSA'!C37</f>
        <v>0</v>
      </c>
      <c r="D37" s="33">
        <f>'T1 ANSP'!D37+'T1 ANSP SAR'!D37+'T1 MET'!D37+'T1 NSA'!D37</f>
        <v>0</v>
      </c>
      <c r="E37" s="33">
        <f>'T1 ANSP'!E37+'T1 ANSP SAR'!E37+'T1 MET'!E37+'T1 NSA'!E37</f>
        <v>0</v>
      </c>
      <c r="F37" s="33">
        <f>'T1 ANSP'!F37+'T1 ANSP SAR'!F37+'T1 MET'!F37+'T1 NSA'!F37</f>
        <v>0</v>
      </c>
      <c r="G37" s="33">
        <f>'T1 ANSP'!G37+'T1 ANSP SAR'!G37+'T1 MET'!G37+'T1 NSA'!G37</f>
        <v>0</v>
      </c>
      <c r="H37" s="33">
        <f>'T1 ANSP'!H37+'T1 ANSP SAR'!H37+'T1 MET'!H37+'T1 NSA'!H37</f>
        <v>0</v>
      </c>
      <c r="I37" s="33">
        <f>'T1 ANSP'!I37+'T1 ANSP SAR'!I37+'T1 MET'!I37+'T1 NSA'!I37</f>
        <v>0</v>
      </c>
      <c r="J37" s="299">
        <f>'T1 ANSP'!J37+'T1 ANSP SAR'!J37+'T1 MET'!J37+'T1 NSA'!J37</f>
        <v>0</v>
      </c>
      <c r="K37" s="48">
        <f>'T1 ANSP'!K37+'T1 ANSP SAR'!K37+'T1 MET'!K37+'T1 NSA'!K37</f>
        <v>0</v>
      </c>
      <c r="L37" s="33">
        <f>'T1 ANSP'!L37+'T1 ANSP SAR'!L37+'T1 MET'!L37+'T1 NSA'!L37</f>
        <v>0</v>
      </c>
      <c r="M37" s="33">
        <f>'T1 ANSP'!M37+'T1 ANSP SAR'!M37+'T1 MET'!M37+'T1 NSA'!M37</f>
        <v>0</v>
      </c>
      <c r="N37" s="33">
        <f>'T1 ANSP'!N37+'T1 ANSP SAR'!N37+'T1 MET'!N37+'T1 NSA'!N37</f>
        <v>0</v>
      </c>
      <c r="O37" s="34">
        <f>'T1 ANSP'!O37+'T1 ANSP SAR'!O37+'T1 MET'!O37+'T1 NSA'!O37</f>
        <v>0</v>
      </c>
      <c r="P37" s="55"/>
      <c r="Q37" s="48"/>
      <c r="R37" s="33"/>
      <c r="S37" s="33"/>
      <c r="T37" s="46"/>
      <c r="U37" s="47"/>
      <c r="V37" s="152"/>
      <c r="W37" s="152"/>
    </row>
    <row r="38" spans="1:23" s="15" customFormat="1" ht="12" customHeight="1">
      <c r="A38" s="58" t="s">
        <v>24</v>
      </c>
      <c r="B38" s="54"/>
      <c r="C38" s="33">
        <f>'T1 ANSP'!C38+'T1 ANSP SAR'!C38+'T1 MET'!C38+'T1 NSA'!C38</f>
        <v>17298.360432000001</v>
      </c>
      <c r="D38" s="33">
        <f>'T1 ANSP'!D38+'T1 ANSP SAR'!D38+'T1 MET'!D38+'T1 NSA'!D38</f>
        <v>15061.326093</v>
      </c>
      <c r="E38" s="33">
        <f>'T1 ANSP'!E38+'T1 ANSP SAR'!E38+'T1 MET'!E38+'T1 NSA'!E38</f>
        <v>17359.707341499998</v>
      </c>
      <c r="F38" s="33">
        <f>'T1 ANSP'!F38+'T1 ANSP SAR'!F38+'T1 MET'!F38+'T1 NSA'!F38</f>
        <v>18414.532057999997</v>
      </c>
      <c r="G38" s="33">
        <f>'T1 ANSP'!G38+'T1 ANSP SAR'!G38+'T1 MET'!G38+'T1 NSA'!G38</f>
        <v>18570.469982487746</v>
      </c>
      <c r="H38" s="33">
        <f>'T1 ANSP'!H38+'T1 ANSP SAR'!H38+'T1 MET'!H38+'T1 NSA'!H38</f>
        <v>18800.655780353376</v>
      </c>
      <c r="I38" s="33">
        <f>'T1 ANSP'!I38+'T1 ANSP SAR'!I38+'T1 MET'!I38+'T1 NSA'!I38</f>
        <v>19093.217918999999</v>
      </c>
      <c r="J38" s="299">
        <f>'T1 ANSP'!J38+'T1 ANSP SAR'!J38+'T1 MET'!J38+'T1 NSA'!J38</f>
        <v>19375.361147293293</v>
      </c>
      <c r="K38" s="48">
        <f>'T1 ANSP'!K38+'T1 ANSP SAR'!K38+'T1 MET'!K38+'T1 NSA'!K38</f>
        <v>19654.09931606839</v>
      </c>
      <c r="L38" s="33">
        <f>'T1 ANSP'!L38+'T1 ANSP SAR'!L38+'T1 MET'!L38+'T1 NSA'!L38</f>
        <v>19897.888204165265</v>
      </c>
      <c r="M38" s="33">
        <f>'T1 ANSP'!M38+'T1 ANSP SAR'!M38+'T1 MET'!M38+'T1 NSA'!M38</f>
        <v>20149.397664395317</v>
      </c>
      <c r="N38" s="33">
        <f>'T1 ANSP'!N38+'T1 ANSP SAR'!N38+'T1 MET'!N38+'T1 NSA'!N38</f>
        <v>20462.750821508409</v>
      </c>
      <c r="O38" s="34">
        <f>'T1 ANSP'!O38+'T1 ANSP SAR'!O38+'T1 MET'!O38+'T1 NSA'!O38</f>
        <v>20774.92927741602</v>
      </c>
      <c r="P38" s="55"/>
      <c r="Q38" s="48"/>
      <c r="R38" s="33"/>
      <c r="S38" s="46"/>
      <c r="T38" s="46"/>
      <c r="U38" s="47"/>
      <c r="V38" s="152"/>
      <c r="W38" s="152"/>
    </row>
    <row r="39" spans="1:23" s="15" customFormat="1" ht="12" customHeight="1">
      <c r="A39" s="59" t="s">
        <v>25</v>
      </c>
      <c r="B39" s="54"/>
      <c r="C39" s="61">
        <f>'T1 ANSP'!C39+'T1 ANSP SAR'!C39+'T1 MET'!C39+'T1 NSA'!C39</f>
        <v>39987.7469488598</v>
      </c>
      <c r="D39" s="61">
        <f>'T1 ANSP'!D39+'T1 ANSP SAR'!D39+'T1 MET'!D39+'T1 NSA'!D39</f>
        <v>38597.398804995399</v>
      </c>
      <c r="E39" s="61">
        <f>'T1 ANSP'!E39+'T1 ANSP SAR'!E39+'T1 MET'!E39+'T1 NSA'!E39</f>
        <v>40777.545671954926</v>
      </c>
      <c r="F39" s="61">
        <f>'T1 ANSP'!F39+'T1 ANSP SAR'!F39+'T1 MET'!F39+'T1 NSA'!F39</f>
        <v>46412.894982163591</v>
      </c>
      <c r="G39" s="61">
        <f>'T1 ANSP'!G39+'T1 ANSP SAR'!G39+'T1 MET'!G39+'T1 NSA'!G39</f>
        <v>45529.711355550186</v>
      </c>
      <c r="H39" s="61">
        <f>'T1 ANSP'!H39+'T1 ANSP SAR'!H39+'T1 MET'!H39+'T1 NSA'!H39</f>
        <v>44363.163776538298</v>
      </c>
      <c r="I39" s="61">
        <f>'T1 ANSP'!I39+'T1 ANSP SAR'!I39+'T1 MET'!I39+'T1 NSA'!I39</f>
        <v>48974.081898999997</v>
      </c>
      <c r="J39" s="300">
        <f>'T1 ANSP'!J39+'T1 ANSP SAR'!J39+'T1 MET'!J39+'T1 NSA'!J39</f>
        <v>44610.414085753961</v>
      </c>
      <c r="K39" s="60">
        <f>'T1 ANSP'!K39+'T1 ANSP SAR'!K39+'T1 MET'!K39+'T1 NSA'!K39</f>
        <v>50217.71248932388</v>
      </c>
      <c r="L39" s="61">
        <f>'T1 ANSP'!L39+'T1 ANSP SAR'!L39+'T1 MET'!L39+'T1 NSA'!L39</f>
        <v>117352.8930686072</v>
      </c>
      <c r="M39" s="61">
        <f>'T1 ANSP'!M39+'T1 ANSP SAR'!M39+'T1 MET'!M39+'T1 NSA'!M39</f>
        <v>114600.93635789525</v>
      </c>
      <c r="N39" s="61">
        <f>'T1 ANSP'!N39+'T1 ANSP SAR'!N39+'T1 MET'!N39+'T1 NSA'!N39</f>
        <v>109996.38567716809</v>
      </c>
      <c r="O39" s="62">
        <f>'T1 ANSP'!O39+'T1 ANSP SAR'!O39+'T1 MET'!O39+'T1 NSA'!O39</f>
        <v>104099.06656428278</v>
      </c>
      <c r="P39" s="55"/>
      <c r="Q39" s="60"/>
      <c r="R39" s="61"/>
      <c r="S39" s="63"/>
      <c r="T39" s="63"/>
      <c r="U39" s="64"/>
      <c r="V39" s="152"/>
      <c r="W39" s="152"/>
    </row>
    <row r="40" spans="1:23" ht="12" customHeight="1">
      <c r="A40" s="21" t="s">
        <v>15</v>
      </c>
      <c r="B40" s="21"/>
      <c r="C40" s="21"/>
      <c r="D40" s="21"/>
      <c r="E40" s="21"/>
      <c r="F40" s="21"/>
      <c r="G40" s="21"/>
      <c r="H40" s="21"/>
      <c r="I40" s="21"/>
      <c r="J40" s="281"/>
      <c r="K40" s="65"/>
      <c r="L40" s="65"/>
      <c r="M40" s="65"/>
      <c r="N40" s="65"/>
      <c r="O40" s="65"/>
      <c r="P40" s="65"/>
      <c r="Q40" s="65"/>
      <c r="R40" s="65"/>
      <c r="S40" s="22"/>
      <c r="T40" s="22"/>
      <c r="U40" s="22"/>
      <c r="V40" s="152"/>
      <c r="W40" s="152"/>
    </row>
    <row r="41" spans="1:23" s="15" customFormat="1" ht="12" customHeight="1">
      <c r="A41" s="66" t="s">
        <v>26</v>
      </c>
      <c r="B41" s="54"/>
      <c r="C41" s="301"/>
      <c r="D41" s="301"/>
      <c r="E41" s="301"/>
      <c r="F41" s="301"/>
      <c r="G41" s="301"/>
      <c r="H41" s="301"/>
      <c r="I41" s="301"/>
      <c r="J41" s="302"/>
      <c r="K41" s="303"/>
      <c r="L41" s="301"/>
      <c r="M41" s="301"/>
      <c r="N41" s="301"/>
      <c r="O41" s="304"/>
      <c r="P41" s="67"/>
      <c r="Q41" s="303"/>
      <c r="R41" s="301"/>
      <c r="S41" s="305"/>
      <c r="T41" s="305"/>
      <c r="U41" s="306"/>
      <c r="V41" s="152"/>
      <c r="W41" s="152"/>
    </row>
    <row r="42" spans="1:23" s="15" customFormat="1" ht="12" customHeight="1">
      <c r="A42" s="70" t="s">
        <v>27</v>
      </c>
      <c r="B42" s="54"/>
      <c r="C42" s="307"/>
      <c r="D42" s="308"/>
      <c r="E42" s="308"/>
      <c r="F42" s="308"/>
      <c r="G42" s="308"/>
      <c r="H42" s="308"/>
      <c r="I42" s="308"/>
      <c r="J42" s="309"/>
      <c r="K42" s="310"/>
      <c r="L42" s="311"/>
      <c r="M42" s="311"/>
      <c r="N42" s="311"/>
      <c r="O42" s="312"/>
      <c r="P42" s="67"/>
      <c r="Q42" s="310"/>
      <c r="R42" s="311"/>
      <c r="S42" s="313"/>
      <c r="T42" s="313"/>
      <c r="U42" s="314"/>
      <c r="V42" s="152"/>
      <c r="W42" s="152"/>
    </row>
    <row r="43" spans="1:23" s="15" customFormat="1" ht="12" customHeight="1">
      <c r="A43" s="70" t="s">
        <v>28</v>
      </c>
      <c r="B43" s="54"/>
      <c r="C43" s="307"/>
      <c r="D43" s="308"/>
      <c r="E43" s="308"/>
      <c r="F43" s="308"/>
      <c r="G43" s="308"/>
      <c r="H43" s="308"/>
      <c r="I43" s="308"/>
      <c r="J43" s="309"/>
      <c r="K43" s="310"/>
      <c r="L43" s="311"/>
      <c r="M43" s="311"/>
      <c r="N43" s="311"/>
      <c r="O43" s="312"/>
      <c r="P43" s="67"/>
      <c r="Q43" s="310"/>
      <c r="R43" s="311"/>
      <c r="S43" s="313"/>
      <c r="T43" s="313"/>
      <c r="U43" s="314"/>
      <c r="V43" s="152"/>
      <c r="W43" s="152"/>
    </row>
    <row r="44" spans="1:23" s="15" customFormat="1" ht="12" customHeight="1">
      <c r="A44" s="157" t="s">
        <v>48</v>
      </c>
      <c r="B44" s="54"/>
      <c r="C44" s="315"/>
      <c r="D44" s="316"/>
      <c r="E44" s="316"/>
      <c r="F44" s="316"/>
      <c r="G44" s="316"/>
      <c r="H44" s="316"/>
      <c r="I44" s="316"/>
      <c r="J44" s="317"/>
      <c r="K44" s="318"/>
      <c r="L44" s="319"/>
      <c r="M44" s="319"/>
      <c r="N44" s="319"/>
      <c r="O44" s="320"/>
      <c r="P44" s="73"/>
      <c r="Q44" s="318"/>
      <c r="R44" s="319"/>
      <c r="S44" s="321"/>
      <c r="T44" s="322"/>
      <c r="U44" s="323"/>
      <c r="V44" s="152"/>
      <c r="W44" s="152"/>
    </row>
    <row r="45" spans="1:23" s="15" customFormat="1" ht="5.45" customHeight="1">
      <c r="A45" s="23"/>
      <c r="B45" s="6"/>
      <c r="C45" s="6"/>
      <c r="D45" s="6"/>
      <c r="E45" s="6"/>
      <c r="F45" s="6"/>
      <c r="G45" s="6"/>
      <c r="H45" s="6"/>
      <c r="I45" s="6"/>
      <c r="J45" s="278"/>
      <c r="K45" s="167"/>
      <c r="L45" s="167"/>
      <c r="M45" s="167"/>
      <c r="N45" s="167"/>
      <c r="O45" s="167"/>
      <c r="P45" s="73"/>
      <c r="Q45" s="167"/>
      <c r="R45" s="167"/>
      <c r="S45" s="168"/>
      <c r="T45" s="169"/>
      <c r="U45" s="169"/>
      <c r="V45" s="152"/>
      <c r="W45" s="152"/>
    </row>
    <row r="46" spans="1:23" s="326" customFormat="1" ht="12" customHeight="1">
      <c r="A46" s="87" t="s">
        <v>36</v>
      </c>
      <c r="B46" s="6"/>
      <c r="C46" s="6"/>
      <c r="D46" s="6"/>
      <c r="E46" s="6"/>
      <c r="F46" s="6"/>
      <c r="G46" s="6"/>
      <c r="H46" s="6"/>
      <c r="I46" s="6"/>
      <c r="J46" s="278"/>
      <c r="K46" s="36"/>
      <c r="L46" s="36"/>
      <c r="M46" s="36"/>
      <c r="N46" s="324"/>
      <c r="O46" s="324"/>
      <c r="P46" s="324"/>
      <c r="Q46" s="36"/>
      <c r="R46" s="36"/>
      <c r="S46" s="324"/>
      <c r="T46" s="324"/>
      <c r="U46" s="324"/>
      <c r="V46" s="152"/>
      <c r="W46" s="152"/>
    </row>
    <row r="47" spans="1:23" s="325" customFormat="1" ht="12" customHeight="1">
      <c r="A47" s="145" t="s">
        <v>49</v>
      </c>
      <c r="B47" s="142"/>
      <c r="C47" s="178">
        <f>'T1 ANSP'!C47+'T1 ANSP SAR'!C47+'T1 MET'!C47+'T1 NSA'!C47</f>
        <v>0</v>
      </c>
      <c r="D47" s="178">
        <f>'T1 ANSP'!D47+'T1 ANSP SAR'!D47+'T1 MET'!D47+'T1 NSA'!D47</f>
        <v>0</v>
      </c>
      <c r="E47" s="178">
        <f>'T1 ANSP'!E47+'T1 ANSP SAR'!E47+'T1 MET'!E47+'T1 NSA'!E47</f>
        <v>0</v>
      </c>
      <c r="F47" s="178">
        <f>'T1 ANSP'!F47+'T1 ANSP SAR'!F47+'T1 MET'!F47+'T1 NSA'!F47</f>
        <v>0</v>
      </c>
      <c r="G47" s="178">
        <f>'T1 ANSP'!G47+'T1 ANSP SAR'!G47+'T1 MET'!G47+'T1 NSA'!G47</f>
        <v>0</v>
      </c>
      <c r="H47" s="178">
        <f>'T1 ANSP'!H47+'T1 ANSP SAR'!H47+'T1 MET'!H47+'T1 NSA'!H47</f>
        <v>0</v>
      </c>
      <c r="I47" s="178">
        <f>'T1 ANSP'!I47+'T1 ANSP SAR'!I47+'T1 MET'!I47+'T1 NSA'!I47</f>
        <v>0</v>
      </c>
      <c r="J47" s="327">
        <f>'T1 ANSP'!J47+'T1 ANSP SAR'!J47+'T1 MET'!J47+'T1 NSA'!J47</f>
        <v>0</v>
      </c>
      <c r="K47" s="328">
        <f>'T1 ANSP'!K47+'T1 ANSP SAR'!K47+'T1 MET'!K47+'T1 NSA'!K47</f>
        <v>0</v>
      </c>
      <c r="L47" s="178">
        <f>'T1 ANSP'!L47+'T1 ANSP SAR'!L47+'T1 MET'!L47+'T1 NSA'!L47</f>
        <v>11665.838083525981</v>
      </c>
      <c r="M47" s="178">
        <f>'T1 ANSP'!M47+'T1 ANSP SAR'!M47+'T1 MET'!M47+'T1 NSA'!M47</f>
        <v>11260.368188255608</v>
      </c>
      <c r="N47" s="178">
        <f>'T1 ANSP'!N47+'T1 ANSP SAR'!N47+'T1 MET'!N47+'T1 NSA'!N47</f>
        <v>10854.898292985234</v>
      </c>
      <c r="O47" s="234">
        <f>'T1 ANSP'!O47+'T1 ANSP SAR'!O47+'T1 MET'!O47+'T1 NSA'!O47</f>
        <v>10449.428397714857</v>
      </c>
      <c r="P47" s="329"/>
      <c r="Q47" s="328"/>
      <c r="R47" s="178"/>
      <c r="S47" s="178"/>
      <c r="T47" s="330"/>
      <c r="U47" s="331"/>
      <c r="V47" s="152"/>
      <c r="W47" s="152"/>
    </row>
    <row r="48" spans="1:23" s="15" customFormat="1" ht="5.45" customHeight="1">
      <c r="A48" s="23"/>
      <c r="B48" s="6"/>
      <c r="C48" s="35"/>
      <c r="D48" s="35"/>
      <c r="E48" s="35"/>
      <c r="F48" s="35"/>
      <c r="G48" s="35"/>
      <c r="H48" s="35"/>
      <c r="I48" s="35"/>
      <c r="J48" s="332"/>
      <c r="K48" s="333"/>
      <c r="L48" s="333"/>
      <c r="M48" s="333"/>
      <c r="N48" s="333"/>
      <c r="O48" s="333"/>
      <c r="P48" s="334"/>
      <c r="Q48" s="333"/>
      <c r="R48" s="333"/>
      <c r="S48" s="335"/>
      <c r="T48" s="336"/>
      <c r="U48" s="336"/>
      <c r="V48" s="152"/>
      <c r="W48" s="152"/>
    </row>
    <row r="49" spans="1:23" s="340" customFormat="1" ht="12" customHeight="1">
      <c r="A49" s="140" t="s">
        <v>50</v>
      </c>
      <c r="B49" s="2"/>
      <c r="C49" s="337"/>
      <c r="D49" s="337"/>
      <c r="E49" s="337"/>
      <c r="F49" s="337"/>
      <c r="G49" s="337"/>
      <c r="H49" s="337"/>
      <c r="I49" s="337"/>
      <c r="J49" s="338"/>
      <c r="K49" s="337"/>
      <c r="L49" s="337"/>
      <c r="M49" s="337"/>
      <c r="N49" s="339"/>
      <c r="O49" s="339"/>
      <c r="P49" s="339"/>
      <c r="Q49" s="337"/>
      <c r="R49" s="337"/>
      <c r="S49" s="339"/>
      <c r="T49" s="339"/>
      <c r="U49" s="339"/>
      <c r="V49" s="152"/>
      <c r="W49" s="152"/>
    </row>
    <row r="50" spans="1:23" s="15" customFormat="1" ht="12" customHeight="1">
      <c r="A50" s="53" t="s">
        <v>51</v>
      </c>
      <c r="B50" s="54"/>
      <c r="C50" s="81">
        <f>'T1 ANSP'!C50+'T1 ANSP SAR'!C50+'T1 MET'!C50+'T1 NSA'!C50</f>
        <v>0</v>
      </c>
      <c r="D50" s="28">
        <f>'T1 ANSP'!D50+'T1 ANSP SAR'!D50+'T1 MET'!D50+'T1 NSA'!D50</f>
        <v>0</v>
      </c>
      <c r="E50" s="28">
        <f>'T1 ANSP'!E50+'T1 ANSP SAR'!E50+'T1 MET'!E50+'T1 NSA'!E50</f>
        <v>0</v>
      </c>
      <c r="F50" s="28">
        <f>'T1 ANSP'!F50+'T1 ANSP SAR'!F50+'T1 MET'!F50+'T1 NSA'!F50</f>
        <v>0</v>
      </c>
      <c r="G50" s="28">
        <f>'T1 ANSP'!G50+'T1 ANSP SAR'!G50+'T1 MET'!G50+'T1 NSA'!G50</f>
        <v>0</v>
      </c>
      <c r="H50" s="28">
        <f>'T1 ANSP'!H50+'T1 ANSP SAR'!H50+'T1 MET'!H50+'T1 NSA'!H50</f>
        <v>0</v>
      </c>
      <c r="I50" s="28">
        <f>'T1 ANSP'!I50+'T1 ANSP SAR'!I50+'T1 MET'!I50+'T1 NSA'!I50</f>
        <v>0</v>
      </c>
      <c r="J50" s="341">
        <f>'T1 ANSP'!J50+'T1 ANSP SAR'!J50+'T1 MET'!J50+'T1 NSA'!J50</f>
        <v>0</v>
      </c>
      <c r="K50" s="186">
        <f>'T1 ANSP'!K50+'T1 ANSP SAR'!K50+'T1 MET'!K50+'T1 NSA'!K50</f>
        <v>8149.7115241798529</v>
      </c>
      <c r="L50" s="28">
        <f>'T1 ANSP'!L50+'T1 ANSP SAR'!L50+'T1 MET'!L50+'T1 NSA'!L50</f>
        <v>15080.612385374352</v>
      </c>
      <c r="M50" s="28">
        <f>'T1 ANSP'!M50+'T1 ANSP SAR'!M50+'T1 MET'!M50+'T1 NSA'!M50</f>
        <v>15933.739825124363</v>
      </c>
      <c r="N50" s="28">
        <f>'T1 ANSP'!N50+'T1 ANSP SAR'!N50+'T1 MET'!N50+'T1 NSA'!N50</f>
        <v>13740.888840250131</v>
      </c>
      <c r="O50" s="82">
        <f>'T1 ANSP'!O50+'T1 ANSP SAR'!O50+'T1 MET'!O50+'T1 NSA'!O50</f>
        <v>14388.397360821704</v>
      </c>
      <c r="P50" s="55"/>
      <c r="Q50" s="81"/>
      <c r="R50" s="28"/>
      <c r="S50" s="28"/>
      <c r="T50" s="28"/>
      <c r="U50" s="342"/>
      <c r="V50" s="152"/>
      <c r="W50" s="152"/>
    </row>
    <row r="51" spans="1:23" s="15" customFormat="1" ht="12" customHeight="1">
      <c r="A51" s="58" t="s">
        <v>52</v>
      </c>
      <c r="B51" s="54"/>
      <c r="C51" s="48">
        <f>'T1 ANSP'!C51+'T1 ANSP SAR'!C51+'T1 MET'!C51+'T1 NSA'!C51</f>
        <v>0</v>
      </c>
      <c r="D51" s="33">
        <f>'T1 ANSP'!D51+'T1 ANSP SAR'!D51+'T1 MET'!D51+'T1 NSA'!D51</f>
        <v>0</v>
      </c>
      <c r="E51" s="33">
        <f>'T1 ANSP'!E51+'T1 ANSP SAR'!E51+'T1 MET'!E51+'T1 NSA'!E51</f>
        <v>0</v>
      </c>
      <c r="F51" s="33">
        <f>'T1 ANSP'!F51+'T1 ANSP SAR'!F51+'T1 MET'!F51+'T1 NSA'!F51</f>
        <v>0</v>
      </c>
      <c r="G51" s="33">
        <f>'T1 ANSP'!G51+'T1 ANSP SAR'!G51+'T1 MET'!G51+'T1 NSA'!G51</f>
        <v>0</v>
      </c>
      <c r="H51" s="33">
        <f>'T1 ANSP'!H51+'T1 ANSP SAR'!H51+'T1 MET'!H51+'T1 NSA'!H51</f>
        <v>0</v>
      </c>
      <c r="I51" s="33">
        <f>'T1 ANSP'!I51+'T1 ANSP SAR'!I51+'T1 MET'!I51+'T1 NSA'!I51</f>
        <v>0</v>
      </c>
      <c r="J51" s="284">
        <f>'T1 ANSP'!J51+'T1 ANSP SAR'!J51+'T1 MET'!J51+'T1 NSA'!J51</f>
        <v>0</v>
      </c>
      <c r="K51" s="185">
        <f>'T1 ANSP'!K51+'T1 ANSP SAR'!K51+'T1 MET'!K51+'T1 NSA'!K51</f>
        <v>2813.9372618698553</v>
      </c>
      <c r="L51" s="33">
        <f>'T1 ANSP'!L51+'T1 ANSP SAR'!L51+'T1 MET'!L51+'T1 NSA'!L51</f>
        <v>6729.1370685978636</v>
      </c>
      <c r="M51" s="33">
        <f>'T1 ANSP'!M51+'T1 ANSP SAR'!M51+'T1 MET'!M51+'T1 NSA'!M51</f>
        <v>6579.8626273601412</v>
      </c>
      <c r="N51" s="33">
        <f>'T1 ANSP'!N51+'T1 ANSP SAR'!N51+'T1 MET'!N51+'T1 NSA'!N51</f>
        <v>6313.4221890586141</v>
      </c>
      <c r="O51" s="34">
        <f>'T1 ANSP'!O51+'T1 ANSP SAR'!O51+'T1 MET'!O51+'T1 NSA'!O51</f>
        <v>5973.2430084799798</v>
      </c>
      <c r="P51" s="55"/>
      <c r="Q51" s="48"/>
      <c r="R51" s="33"/>
      <c r="S51" s="33"/>
      <c r="T51" s="33"/>
      <c r="U51" s="343"/>
      <c r="V51" s="152"/>
      <c r="W51" s="152"/>
    </row>
    <row r="52" spans="1:23" s="15" customFormat="1" ht="12" customHeight="1">
      <c r="A52" s="157" t="s">
        <v>53</v>
      </c>
      <c r="B52" s="54"/>
      <c r="C52" s="60">
        <f>'T1 ANSP'!C52+'T1 ANSP SAR'!C52+'T1 MET'!C52+'T1 NSA'!C52</f>
        <v>0</v>
      </c>
      <c r="D52" s="61">
        <f>'T1 ANSP'!D52+'T1 ANSP SAR'!D52+'T1 MET'!D52+'T1 NSA'!D52</f>
        <v>0</v>
      </c>
      <c r="E52" s="61">
        <f>'T1 ANSP'!E52+'T1 ANSP SAR'!E52+'T1 MET'!E52+'T1 NSA'!E52</f>
        <v>0</v>
      </c>
      <c r="F52" s="61">
        <f>'T1 ANSP'!F52+'T1 ANSP SAR'!F52+'T1 MET'!F52+'T1 NSA'!F52</f>
        <v>0</v>
      </c>
      <c r="G52" s="61">
        <f>'T1 ANSP'!G52+'T1 ANSP SAR'!G52+'T1 MET'!G52+'T1 NSA'!G52</f>
        <v>0</v>
      </c>
      <c r="H52" s="61">
        <f>'T1 ANSP'!H52+'T1 ANSP SAR'!H52+'T1 MET'!H52+'T1 NSA'!H52</f>
        <v>0</v>
      </c>
      <c r="I52" s="61">
        <f>'T1 ANSP'!I52+'T1 ANSP SAR'!I52+'T1 MET'!I52+'T1 NSA'!I52</f>
        <v>0</v>
      </c>
      <c r="J52" s="344">
        <f>'T1 ANSP'!J52+'T1 ANSP SAR'!J52+'T1 MET'!J52+'T1 NSA'!J52</f>
        <v>0</v>
      </c>
      <c r="K52" s="187">
        <f>'T1 ANSP'!K52+'T1 ANSP SAR'!K52+'T1 MET'!K52+'T1 NSA'!K52</f>
        <v>0</v>
      </c>
      <c r="L52" s="61">
        <f>'T1 ANSP'!L52+'T1 ANSP SAR'!L52+'T1 MET'!L52+'T1 NSA'!L52</f>
        <v>0</v>
      </c>
      <c r="M52" s="61">
        <f>'T1 ANSP'!M52+'T1 ANSP SAR'!M52+'T1 MET'!M52+'T1 NSA'!M52</f>
        <v>0</v>
      </c>
      <c r="N52" s="61">
        <f>'T1 ANSP'!N52+'T1 ANSP SAR'!N52+'T1 MET'!N52+'T1 NSA'!N52</f>
        <v>0</v>
      </c>
      <c r="O52" s="62">
        <f>'T1 ANSP'!O52+'T1 ANSP SAR'!O52+'T1 MET'!O52+'T1 NSA'!O52</f>
        <v>0</v>
      </c>
      <c r="P52" s="334"/>
      <c r="Q52" s="60"/>
      <c r="R52" s="61"/>
      <c r="S52" s="61"/>
      <c r="T52" s="61"/>
      <c r="U52" s="62"/>
      <c r="V52" s="152"/>
      <c r="W52" s="152"/>
    </row>
    <row r="53" spans="1:23" s="15" customFormat="1" ht="5.45" customHeight="1">
      <c r="A53" s="23"/>
      <c r="B53" s="6"/>
      <c r="C53" s="6"/>
      <c r="D53" s="6"/>
      <c r="E53" s="6"/>
      <c r="F53" s="6"/>
      <c r="G53" s="6"/>
      <c r="H53" s="6"/>
      <c r="I53" s="6"/>
      <c r="J53" s="278"/>
      <c r="K53" s="167"/>
      <c r="L53" s="167"/>
      <c r="M53" s="167"/>
      <c r="N53" s="167"/>
      <c r="O53" s="167"/>
      <c r="P53" s="73"/>
      <c r="Q53" s="167"/>
      <c r="R53" s="167"/>
      <c r="S53" s="168"/>
      <c r="T53" s="169"/>
      <c r="U53" s="169"/>
      <c r="V53" s="152"/>
      <c r="W53" s="152"/>
    </row>
    <row r="54" spans="1:23" s="340" customFormat="1" ht="12" customHeight="1">
      <c r="A54" s="140" t="s">
        <v>37</v>
      </c>
      <c r="B54" s="2"/>
      <c r="C54" s="2"/>
      <c r="D54" s="2"/>
      <c r="E54" s="2"/>
      <c r="F54" s="2"/>
      <c r="G54" s="2"/>
      <c r="H54" s="2"/>
      <c r="I54" s="2"/>
      <c r="J54" s="275"/>
      <c r="K54" s="41"/>
      <c r="L54" s="41"/>
      <c r="M54" s="41"/>
      <c r="N54" s="345"/>
      <c r="O54" s="345"/>
      <c r="P54" s="345"/>
      <c r="Q54" s="41"/>
      <c r="R54" s="41"/>
      <c r="S54" s="345"/>
      <c r="T54" s="345"/>
      <c r="U54" s="345"/>
      <c r="V54" s="152"/>
      <c r="W54" s="152"/>
    </row>
    <row r="55" spans="1:23" s="353" customFormat="1" ht="12" customHeight="1">
      <c r="A55" s="141" t="s">
        <v>46</v>
      </c>
      <c r="B55" s="142"/>
      <c r="C55" s="143"/>
      <c r="D55" s="144"/>
      <c r="E55" s="144"/>
      <c r="F55" s="346"/>
      <c r="G55" s="144"/>
      <c r="H55" s="144"/>
      <c r="I55" s="346"/>
      <c r="J55" s="347"/>
      <c r="K55" s="143"/>
      <c r="L55" s="144"/>
      <c r="M55" s="144"/>
      <c r="N55" s="346"/>
      <c r="O55" s="348"/>
      <c r="P55" s="349"/>
      <c r="Q55" s="143"/>
      <c r="R55" s="144"/>
      <c r="S55" s="350"/>
      <c r="T55" s="351"/>
      <c r="U55" s="352"/>
      <c r="V55" s="152"/>
      <c r="W55" s="152"/>
    </row>
    <row r="56" spans="1:23" s="15" customFormat="1" ht="12" customHeight="1">
      <c r="A56" s="58" t="s">
        <v>38</v>
      </c>
      <c r="B56" s="54"/>
      <c r="C56" s="48"/>
      <c r="D56" s="33"/>
      <c r="E56" s="33"/>
      <c r="F56" s="33"/>
      <c r="G56" s="33"/>
      <c r="H56" s="33"/>
      <c r="I56" s="33"/>
      <c r="J56" s="284"/>
      <c r="K56" s="48"/>
      <c r="L56" s="33"/>
      <c r="M56" s="33"/>
      <c r="N56" s="33"/>
      <c r="O56" s="34"/>
      <c r="P56" s="55"/>
      <c r="Q56" s="48"/>
      <c r="R56" s="33"/>
      <c r="S56" s="46"/>
      <c r="T56" s="46"/>
      <c r="U56" s="47"/>
      <c r="V56" s="152"/>
      <c r="W56" s="152"/>
    </row>
    <row r="57" spans="1:23" s="15" customFormat="1" ht="12" customHeight="1">
      <c r="A57" s="157" t="s">
        <v>47</v>
      </c>
      <c r="B57" s="54"/>
      <c r="C57" s="61">
        <f>'T1 ANSP'!C57+'T1 ANSP SAR'!C57+'T1 MET'!C57+'T1 NSA'!C57</f>
        <v>7853.7248000000009</v>
      </c>
      <c r="D57" s="61">
        <f>'T1 ANSP'!D57+'T1 ANSP SAR'!D57+'T1 MET'!D57+'T1 NSA'!D57</f>
        <v>7942.7608000000009</v>
      </c>
      <c r="E57" s="61">
        <f>'T1 ANSP'!E57+'T1 ANSP SAR'!E57+'T1 MET'!E57+'T1 NSA'!E57</f>
        <v>7511.1424000000006</v>
      </c>
      <c r="F57" s="61">
        <f>'T1 ANSP'!F57+'T1 ANSP SAR'!F57+'T1 MET'!F57+'T1 NSA'!F57</f>
        <v>7015.1552000000001</v>
      </c>
      <c r="G57" s="61">
        <f>'T1 ANSP'!G57+'T1 ANSP SAR'!G57+'T1 MET'!G57+'T1 NSA'!G57</f>
        <v>6908.1480720000009</v>
      </c>
      <c r="H57" s="61">
        <f>'T1 ANSP'!H57+'T1 ANSP SAR'!H57+'T1 MET'!H57+'T1 NSA'!H57</f>
        <v>6747.95748</v>
      </c>
      <c r="I57" s="61">
        <f>'T1 ANSP'!I57+'T1 ANSP SAR'!I57+'T1 MET'!I57+'T1 NSA'!I57</f>
        <v>6822.4588640000002</v>
      </c>
      <c r="J57" s="300">
        <f>'T1 ANSP'!J57+'T1 ANSP SAR'!J57+'T1 MET'!J57+'T1 NSA'!J57</f>
        <v>7502.1855280000009</v>
      </c>
      <c r="K57" s="60">
        <f>'T1 ANSP'!K57+'T1 ANSP SAR'!K57+'T1 MET'!K57+'T1 NSA'!K57</f>
        <v>8330.768</v>
      </c>
      <c r="L57" s="61">
        <f>'T1 ANSP'!L57+'T1 ANSP SAR'!L57+'T1 MET'!L57+'T1 NSA'!L57</f>
        <v>8217.3104000000003</v>
      </c>
      <c r="M57" s="61">
        <f>'T1 ANSP'!M57+'T1 ANSP SAR'!M57+'T1 MET'!M57+'T1 NSA'!M57</f>
        <v>8091.7064</v>
      </c>
      <c r="N57" s="61">
        <f>'T1 ANSP'!N57+'T1 ANSP SAR'!N57+'T1 MET'!N57+'T1 NSA'!N57</f>
        <v>8052.9592000000002</v>
      </c>
      <c r="O57" s="62">
        <f>'T1 ANSP'!O57+'T1 ANSP SAR'!O57+'T1 MET'!O57+'T1 NSA'!O57</f>
        <v>8094.7831999999999</v>
      </c>
      <c r="P57" s="55"/>
      <c r="Q57" s="60"/>
      <c r="R57" s="61"/>
      <c r="S57" s="61"/>
      <c r="T57" s="75"/>
      <c r="U57" s="76"/>
      <c r="V57" s="152"/>
      <c r="W57" s="152"/>
    </row>
    <row r="58" spans="1:23" ht="12" customHeight="1">
      <c r="A58" s="158"/>
      <c r="B58" s="159"/>
      <c r="C58" s="354"/>
      <c r="D58" s="354"/>
      <c r="E58" s="354"/>
      <c r="F58" s="354"/>
      <c r="G58" s="354"/>
      <c r="H58" s="354"/>
      <c r="I58" s="354"/>
      <c r="J58" s="355"/>
      <c r="K58" s="356"/>
      <c r="L58" s="356"/>
      <c r="M58" s="356"/>
      <c r="N58" s="357"/>
      <c r="O58" s="357"/>
      <c r="P58" s="358"/>
      <c r="Q58" s="356"/>
      <c r="R58" s="356"/>
      <c r="S58" s="359"/>
      <c r="T58" s="360"/>
      <c r="U58" s="360"/>
      <c r="V58" s="152"/>
      <c r="W58" s="152"/>
    </row>
    <row r="59" spans="1:23" ht="15.6" customHeight="1">
      <c r="A59" s="21" t="s">
        <v>16</v>
      </c>
      <c r="B59" s="21"/>
      <c r="C59" s="190"/>
      <c r="D59" s="190"/>
      <c r="E59" s="190"/>
      <c r="F59" s="190"/>
      <c r="G59" s="190"/>
      <c r="H59" s="190"/>
      <c r="I59" s="190"/>
      <c r="J59" s="361"/>
      <c r="K59" s="24"/>
      <c r="L59" s="24"/>
      <c r="M59" s="24"/>
      <c r="N59" s="24"/>
      <c r="O59" s="24"/>
      <c r="P59" s="24"/>
      <c r="Q59" s="24"/>
      <c r="R59" s="24"/>
      <c r="S59" s="25"/>
      <c r="T59" s="25"/>
      <c r="U59" s="25"/>
      <c r="V59" s="152"/>
      <c r="W59" s="152"/>
    </row>
    <row r="60" spans="1:23" ht="12" customHeight="1">
      <c r="A60" s="80" t="s">
        <v>17</v>
      </c>
      <c r="B60" s="54"/>
      <c r="C60" s="81">
        <f>'T1 ANSP'!C60+'T1 ANSP SAR'!C60+'T1 MET'!C60+'T1 NSA'!C60</f>
        <v>0</v>
      </c>
      <c r="D60" s="28">
        <f>'T1 ANSP'!D60+'T1 ANSP SAR'!D60+'T1 MET'!D60+'T1 NSA'!D60</f>
        <v>0</v>
      </c>
      <c r="E60" s="28">
        <f>'T1 ANSP'!E60+'T1 ANSP SAR'!E60+'T1 MET'!E60+'T1 NSA'!E60</f>
        <v>0</v>
      </c>
      <c r="F60" s="28">
        <f>'T1 ANSP'!F60+'T1 ANSP SAR'!F60+'T1 MET'!F60+'T1 NSA'!F60</f>
        <v>0</v>
      </c>
      <c r="G60" s="28">
        <f>'T1 ANSP'!G60+'T1 ANSP SAR'!G60+'T1 MET'!G60+'T1 NSA'!G60</f>
        <v>0</v>
      </c>
      <c r="H60" s="28">
        <f>'T1 ANSP'!H60+'T1 ANSP SAR'!H60+'T1 MET'!H60+'T1 NSA'!H60</f>
        <v>0</v>
      </c>
      <c r="I60" s="28">
        <f>'T1 ANSP'!I60+'T1 ANSP SAR'!I60+'T1 MET'!I60+'T1 NSA'!I60</f>
        <v>0</v>
      </c>
      <c r="J60" s="298">
        <f>'T1 ANSP'!J60+'T1 ANSP SAR'!J60+'T1 MET'!J60+'T1 NSA'!J60</f>
        <v>0</v>
      </c>
      <c r="K60" s="81">
        <f>'T1 ANSP'!K60+'T1 ANSP SAR'!K60+'T1 MET'!K60+'T1 NSA'!K60</f>
        <v>0</v>
      </c>
      <c r="L60" s="28">
        <f>'T1 ANSP'!L60+'T1 ANSP SAR'!L60+'T1 MET'!L60+'T1 NSA'!L60</f>
        <v>0</v>
      </c>
      <c r="M60" s="28">
        <f>'T1 ANSP'!M60+'T1 ANSP SAR'!M60+'T1 MET'!M60+'T1 NSA'!M60</f>
        <v>0</v>
      </c>
      <c r="N60" s="28">
        <f>'T1 ANSP'!N60+'T1 ANSP SAR'!N60+'T1 MET'!N60+'T1 NSA'!N60</f>
        <v>0</v>
      </c>
      <c r="O60" s="82">
        <f>'T1 ANSP'!O60+'T1 ANSP SAR'!O60+'T1 MET'!O60+'T1 NSA'!O60</f>
        <v>0</v>
      </c>
      <c r="P60" s="35"/>
      <c r="Q60" s="81"/>
      <c r="R60" s="28"/>
      <c r="S60" s="29"/>
      <c r="T60" s="44"/>
      <c r="U60" s="45"/>
      <c r="V60" s="152"/>
      <c r="W60" s="152"/>
    </row>
    <row r="61" spans="1:23" s="166" customFormat="1" ht="12" customHeight="1">
      <c r="A61" s="170" t="s">
        <v>18</v>
      </c>
      <c r="B61" s="83"/>
      <c r="C61" s="171">
        <f>'T1 ANSP'!C61+'T1 ANSP SAR'!C61+'T1 MET'!C61+'T1 NSA'!C61</f>
        <v>118060.98590235857</v>
      </c>
      <c r="D61" s="172">
        <f>'T1 ANSP'!D61+'T1 ANSP SAR'!D61+'T1 MET'!D61+'T1 NSA'!D61</f>
        <v>109368.5461843809</v>
      </c>
      <c r="E61" s="172">
        <f>'T1 ANSP'!E61+'T1 ANSP SAR'!E61+'T1 MET'!E61+'T1 NSA'!E61</f>
        <v>106875.89364948958</v>
      </c>
      <c r="F61" s="172">
        <f>'T1 ANSP'!F61+'T1 ANSP SAR'!F61+'T1 MET'!F61+'T1 NSA'!F61</f>
        <v>110975.59493193202</v>
      </c>
      <c r="G61" s="172">
        <f>'T1 ANSP'!G61+'T1 ANSP SAR'!G61+'T1 MET'!G61+'T1 NSA'!G61</f>
        <v>112678.54036521417</v>
      </c>
      <c r="H61" s="172">
        <f>'T1 ANSP'!H61+'T1 ANSP SAR'!H61+'T1 MET'!H61+'T1 NSA'!H61</f>
        <v>124561.66460916174</v>
      </c>
      <c r="I61" s="172">
        <f>'T1 ANSP'!I61+'T1 ANSP SAR'!I61+'T1 MET'!I61+'T1 NSA'!I61</f>
        <v>141180.75093955209</v>
      </c>
      <c r="J61" s="362">
        <f>'T1 ANSP'!J61+'T1 ANSP SAR'!J61+'T1 MET'!J61+'T1 NSA'!J61</f>
        <v>143628.14288458609</v>
      </c>
      <c r="K61" s="171">
        <f>'T1 ANSP'!K61+'T1 ANSP SAR'!K61+'T1 MET'!K61+'T1 NSA'!K61</f>
        <v>155958.64848476506</v>
      </c>
      <c r="L61" s="172">
        <f>'T1 ANSP'!L61+'T1 ANSP SAR'!L61+'T1 MET'!L61+'T1 NSA'!L61</f>
        <v>173995.60443686161</v>
      </c>
      <c r="M61" s="172">
        <f>'T1 ANSP'!M61+'T1 ANSP SAR'!M61+'T1 MET'!M61+'T1 NSA'!M61</f>
        <v>178863.34841999144</v>
      </c>
      <c r="N61" s="172">
        <f>'T1 ANSP'!N61+'T1 ANSP SAR'!N61+'T1 MET'!N61+'T1 NSA'!N61</f>
        <v>187264.62400399672</v>
      </c>
      <c r="O61" s="173">
        <f>'T1 ANSP'!O61+'T1 ANSP SAR'!O61+'T1 MET'!O61+'T1 NSA'!O61</f>
        <v>197290.25406415877</v>
      </c>
      <c r="P61" s="103"/>
      <c r="Q61" s="171"/>
      <c r="R61" s="172"/>
      <c r="S61" s="363"/>
      <c r="T61" s="85"/>
      <c r="U61" s="86"/>
      <c r="V61" s="152"/>
      <c r="W61" s="152"/>
    </row>
    <row r="62" spans="1:23" s="93" customFormat="1" ht="12" customHeight="1">
      <c r="A62" s="23"/>
      <c r="B62" s="6"/>
      <c r="C62" s="6"/>
      <c r="D62" s="6"/>
      <c r="E62" s="6"/>
      <c r="F62" s="6"/>
      <c r="G62" s="6"/>
      <c r="H62" s="6"/>
      <c r="I62" s="6"/>
      <c r="J62" s="278"/>
      <c r="K62" s="79"/>
      <c r="L62" s="79"/>
      <c r="M62" s="79"/>
      <c r="N62" s="79"/>
      <c r="O62" s="79"/>
      <c r="P62" s="78"/>
      <c r="Q62" s="79"/>
      <c r="R62" s="79"/>
      <c r="S62" s="77"/>
      <c r="T62" s="77"/>
      <c r="U62" s="77"/>
      <c r="V62" s="152"/>
      <c r="W62" s="152"/>
    </row>
    <row r="63" spans="1:23" ht="15.6" customHeight="1">
      <c r="A63" s="21" t="s">
        <v>19</v>
      </c>
      <c r="B63" s="21"/>
      <c r="C63" s="21"/>
      <c r="D63" s="21"/>
      <c r="E63" s="21"/>
      <c r="F63" s="21"/>
      <c r="G63" s="21"/>
      <c r="H63" s="21"/>
      <c r="I63" s="21"/>
      <c r="J63" s="281"/>
      <c r="K63" s="23"/>
      <c r="L63" s="23"/>
      <c r="M63" s="23"/>
      <c r="N63" s="23"/>
      <c r="O63" s="24"/>
      <c r="P63" s="24"/>
      <c r="Q63" s="23"/>
      <c r="R63" s="23"/>
      <c r="S63" s="25"/>
      <c r="T63" s="25"/>
      <c r="U63" s="25"/>
      <c r="V63" s="152"/>
      <c r="W63" s="152"/>
    </row>
    <row r="64" spans="1:23" s="106" customFormat="1" ht="12" customHeight="1">
      <c r="A64" s="53" t="s">
        <v>39</v>
      </c>
      <c r="B64" s="6"/>
      <c r="C64" s="88">
        <v>2.8000000000000001E-2</v>
      </c>
      <c r="D64" s="89">
        <v>4.0000000000000001E-3</v>
      </c>
      <c r="E64" s="89">
        <v>-2E-3</v>
      </c>
      <c r="F64" s="89">
        <v>5.0000000000000001E-3</v>
      </c>
      <c r="G64" s="89">
        <v>6.0000000000000001E-3</v>
      </c>
      <c r="H64" s="89">
        <v>1.6E-2</v>
      </c>
      <c r="I64" s="364">
        <v>1.2E-2</v>
      </c>
      <c r="J64" s="365">
        <v>3.0000000000000001E-3</v>
      </c>
      <c r="K64" s="366">
        <v>1.7000000000000001E-2</v>
      </c>
      <c r="L64" s="364">
        <v>1.7000000000000001E-2</v>
      </c>
      <c r="M64" s="364">
        <v>1.7999999999999999E-2</v>
      </c>
      <c r="N64" s="364">
        <v>1.9E-2</v>
      </c>
      <c r="O64" s="367">
        <v>0.02</v>
      </c>
      <c r="P64" s="91"/>
      <c r="Q64" s="368"/>
      <c r="R64" s="364"/>
      <c r="S64" s="369"/>
      <c r="T64" s="364"/>
      <c r="U64" s="367"/>
      <c r="V64" s="152"/>
      <c r="W64" s="152"/>
    </row>
    <row r="65" spans="1:23" s="93" customFormat="1" ht="12" customHeight="1">
      <c r="A65" s="58" t="s">
        <v>40</v>
      </c>
      <c r="B65" s="6"/>
      <c r="C65" s="94">
        <f t="shared" ref="C65:F65" si="13">D65/(1+D64)</f>
        <v>97.157872307749756</v>
      </c>
      <c r="D65" s="95">
        <f t="shared" si="13"/>
        <v>97.546503796980758</v>
      </c>
      <c r="E65" s="95">
        <f t="shared" si="13"/>
        <v>97.35141078938679</v>
      </c>
      <c r="F65" s="95">
        <f t="shared" si="13"/>
        <v>97.838167843333707</v>
      </c>
      <c r="G65" s="95">
        <f>H65/(1+H64)</f>
        <v>98.425196850393704</v>
      </c>
      <c r="H65" s="95">
        <v>100</v>
      </c>
      <c r="I65" s="95">
        <f t="shared" ref="I65:O65" si="14">H65*(1+I64)</f>
        <v>101.2</v>
      </c>
      <c r="J65" s="370">
        <f t="shared" si="14"/>
        <v>101.50359999999999</v>
      </c>
      <c r="K65" s="94">
        <f>J65*(1+K64)</f>
        <v>103.22916119999998</v>
      </c>
      <c r="L65" s="95">
        <f t="shared" si="14"/>
        <v>104.98405694039997</v>
      </c>
      <c r="M65" s="95">
        <f t="shared" si="14"/>
        <v>106.87376996532717</v>
      </c>
      <c r="N65" s="95">
        <f t="shared" si="14"/>
        <v>108.90437159466838</v>
      </c>
      <c r="O65" s="580">
        <f t="shared" si="14"/>
        <v>111.08245902656175</v>
      </c>
      <c r="P65" s="97"/>
      <c r="Q65" s="94"/>
      <c r="R65" s="95"/>
      <c r="S65" s="95"/>
      <c r="T65" s="95"/>
      <c r="U65" s="96"/>
      <c r="V65" s="152"/>
      <c r="W65" s="152"/>
    </row>
    <row r="66" spans="1:23" s="93" customFormat="1" ht="12" customHeight="1">
      <c r="A66" s="99" t="s">
        <v>41</v>
      </c>
      <c r="B66" s="100"/>
      <c r="C66" s="162">
        <f>'T1 ANSP'!C66+'T1 ANSP SAR'!C66+'T1 MET'!C66+'T1 NSA'!C66</f>
        <v>121006.89663411558</v>
      </c>
      <c r="D66" s="163">
        <f>'T1 ANSP'!D66+'T1 ANSP SAR'!D66+'T1 MET'!D66+'T1 NSA'!D66</f>
        <v>111683.42499747778</v>
      </c>
      <c r="E66" s="163">
        <f>'T1 ANSP'!E66+'T1 ANSP SAR'!E66+'T1 MET'!E66+'T1 NSA'!E66</f>
        <v>109322.57018862783</v>
      </c>
      <c r="F66" s="163">
        <f>'T1 ANSP'!F66+'T1 ANSP SAR'!F66+'T1 MET'!F66+'T1 NSA'!F66</f>
        <v>113061.34868454663</v>
      </c>
      <c r="G66" s="163">
        <f>'T1 ANSP'!G66+'T1 ANSP SAR'!G66+'T1 MET'!G66+'T1 NSA'!G66</f>
        <v>114216.3821990548</v>
      </c>
      <c r="H66" s="102">
        <f>'T1 ANSP'!H66+'T1 ANSP SAR'!H66+'T1 MET'!H66+'T1 NSA'!H66</f>
        <v>124561.66460916174</v>
      </c>
      <c r="I66" s="163">
        <f>'T1 ANSP'!I66+'T1 ANSP SAR'!I66+'T1 MET'!I66+'T1 NSA'!I66</f>
        <v>139721.91623275966</v>
      </c>
      <c r="J66" s="288">
        <f>'T1 ANSP'!J66+'T1 ANSP SAR'!J66+'T1 MET'!J66+'T1 NSA'!J66</f>
        <v>141784.58204707483</v>
      </c>
      <c r="K66" s="371">
        <f>'T1 ANSP'!K66+'T1 ANSP SAR'!K66+'T1 MET'!K66+'T1 NSA'!K66</f>
        <v>151732.48336543134</v>
      </c>
      <c r="L66" s="102">
        <f>'T1 ANSP'!L66+'T1 ANSP SAR'!L66+'T1 MET'!L66+'T1 NSA'!L66</f>
        <v>167236.26026001413</v>
      </c>
      <c r="M66" s="102">
        <f>'T1 ANSP'!M66+'T1 ANSP SAR'!M66+'T1 MET'!M66+'T1 NSA'!M66</f>
        <v>169437.03021683634</v>
      </c>
      <c r="N66" s="102">
        <f>'T1 ANSP'!N66+'T1 ANSP SAR'!N66+'T1 MET'!N66+'T1 NSA'!N66</f>
        <v>174392.82800691048</v>
      </c>
      <c r="O66" s="372">
        <f>'T1 ANSP'!O66+'T1 ANSP SAR'!O66+'T1 MET'!O66+'T1 NSA'!O66</f>
        <v>180622.09313646966</v>
      </c>
      <c r="P66" s="103"/>
      <c r="Q66" s="101"/>
      <c r="R66" s="102"/>
      <c r="S66" s="102"/>
      <c r="T66" s="102"/>
      <c r="U66" s="372"/>
      <c r="V66" s="152"/>
      <c r="W66" s="152"/>
    </row>
    <row r="67" spans="1:23" s="93" customFormat="1" ht="12" customHeight="1">
      <c r="A67" s="107" t="s">
        <v>7</v>
      </c>
      <c r="B67" s="6"/>
      <c r="C67" s="49"/>
      <c r="D67" s="51">
        <f t="shared" ref="D67:G67" si="15">D66/C66-1</f>
        <v>-7.704909303499341E-2</v>
      </c>
      <c r="E67" s="51">
        <f t="shared" si="15"/>
        <v>-2.1138810964145049E-2</v>
      </c>
      <c r="F67" s="51">
        <f t="shared" si="15"/>
        <v>3.4199511495822232E-2</v>
      </c>
      <c r="G67" s="51">
        <f t="shared" si="15"/>
        <v>1.0215989177086993E-2</v>
      </c>
      <c r="H67" s="174">
        <f>H66/G66-1</f>
        <v>9.0576169643311832E-2</v>
      </c>
      <c r="I67" s="51">
        <f t="shared" ref="I67:N67" si="16">I66/H66-1</f>
        <v>0.12170880720939592</v>
      </c>
      <c r="J67" s="373">
        <f t="shared" si="16"/>
        <v>1.4762650484116069E-2</v>
      </c>
      <c r="K67" s="182">
        <f t="shared" si="16"/>
        <v>7.0162080916905678E-2</v>
      </c>
      <c r="L67" s="174">
        <f t="shared" si="16"/>
        <v>0.10217836385926415</v>
      </c>
      <c r="M67" s="174">
        <f t="shared" si="16"/>
        <v>1.3159645841162249E-2</v>
      </c>
      <c r="N67" s="174">
        <f t="shared" si="16"/>
        <v>2.9248611025181281E-2</v>
      </c>
      <c r="O67" s="175">
        <f>O66/N66-1</f>
        <v>3.5719732289176021E-2</v>
      </c>
      <c r="P67" s="50"/>
      <c r="Q67" s="49"/>
      <c r="R67" s="174"/>
      <c r="S67" s="174"/>
      <c r="T67" s="174"/>
      <c r="U67" s="175"/>
      <c r="V67" s="152"/>
      <c r="W67" s="152"/>
    </row>
    <row r="68" spans="1:23" s="93" customFormat="1" ht="12" customHeight="1">
      <c r="A68" s="109" t="s">
        <v>20</v>
      </c>
      <c r="B68" s="4"/>
      <c r="C68" s="110">
        <v>2782.28</v>
      </c>
      <c r="D68" s="111">
        <v>2876.7525623000001</v>
      </c>
      <c r="E68" s="111">
        <v>3019.6111864999998</v>
      </c>
      <c r="F68" s="111">
        <v>3150.1862650000003</v>
      </c>
      <c r="G68" s="111">
        <v>3509.556</v>
      </c>
      <c r="H68" s="235">
        <v>3777.0235627000002</v>
      </c>
      <c r="I68" s="374">
        <v>3855.5410000000002</v>
      </c>
      <c r="J68" s="375">
        <v>4059.8598324999998</v>
      </c>
      <c r="K68" s="376">
        <f>'[1]TX UNIT ROTA RP3_M3'!C$28/1000</f>
        <v>4082.2502751863694</v>
      </c>
      <c r="L68" s="377">
        <f>'[1]TX UNIT ROTA RP3_M3'!D$28/1000</f>
        <v>4167.7112108402225</v>
      </c>
      <c r="M68" s="377">
        <f>'[1]TX UNIT ROTA RP3_M3'!E$28/1000</f>
        <v>4253.1721464940756</v>
      </c>
      <c r="N68" s="377">
        <f>'[1]TX UNIT ROTA RP3_M3'!F$28/1000</f>
        <v>4326.7083004287861</v>
      </c>
      <c r="O68" s="378">
        <f>'[1]TX UNIT ROTA RP3_M3'!G$28/1000</f>
        <v>4402.2319179833539</v>
      </c>
      <c r="P68" s="84"/>
      <c r="Q68" s="379"/>
      <c r="R68" s="377"/>
      <c r="S68" s="380"/>
      <c r="T68" s="377"/>
      <c r="U68" s="378"/>
      <c r="V68" s="152"/>
      <c r="W68" s="152"/>
    </row>
    <row r="69" spans="1:23" s="93" customFormat="1" ht="12" customHeight="1">
      <c r="A69" s="107" t="s">
        <v>7</v>
      </c>
      <c r="B69" s="4"/>
      <c r="C69" s="49"/>
      <c r="D69" s="51">
        <f t="shared" ref="D69:K69" si="17">D68/C68-1</f>
        <v>3.3955088021335067E-2</v>
      </c>
      <c r="E69" s="51">
        <f t="shared" si="17"/>
        <v>4.9659684351087252E-2</v>
      </c>
      <c r="F69" s="51">
        <f t="shared" si="17"/>
        <v>4.3242348247937379E-2</v>
      </c>
      <c r="G69" s="51">
        <f t="shared" si="17"/>
        <v>0.11407888447510572</v>
      </c>
      <c r="H69" s="174">
        <f t="shared" si="17"/>
        <v>7.6211225209114719E-2</v>
      </c>
      <c r="I69" s="51">
        <f t="shared" si="17"/>
        <v>2.0788177779826222E-2</v>
      </c>
      <c r="J69" s="373">
        <f t="shared" si="17"/>
        <v>5.2993557194697116E-2</v>
      </c>
      <c r="K69" s="182">
        <f t="shared" si="17"/>
        <v>5.5150777638011128E-3</v>
      </c>
      <c r="L69" s="174">
        <f>L68/K68-1</f>
        <v>2.0934761441090632E-2</v>
      </c>
      <c r="M69" s="174">
        <f>M68/L68-1</f>
        <v>2.0505484024797349E-2</v>
      </c>
      <c r="N69" s="174">
        <f>N68/M68-1</f>
        <v>1.7289719626168099E-2</v>
      </c>
      <c r="O69" s="175">
        <f>O68/N68-1</f>
        <v>1.7455213596692776E-2</v>
      </c>
      <c r="P69" s="50"/>
      <c r="Q69" s="49"/>
      <c r="R69" s="174"/>
      <c r="S69" s="174"/>
      <c r="T69" s="174"/>
      <c r="U69" s="175"/>
      <c r="V69" s="152"/>
      <c r="W69" s="152"/>
    </row>
    <row r="70" spans="1:23" s="93" customFormat="1" ht="12" customHeight="1">
      <c r="A70" s="109" t="s">
        <v>44</v>
      </c>
      <c r="B70" s="4"/>
      <c r="C70" s="113">
        <f t="shared" ref="C70:J70" si="18">C66/C68</f>
        <v>43.491990969318536</v>
      </c>
      <c r="D70" s="114">
        <f t="shared" si="18"/>
        <v>38.822742859811854</v>
      </c>
      <c r="E70" s="114">
        <f t="shared" si="18"/>
        <v>36.204187703829014</v>
      </c>
      <c r="F70" s="114">
        <f t="shared" si="18"/>
        <v>35.890369385680316</v>
      </c>
      <c r="G70" s="114">
        <f t="shared" si="18"/>
        <v>32.54439655587624</v>
      </c>
      <c r="H70" s="176">
        <f t="shared" si="18"/>
        <v>32.978789393656577</v>
      </c>
      <c r="I70" s="114">
        <f t="shared" si="18"/>
        <v>36.239250531315747</v>
      </c>
      <c r="J70" s="381">
        <f t="shared" si="18"/>
        <v>34.923516549034659</v>
      </c>
      <c r="K70" s="183">
        <f>K66/K68</f>
        <v>37.168834132420805</v>
      </c>
      <c r="L70" s="176">
        <f t="shared" ref="L70:N70" si="19">L66/L68</f>
        <v>40.1266430901048</v>
      </c>
      <c r="M70" s="176">
        <f t="shared" si="19"/>
        <v>39.837802087673474</v>
      </c>
      <c r="N70" s="176">
        <f t="shared" si="19"/>
        <v>40.306120934851968</v>
      </c>
      <c r="O70" s="177">
        <f>O66/O68</f>
        <v>41.029663248457837</v>
      </c>
      <c r="P70" s="116"/>
      <c r="Q70" s="382"/>
      <c r="R70" s="176"/>
      <c r="S70" s="176"/>
      <c r="T70" s="176"/>
      <c r="U70" s="177"/>
      <c r="V70" s="152"/>
      <c r="W70" s="152"/>
    </row>
    <row r="71" spans="1:23" ht="12" customHeight="1">
      <c r="A71" s="118" t="s">
        <v>7</v>
      </c>
      <c r="B71" s="4"/>
      <c r="C71" s="119"/>
      <c r="D71" s="120">
        <f t="shared" ref="D71:J71" si="20">D70/C70-1</f>
        <v>-0.10735880343580062</v>
      </c>
      <c r="E71" s="120">
        <f t="shared" si="20"/>
        <v>-6.7448999300188328E-2</v>
      </c>
      <c r="F71" s="120">
        <f t="shared" si="20"/>
        <v>-8.6680115768902333E-3</v>
      </c>
      <c r="G71" s="120">
        <f t="shared" si="20"/>
        <v>-9.3227595231690885E-2</v>
      </c>
      <c r="H71" s="75">
        <f t="shared" si="20"/>
        <v>1.3347699873141439E-2</v>
      </c>
      <c r="I71" s="120">
        <f t="shared" si="20"/>
        <v>9.8865397960493873E-2</v>
      </c>
      <c r="J71" s="383">
        <f t="shared" si="20"/>
        <v>-3.6306876190613013E-2</v>
      </c>
      <c r="K71" s="184">
        <f>K70/J70-1</f>
        <v>6.4292425427250111E-2</v>
      </c>
      <c r="L71" s="75">
        <f>L70/K70-1</f>
        <v>7.9577663026670464E-2</v>
      </c>
      <c r="M71" s="75">
        <f>M70/L70-1</f>
        <v>-7.1982348930292872E-3</v>
      </c>
      <c r="N71" s="75">
        <f>N70/M70-1</f>
        <v>1.175563968483595E-2</v>
      </c>
      <c r="O71" s="156">
        <f>O70/N70-1</f>
        <v>1.7951177062544676E-2</v>
      </c>
      <c r="P71" s="50"/>
      <c r="Q71" s="119"/>
      <c r="R71" s="75"/>
      <c r="S71" s="75"/>
      <c r="T71" s="75"/>
      <c r="U71" s="156"/>
      <c r="V71" s="152"/>
      <c r="W71" s="152"/>
    </row>
    <row r="72" spans="1:23" s="325" customFormat="1" ht="12" customHeight="1">
      <c r="A72" s="123"/>
      <c r="B72" s="4"/>
      <c r="C72" s="4"/>
      <c r="D72" s="4"/>
      <c r="E72" s="4"/>
      <c r="F72" s="4"/>
      <c r="G72" s="4"/>
      <c r="H72" s="4"/>
      <c r="I72" s="4"/>
      <c r="J72" s="384"/>
      <c r="K72" s="50"/>
      <c r="L72" s="50"/>
      <c r="M72" s="50"/>
      <c r="N72" s="50"/>
      <c r="O72" s="50"/>
      <c r="P72" s="50"/>
      <c r="Q72" s="93"/>
      <c r="R72" s="93"/>
      <c r="S72" s="93"/>
      <c r="T72" s="93"/>
      <c r="U72" s="93"/>
    </row>
    <row r="73" spans="1:23" s="325" customFormat="1" ht="12" customHeight="1">
      <c r="A73" s="124" t="s">
        <v>21</v>
      </c>
      <c r="B73" s="15"/>
      <c r="C73" s="15"/>
      <c r="D73" s="15"/>
      <c r="E73" s="15"/>
      <c r="F73" s="15"/>
      <c r="G73" s="15"/>
      <c r="H73" s="15"/>
      <c r="I73" s="15"/>
      <c r="J73" s="124"/>
      <c r="K73" s="582"/>
      <c r="L73" s="15"/>
      <c r="M73" s="15"/>
      <c r="N73" s="15"/>
      <c r="O73" s="1242"/>
      <c r="P73" s="15"/>
      <c r="Q73" s="1"/>
      <c r="R73" s="1"/>
      <c r="S73" s="1"/>
      <c r="T73" s="1"/>
      <c r="U73" s="1"/>
    </row>
    <row r="74" spans="1:23" s="340" customFormat="1" ht="12" customHeight="1">
      <c r="A74" s="148" t="s">
        <v>189</v>
      </c>
      <c r="B74" s="149"/>
      <c r="C74" s="149"/>
      <c r="D74" s="149"/>
      <c r="E74" s="149"/>
      <c r="F74" s="149"/>
      <c r="G74" s="149"/>
      <c r="H74" s="149"/>
      <c r="I74" s="149"/>
      <c r="J74" s="385"/>
      <c r="K74" s="583"/>
      <c r="L74" s="583"/>
      <c r="M74" s="583"/>
      <c r="N74" s="583"/>
      <c r="O74" s="583"/>
      <c r="P74" s="583"/>
      <c r="Q74" s="583">
        <f t="shared" ref="Q74:U74" si="21">Q66*1000</f>
        <v>0</v>
      </c>
      <c r="R74" s="583">
        <f t="shared" si="21"/>
        <v>0</v>
      </c>
      <c r="S74" s="583">
        <f t="shared" si="21"/>
        <v>0</v>
      </c>
      <c r="T74" s="583">
        <f t="shared" si="21"/>
        <v>0</v>
      </c>
      <c r="U74" s="583">
        <f t="shared" si="21"/>
        <v>0</v>
      </c>
    </row>
    <row r="75" spans="1:23" s="340" customFormat="1" ht="12" customHeight="1">
      <c r="A75" s="148" t="s">
        <v>42</v>
      </c>
      <c r="B75" s="149"/>
      <c r="C75" s="149"/>
      <c r="D75" s="149"/>
      <c r="E75" s="149"/>
      <c r="F75" s="149"/>
      <c r="G75" s="149"/>
      <c r="H75" s="149"/>
      <c r="I75" s="149"/>
      <c r="J75" s="385"/>
      <c r="K75" s="584"/>
      <c r="L75" s="125"/>
      <c r="M75" s="91"/>
      <c r="N75" s="386"/>
      <c r="O75" s="180"/>
      <c r="P75" s="326"/>
      <c r="Q75" s="325"/>
      <c r="R75" s="325"/>
      <c r="S75" s="325"/>
      <c r="T75" s="325"/>
      <c r="U75" s="325"/>
    </row>
    <row r="76" spans="1:23" s="340" customFormat="1" ht="12" customHeight="1">
      <c r="A76" s="148" t="s">
        <v>43</v>
      </c>
      <c r="B76" s="150"/>
      <c r="C76" s="150"/>
      <c r="D76" s="150"/>
      <c r="E76" s="150"/>
      <c r="F76" s="150"/>
      <c r="G76" s="150"/>
      <c r="H76" s="150"/>
      <c r="I76" s="150"/>
      <c r="J76" s="387"/>
      <c r="K76" s="151"/>
      <c r="L76" s="151"/>
      <c r="M76" s="151"/>
      <c r="N76" s="388"/>
      <c r="O76" s="125"/>
      <c r="P76" s="125"/>
      <c r="Q76" s="1"/>
      <c r="R76" s="1"/>
      <c r="S76" s="1"/>
      <c r="T76" s="1"/>
      <c r="U76" s="1"/>
    </row>
    <row r="77" spans="1:23" ht="12" customHeight="1">
      <c r="A77" s="148"/>
      <c r="B77" s="126"/>
      <c r="C77" s="126"/>
      <c r="D77" s="126"/>
      <c r="E77" s="126"/>
      <c r="F77" s="126"/>
      <c r="G77" s="126"/>
      <c r="H77" s="126"/>
      <c r="I77" s="126"/>
      <c r="J77" s="389"/>
      <c r="K77" s="127"/>
      <c r="L77" s="127"/>
      <c r="M77" s="127"/>
      <c r="N77" s="179"/>
      <c r="O77" s="390"/>
      <c r="P77" s="391"/>
      <c r="Q77" s="391"/>
      <c r="R77" s="340"/>
      <c r="S77" s="340"/>
      <c r="T77" s="340"/>
      <c r="U77" s="340"/>
    </row>
    <row r="78" spans="1:23" s="340" customFormat="1" ht="12" customHeight="1">
      <c r="A78" s="392"/>
      <c r="B78" s="353"/>
      <c r="C78" s="353"/>
      <c r="D78" s="353"/>
      <c r="E78" s="353"/>
      <c r="F78" s="353"/>
      <c r="G78" s="353"/>
      <c r="H78" s="353"/>
      <c r="I78" s="353"/>
      <c r="J78" s="393"/>
      <c r="K78" s="394"/>
      <c r="L78" s="394"/>
      <c r="M78" s="394"/>
      <c r="N78" s="395"/>
      <c r="O78" s="390"/>
      <c r="P78" s="390"/>
    </row>
    <row r="79" spans="1:23" ht="12" customHeight="1">
      <c r="A79" s="275"/>
      <c r="B79" s="275"/>
      <c r="C79" s="275"/>
      <c r="D79" s="275"/>
      <c r="E79" s="275"/>
      <c r="F79" s="275"/>
      <c r="G79" s="275"/>
      <c r="H79" s="275"/>
      <c r="I79" s="338"/>
      <c r="J79" s="275"/>
      <c r="K79" s="278"/>
      <c r="L79" s="278"/>
      <c r="M79" s="278"/>
      <c r="N79" s="278"/>
      <c r="O79" s="127"/>
      <c r="P79" s="239"/>
    </row>
    <row r="80" spans="1:23" ht="12" customHeight="1">
      <c r="A80" s="2"/>
      <c r="B80" s="2"/>
      <c r="C80" s="2"/>
      <c r="D80" s="2"/>
      <c r="E80" s="2"/>
      <c r="F80" s="2"/>
      <c r="G80" s="2"/>
      <c r="H80" s="2"/>
      <c r="I80" s="2"/>
      <c r="J80" s="275"/>
      <c r="K80" s="6"/>
      <c r="L80" s="6"/>
      <c r="M80" s="6"/>
      <c r="N80" s="6"/>
      <c r="O80" s="6"/>
      <c r="P80" s="394"/>
      <c r="Q80" s="340"/>
      <c r="R80" s="340"/>
      <c r="S80" s="340"/>
      <c r="T80" s="340"/>
      <c r="U80" s="340"/>
    </row>
    <row r="81" spans="1:21">
      <c r="K81" s="8"/>
      <c r="L81" s="8"/>
      <c r="M81" s="8"/>
      <c r="N81" s="8"/>
      <c r="O81" s="8"/>
      <c r="P81" s="8"/>
      <c r="Q81" s="8"/>
      <c r="R81" s="8"/>
      <c r="S81" s="8"/>
      <c r="T81" s="8"/>
      <c r="U81" s="8"/>
    </row>
    <row r="82" spans="1:21">
      <c r="O82" s="6"/>
      <c r="P82" s="6"/>
    </row>
    <row r="84" spans="1:21" ht="12" customHeight="1">
      <c r="A84" s="1"/>
      <c r="B84" s="1"/>
      <c r="C84" s="1"/>
      <c r="D84" s="1"/>
      <c r="E84" s="1"/>
      <c r="F84" s="1"/>
      <c r="G84" s="1"/>
      <c r="H84" s="1"/>
      <c r="I84" s="1"/>
      <c r="J84" s="279"/>
      <c r="K84" s="1"/>
      <c r="L84" s="1"/>
      <c r="M84" s="1"/>
      <c r="N84" s="1"/>
    </row>
    <row r="86" spans="1:21">
      <c r="O86" s="1"/>
      <c r="P86" s="1"/>
    </row>
    <row r="118" spans="1:16" ht="12" customHeight="1">
      <c r="A118" s="397"/>
      <c r="B118" s="1"/>
      <c r="C118" s="1"/>
      <c r="D118" s="1"/>
      <c r="E118" s="1"/>
      <c r="F118" s="1"/>
      <c r="G118" s="1"/>
      <c r="H118" s="1"/>
      <c r="I118" s="1"/>
      <c r="J118" s="279"/>
      <c r="K118" s="1"/>
      <c r="L118" s="1"/>
      <c r="M118" s="1"/>
      <c r="N118" s="1"/>
    </row>
    <row r="120" spans="1:16">
      <c r="O120" s="1"/>
      <c r="P120" s="1"/>
    </row>
  </sheetData>
  <mergeCells count="3">
    <mergeCell ref="K7:O7"/>
    <mergeCell ref="Q7:U7"/>
    <mergeCell ref="C7:J7"/>
  </mergeCells>
  <pageMargins left="0.7" right="0.7" top="0.75" bottom="0.75" header="0.3" footer="0.3"/>
  <pageSetup paperSize="9" scale="6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44"/>
  <sheetViews>
    <sheetView showGridLines="0" zoomScale="115" zoomScaleNormal="115" workbookViewId="0">
      <selection activeCell="J22" sqref="J22"/>
    </sheetView>
  </sheetViews>
  <sheetFormatPr defaultColWidth="12.5703125" defaultRowHeight="12"/>
  <cols>
    <col min="1" max="1" width="30.85546875" style="8" customWidth="1"/>
    <col min="2" max="2" width="0.42578125" style="8" customWidth="1"/>
    <col min="3" max="9" width="7.5703125" style="8" customWidth="1"/>
    <col min="10" max="10" width="7.5703125" style="396" customWidth="1"/>
    <col min="11" max="15" width="7.5703125" style="7" customWidth="1"/>
    <col min="16" max="16" width="0.85546875" style="7" customWidth="1"/>
    <col min="17" max="21" width="8.42578125" style="1" hidden="1" customWidth="1"/>
    <col min="22" max="22" width="8.42578125" style="1" customWidth="1"/>
    <col min="23" max="16384" width="12.5703125" style="1"/>
  </cols>
  <sheetData>
    <row r="1" spans="1:22" s="274" customFormat="1" ht="12" customHeight="1">
      <c r="A1" s="188" t="s">
        <v>183</v>
      </c>
      <c r="B1" s="188"/>
      <c r="C1" s="188"/>
      <c r="D1" s="188"/>
      <c r="E1" s="188"/>
      <c r="F1" s="188"/>
      <c r="G1" s="188"/>
      <c r="H1" s="188"/>
      <c r="I1" s="188"/>
      <c r="J1" s="273"/>
      <c r="K1" s="7"/>
      <c r="L1" s="188"/>
      <c r="M1" s="188"/>
      <c r="N1" s="188"/>
      <c r="O1" s="188"/>
      <c r="P1" s="188"/>
      <c r="Q1" s="188"/>
      <c r="R1" s="188"/>
      <c r="S1" s="188"/>
      <c r="T1" s="188"/>
      <c r="U1" s="188"/>
    </row>
    <row r="2" spans="1:22" ht="12" customHeight="1">
      <c r="A2" s="2"/>
      <c r="B2" s="2"/>
      <c r="C2" s="2"/>
      <c r="D2" s="2"/>
      <c r="E2" s="2"/>
      <c r="F2" s="2"/>
      <c r="G2" s="2"/>
      <c r="H2" s="2"/>
      <c r="I2" s="2"/>
      <c r="J2" s="275"/>
    </row>
    <row r="3" spans="1:22" ht="12" customHeight="1">
      <c r="A3" s="9" t="s">
        <v>191</v>
      </c>
      <c r="B3" s="10"/>
      <c r="C3" s="10"/>
      <c r="D3" s="10"/>
      <c r="E3" s="10"/>
      <c r="F3" s="10"/>
      <c r="G3" s="10"/>
      <c r="H3" s="10"/>
      <c r="I3" s="10"/>
      <c r="J3" s="276"/>
      <c r="K3" s="6"/>
      <c r="L3" s="6"/>
      <c r="M3" s="6"/>
      <c r="N3" s="6"/>
      <c r="O3" s="6"/>
      <c r="P3" s="6"/>
      <c r="Q3" s="277"/>
      <c r="R3" s="277"/>
      <c r="S3" s="277"/>
      <c r="T3" s="277"/>
      <c r="U3" s="277"/>
    </row>
    <row r="4" spans="1:22" ht="12" customHeight="1">
      <c r="A4" s="11" t="s">
        <v>160</v>
      </c>
      <c r="B4" s="10"/>
      <c r="K4" s="6"/>
      <c r="L4" s="6"/>
      <c r="M4" s="6"/>
      <c r="N4" s="6"/>
      <c r="O4" s="6"/>
      <c r="P4" s="6"/>
    </row>
    <row r="5" spans="1:22" ht="12" customHeight="1">
      <c r="A5" s="12" t="s">
        <v>162</v>
      </c>
      <c r="B5" s="10"/>
      <c r="C5" s="10"/>
      <c r="D5" s="10"/>
      <c r="E5" s="10"/>
      <c r="F5" s="10"/>
      <c r="G5" s="10"/>
      <c r="H5" s="10"/>
      <c r="I5" s="10"/>
      <c r="J5" s="276"/>
      <c r="K5" s="6"/>
      <c r="L5" s="6"/>
      <c r="M5" s="6"/>
      <c r="N5" s="6"/>
      <c r="O5" s="6"/>
      <c r="P5" s="6"/>
    </row>
    <row r="6" spans="1:22" ht="12" customHeight="1">
      <c r="A6" s="2"/>
      <c r="B6" s="2"/>
      <c r="C6" s="2"/>
      <c r="D6" s="2"/>
      <c r="E6" s="2"/>
      <c r="F6" s="2"/>
      <c r="G6" s="2"/>
      <c r="H6" s="2"/>
      <c r="I6" s="2"/>
      <c r="J6" s="275"/>
    </row>
    <row r="7" spans="1:22" s="13" customFormat="1" ht="12" customHeight="1">
      <c r="C7" s="1328" t="s">
        <v>184</v>
      </c>
      <c r="D7" s="1329"/>
      <c r="E7" s="1329"/>
      <c r="F7" s="1329"/>
      <c r="G7" s="1329"/>
      <c r="H7" s="1329"/>
      <c r="I7" s="1329"/>
      <c r="J7" s="1330"/>
      <c r="K7" s="1325" t="s">
        <v>185</v>
      </c>
      <c r="L7" s="1326"/>
      <c r="M7" s="1326"/>
      <c r="N7" s="1326"/>
      <c r="O7" s="1326"/>
      <c r="P7" s="14"/>
      <c r="Q7" s="1328" t="s">
        <v>186</v>
      </c>
      <c r="R7" s="1329"/>
      <c r="S7" s="1329"/>
      <c r="T7" s="1329"/>
      <c r="U7" s="1330"/>
    </row>
    <row r="8" spans="1:22" ht="12" customHeight="1">
      <c r="A8" s="1"/>
      <c r="B8" s="1"/>
      <c r="C8" s="1"/>
      <c r="D8" s="1"/>
      <c r="E8" s="1"/>
      <c r="F8" s="1"/>
      <c r="G8" s="1"/>
      <c r="H8" s="1"/>
      <c r="I8" s="1"/>
      <c r="J8" s="279"/>
      <c r="K8" s="15"/>
      <c r="L8" s="15"/>
      <c r="M8" s="15"/>
      <c r="N8" s="15"/>
      <c r="O8" s="15"/>
      <c r="P8" s="15"/>
    </row>
    <row r="9" spans="1:22" s="20" customFormat="1" ht="12" customHeight="1">
      <c r="A9" s="16" t="s">
        <v>0</v>
      </c>
      <c r="B9" s="2"/>
      <c r="C9" s="17">
        <v>2012</v>
      </c>
      <c r="D9" s="3">
        <v>2013</v>
      </c>
      <c r="E9" s="3">
        <v>2014</v>
      </c>
      <c r="F9" s="3">
        <v>2015</v>
      </c>
      <c r="G9" s="3">
        <v>2016</v>
      </c>
      <c r="H9" s="3">
        <v>2017</v>
      </c>
      <c r="I9" s="3">
        <v>2018</v>
      </c>
      <c r="J9" s="280">
        <v>2019</v>
      </c>
      <c r="K9" s="17">
        <v>2020</v>
      </c>
      <c r="L9" s="3">
        <v>2021</v>
      </c>
      <c r="M9" s="3">
        <v>2022</v>
      </c>
      <c r="N9" s="3">
        <v>2023</v>
      </c>
      <c r="O9" s="18">
        <v>2024</v>
      </c>
      <c r="P9" s="19"/>
      <c r="Q9" s="17">
        <v>2020</v>
      </c>
      <c r="R9" s="3">
        <v>2021</v>
      </c>
      <c r="S9" s="3">
        <v>2022</v>
      </c>
      <c r="T9" s="3">
        <v>2023</v>
      </c>
      <c r="U9" s="18">
        <v>2024</v>
      </c>
    </row>
    <row r="10" spans="1:22" ht="12" customHeight="1">
      <c r="A10" s="2"/>
      <c r="B10" s="2"/>
      <c r="C10" s="2"/>
      <c r="D10" s="2"/>
      <c r="E10" s="2"/>
      <c r="F10" s="2"/>
      <c r="G10" s="2"/>
      <c r="H10" s="2"/>
      <c r="I10" s="2"/>
      <c r="J10" s="275"/>
      <c r="K10" s="586"/>
      <c r="L10" s="586"/>
      <c r="M10" s="586"/>
      <c r="N10" s="586"/>
      <c r="O10" s="586"/>
      <c r="Q10" s="8"/>
      <c r="R10" s="8"/>
      <c r="S10" s="8"/>
      <c r="T10" s="8"/>
      <c r="U10" s="8"/>
    </row>
    <row r="11" spans="1:22" ht="15.6" customHeight="1">
      <c r="A11" s="21" t="s">
        <v>1</v>
      </c>
      <c r="B11" s="21"/>
      <c r="C11" s="21"/>
      <c r="D11" s="21"/>
      <c r="E11" s="21"/>
      <c r="F11" s="21"/>
      <c r="G11" s="21"/>
      <c r="H11" s="21"/>
      <c r="I11" s="21"/>
      <c r="J11" s="281"/>
      <c r="K11" s="24"/>
      <c r="L11" s="24"/>
      <c r="M11" s="24"/>
      <c r="N11" s="24"/>
      <c r="O11" s="24"/>
      <c r="P11" s="24"/>
      <c r="Q11" s="24">
        <f>Q18-'[2]T1 ANSP'!Q$18</f>
        <v>0</v>
      </c>
      <c r="R11" s="24">
        <f>R18-'[2]T1 ANSP'!R$18</f>
        <v>0</v>
      </c>
      <c r="S11" s="24">
        <f>S18-'[2]T1 ANSP'!S$18</f>
        <v>0</v>
      </c>
      <c r="T11" s="24">
        <f>T18-'[2]T1 ANSP'!T$18</f>
        <v>0</v>
      </c>
      <c r="U11" s="24">
        <f>U18-'[2]T1 ANSP'!U$18</f>
        <v>0</v>
      </c>
    </row>
    <row r="12" spans="1:22" ht="12" customHeight="1">
      <c r="A12" s="26" t="s">
        <v>2</v>
      </c>
      <c r="B12" s="26"/>
      <c r="C12" s="128">
        <v>85550.248164999997</v>
      </c>
      <c r="D12" s="129">
        <v>74782.613639999996</v>
      </c>
      <c r="E12" s="129">
        <v>72402.089795000007</v>
      </c>
      <c r="F12" s="129">
        <v>76027.485807500008</v>
      </c>
      <c r="G12" s="129">
        <v>77235.365932500004</v>
      </c>
      <c r="H12" s="129">
        <v>87525.07667599991</v>
      </c>
      <c r="I12" s="398">
        <v>103456.20789999999</v>
      </c>
      <c r="J12" s="399">
        <v>104033.197075</v>
      </c>
      <c r="K12" s="400">
        <v>114173.11935537384</v>
      </c>
      <c r="L12" s="398">
        <v>120017.25062868679</v>
      </c>
      <c r="M12" s="398">
        <v>123963.51509750258</v>
      </c>
      <c r="N12" s="398">
        <v>134405.3557760127</v>
      </c>
      <c r="O12" s="401">
        <v>143584.74151686861</v>
      </c>
      <c r="P12" s="130"/>
      <c r="Q12" s="400"/>
      <c r="R12" s="398"/>
      <c r="S12" s="402"/>
      <c r="T12" s="398"/>
      <c r="U12" s="401"/>
      <c r="V12" s="152"/>
    </row>
    <row r="13" spans="1:22" ht="12" customHeight="1">
      <c r="A13" s="31" t="s">
        <v>45</v>
      </c>
      <c r="B13" s="31"/>
      <c r="C13" s="403"/>
      <c r="D13" s="404"/>
      <c r="E13" s="404"/>
      <c r="F13" s="404"/>
      <c r="G13" s="404"/>
      <c r="H13" s="404"/>
      <c r="I13" s="405"/>
      <c r="J13" s="406"/>
      <c r="K13" s="407">
        <v>17671.847644823043</v>
      </c>
      <c r="L13" s="408">
        <v>17040.917752758953</v>
      </c>
      <c r="M13" s="408">
        <v>15326.957980386818</v>
      </c>
      <c r="N13" s="408">
        <v>15996.677211380449</v>
      </c>
      <c r="O13" s="409">
        <v>15359.286150169652</v>
      </c>
      <c r="P13" s="35"/>
      <c r="Q13" s="407"/>
      <c r="R13" s="408"/>
      <c r="S13" s="410"/>
      <c r="T13" s="408"/>
      <c r="U13" s="409"/>
    </row>
    <row r="14" spans="1:22" ht="12" customHeight="1">
      <c r="A14" s="31" t="s">
        <v>29</v>
      </c>
      <c r="B14" s="31"/>
      <c r="C14" s="131">
        <v>7165.2378499999986</v>
      </c>
      <c r="D14" s="132">
        <v>8474.3819299999996</v>
      </c>
      <c r="E14" s="132">
        <v>8720.8847249999999</v>
      </c>
      <c r="F14" s="132">
        <v>9357.1051400000015</v>
      </c>
      <c r="G14" s="132">
        <v>9610.6231299999999</v>
      </c>
      <c r="H14" s="132">
        <v>10421.677644999998</v>
      </c>
      <c r="I14" s="411">
        <v>9840.367366162187</v>
      </c>
      <c r="J14" s="412">
        <v>10213.229635</v>
      </c>
      <c r="K14" s="413">
        <v>10730.497418710247</v>
      </c>
      <c r="L14" s="411">
        <v>11983.371470737968</v>
      </c>
      <c r="M14" s="411">
        <v>12039.737187279585</v>
      </c>
      <c r="N14" s="411">
        <v>12268.493932337897</v>
      </c>
      <c r="O14" s="414">
        <v>12513.865640984652</v>
      </c>
      <c r="P14" s="130"/>
      <c r="Q14" s="413"/>
      <c r="R14" s="411"/>
      <c r="S14" s="415"/>
      <c r="T14" s="411"/>
      <c r="U14" s="414"/>
      <c r="V14" s="152"/>
    </row>
    <row r="15" spans="1:22" ht="12" customHeight="1">
      <c r="A15" s="31" t="s">
        <v>3</v>
      </c>
      <c r="B15" s="31"/>
      <c r="C15" s="131">
        <v>5201.8143701603885</v>
      </c>
      <c r="D15" s="132">
        <v>5450.7725826632241</v>
      </c>
      <c r="E15" s="132">
        <v>5252.5339150654145</v>
      </c>
      <c r="F15" s="132">
        <v>4868.4554613128466</v>
      </c>
      <c r="G15" s="132">
        <v>4866.8070459544206</v>
      </c>
      <c r="H15" s="132">
        <v>5164.3300605079521</v>
      </c>
      <c r="I15" s="411">
        <v>6126.3146079448907</v>
      </c>
      <c r="J15" s="412">
        <v>6938.85490454931</v>
      </c>
      <c r="K15" s="413">
        <v>7243.8326922674723</v>
      </c>
      <c r="L15" s="411">
        <v>14141.661708721838</v>
      </c>
      <c r="M15" s="411">
        <v>14977.7019746151</v>
      </c>
      <c r="N15" s="411">
        <v>12788.47919282058</v>
      </c>
      <c r="O15" s="414">
        <v>13446.484246639078</v>
      </c>
      <c r="P15" s="35"/>
      <c r="Q15" s="413"/>
      <c r="R15" s="411"/>
      <c r="S15" s="415"/>
      <c r="T15" s="411"/>
      <c r="U15" s="414"/>
      <c r="V15" s="152"/>
    </row>
    <row r="16" spans="1:22" ht="12" customHeight="1">
      <c r="A16" s="31" t="s">
        <v>4</v>
      </c>
      <c r="B16" s="31"/>
      <c r="C16" s="131">
        <v>2522.9449501982044</v>
      </c>
      <c r="D16" s="132">
        <v>2435.7711467176919</v>
      </c>
      <c r="E16" s="132">
        <v>2710.5771874241573</v>
      </c>
      <c r="F16" s="132">
        <v>2659.5599418691677</v>
      </c>
      <c r="G16" s="132">
        <v>2591.7762398847503</v>
      </c>
      <c r="H16" s="132">
        <v>2512.4823860153901</v>
      </c>
      <c r="I16" s="411">
        <v>2797.9581424449957</v>
      </c>
      <c r="J16" s="412">
        <v>2509.3824030367973</v>
      </c>
      <c r="K16" s="413">
        <v>2668.7112201748555</v>
      </c>
      <c r="L16" s="411">
        <v>6581.3114807565235</v>
      </c>
      <c r="M16" s="411">
        <v>6429.361396378873</v>
      </c>
      <c r="N16" s="411">
        <v>6160.0338396839852</v>
      </c>
      <c r="O16" s="414">
        <v>5815.8056850589073</v>
      </c>
      <c r="P16" s="416"/>
      <c r="Q16" s="413"/>
      <c r="R16" s="411"/>
      <c r="S16" s="415"/>
      <c r="T16" s="132"/>
      <c r="U16" s="285"/>
      <c r="V16" s="152"/>
    </row>
    <row r="17" spans="1:27" ht="12" customHeight="1">
      <c r="A17" s="31" t="s">
        <v>5</v>
      </c>
      <c r="B17" s="31"/>
      <c r="C17" s="131"/>
      <c r="D17" s="132"/>
      <c r="E17" s="132"/>
      <c r="F17" s="132"/>
      <c r="G17" s="132"/>
      <c r="H17" s="132"/>
      <c r="I17" s="411"/>
      <c r="J17" s="412"/>
      <c r="K17" s="413"/>
      <c r="L17" s="411"/>
      <c r="M17" s="411"/>
      <c r="N17" s="411"/>
      <c r="O17" s="414"/>
      <c r="P17" s="416"/>
      <c r="Q17" s="413"/>
      <c r="R17" s="411"/>
      <c r="S17" s="415"/>
      <c r="T17" s="411"/>
      <c r="U17" s="414"/>
    </row>
    <row r="18" spans="1:27" ht="12" customHeight="1">
      <c r="A18" s="153" t="s">
        <v>6</v>
      </c>
      <c r="B18" s="287"/>
      <c r="C18" s="162">
        <f>C12+SUM(C14:C17)</f>
        <v>100440.24533535859</v>
      </c>
      <c r="D18" s="163">
        <f t="shared" ref="D18:O18" si="0">D12+SUM(D14:D17)</f>
        <v>91143.539299380907</v>
      </c>
      <c r="E18" s="163">
        <f t="shared" si="0"/>
        <v>89086.085622489583</v>
      </c>
      <c r="F18" s="163">
        <f t="shared" si="0"/>
        <v>92912.606350682021</v>
      </c>
      <c r="G18" s="163">
        <f t="shared" si="0"/>
        <v>94304.572348339178</v>
      </c>
      <c r="H18" s="163">
        <f t="shared" si="0"/>
        <v>105623.56676752324</v>
      </c>
      <c r="I18" s="163">
        <f t="shared" si="0"/>
        <v>122220.84801655207</v>
      </c>
      <c r="J18" s="288">
        <f t="shared" si="0"/>
        <v>123694.66401758611</v>
      </c>
      <c r="K18" s="162">
        <f t="shared" si="0"/>
        <v>134816.16068652642</v>
      </c>
      <c r="L18" s="163">
        <f t="shared" si="0"/>
        <v>152723.5952889031</v>
      </c>
      <c r="M18" s="163">
        <f t="shared" si="0"/>
        <v>157410.31565577612</v>
      </c>
      <c r="N18" s="163">
        <f t="shared" si="0"/>
        <v>165622.36274085517</v>
      </c>
      <c r="O18" s="164">
        <f t="shared" si="0"/>
        <v>175360.89708955126</v>
      </c>
      <c r="P18" s="35"/>
      <c r="Q18" s="162"/>
      <c r="R18" s="163"/>
      <c r="S18" s="163"/>
      <c r="T18" s="163"/>
      <c r="U18" s="164"/>
      <c r="V18" s="152"/>
    </row>
    <row r="19" spans="1:27" ht="12" customHeight="1">
      <c r="A19" s="155" t="s">
        <v>7</v>
      </c>
      <c r="B19" s="40"/>
      <c r="C19" s="37"/>
      <c r="D19" s="38">
        <f t="shared" ref="D19" si="1">+D18/C18-1</f>
        <v>-9.2559571165293675E-2</v>
      </c>
      <c r="E19" s="38">
        <f t="shared" ref="E19" si="2">+E18/D18-1</f>
        <v>-2.2573774210513875E-2</v>
      </c>
      <c r="F19" s="38">
        <f t="shared" ref="F19" si="3">+F18/E18-1</f>
        <v>4.2953068388341453E-2</v>
      </c>
      <c r="G19" s="38">
        <f t="shared" ref="G19" si="4">+G18/F18-1</f>
        <v>1.498145464140177E-2</v>
      </c>
      <c r="H19" s="38">
        <f t="shared" ref="H19" si="5">+H18/G18-1</f>
        <v>0.12002593445177112</v>
      </c>
      <c r="I19" s="38">
        <f t="shared" ref="I19" si="6">+I18/H18-1</f>
        <v>0.15713615585013652</v>
      </c>
      <c r="J19" s="291">
        <f t="shared" ref="J19" si="7">+J18/I18-1</f>
        <v>1.2058630135133974E-2</v>
      </c>
      <c r="K19" s="37">
        <f t="shared" ref="K19" si="8">+K18/J18-1</f>
        <v>8.9910884655130419E-2</v>
      </c>
      <c r="L19" s="38">
        <f t="shared" ref="L19" si="9">+L18/K18-1</f>
        <v>0.1328285460080334</v>
      </c>
      <c r="M19" s="38">
        <f t="shared" ref="M19" si="10">+M18/L18-1</f>
        <v>3.0687598455283016E-2</v>
      </c>
      <c r="N19" s="38">
        <f t="shared" ref="N19" si="11">+N18/M18-1</f>
        <v>5.2169688186364471E-2</v>
      </c>
      <c r="O19" s="39">
        <f t="shared" ref="O19" si="12">+O18/N18-1</f>
        <v>5.8799634225323194E-2</v>
      </c>
      <c r="P19" s="36"/>
      <c r="Q19" s="37"/>
      <c r="R19" s="38"/>
      <c r="S19" s="38"/>
      <c r="T19" s="38"/>
      <c r="U19" s="39"/>
    </row>
    <row r="20" spans="1:27" ht="12" customHeight="1">
      <c r="A20" s="40"/>
      <c r="B20" s="40"/>
      <c r="C20" s="40"/>
      <c r="D20" s="40"/>
      <c r="E20" s="40"/>
      <c r="F20" s="40"/>
      <c r="G20" s="40"/>
      <c r="H20" s="40"/>
      <c r="I20" s="40"/>
      <c r="J20" s="292"/>
      <c r="K20" s="585"/>
      <c r="L20" s="585"/>
      <c r="M20" s="585"/>
      <c r="N20" s="585"/>
      <c r="O20" s="585"/>
      <c r="P20" s="292"/>
      <c r="Q20" s="292">
        <f>Q18-'[1]TX UNIT ROTA RP3_M3'!I$9/1000</f>
        <v>56.830257062822582</v>
      </c>
      <c r="R20" s="292">
        <f>R18-'[1]TX UNIT ROTA RP3_M3'!J$9/1000</f>
        <v>0</v>
      </c>
      <c r="S20" s="292">
        <f>S18-'[1]TX UNIT ROTA RP3_M3'!K$9/1000</f>
        <v>0</v>
      </c>
      <c r="T20" s="292">
        <f>T18-'[1]TX UNIT ROTA RP3_M3'!L$9/1000</f>
        <v>0</v>
      </c>
      <c r="U20" s="292">
        <f>U18-'[1]TX UNIT ROTA RP3_M3'!M$9/1000</f>
        <v>0</v>
      </c>
      <c r="V20" s="579"/>
    </row>
    <row r="21" spans="1:27" ht="15.6" customHeight="1">
      <c r="A21" s="21" t="s">
        <v>8</v>
      </c>
      <c r="B21" s="21"/>
      <c r="C21" s="21"/>
      <c r="D21" s="21"/>
      <c r="E21" s="21"/>
      <c r="F21" s="21"/>
      <c r="G21" s="21"/>
      <c r="H21" s="21"/>
      <c r="I21" s="21"/>
      <c r="J21" s="281"/>
      <c r="K21" s="23"/>
      <c r="L21" s="23"/>
      <c r="M21" s="23"/>
      <c r="N21" s="23"/>
      <c r="O21" s="24"/>
      <c r="P21" s="24"/>
      <c r="Q21" s="23"/>
      <c r="R21" s="23"/>
      <c r="S21" s="25"/>
      <c r="T21" s="25"/>
      <c r="U21" s="25"/>
    </row>
    <row r="22" spans="1:27" ht="12" customHeight="1">
      <c r="A22" s="154" t="s">
        <v>9</v>
      </c>
      <c r="B22" s="27"/>
      <c r="C22" s="128">
        <v>71220.775543440701</v>
      </c>
      <c r="D22" s="129">
        <v>64558.429861442986</v>
      </c>
      <c r="E22" s="129">
        <v>58685.763688443199</v>
      </c>
      <c r="F22" s="129">
        <v>64542.518966742122</v>
      </c>
      <c r="G22" s="129">
        <v>65118.970388855494</v>
      </c>
      <c r="H22" s="129">
        <v>74252.199820545968</v>
      </c>
      <c r="I22" s="398">
        <v>85490.931188959308</v>
      </c>
      <c r="J22" s="399">
        <v>86738.204025637751</v>
      </c>
      <c r="K22" s="417">
        <v>94649.675965416216</v>
      </c>
      <c r="L22" s="418">
        <v>110585.07406074952</v>
      </c>
      <c r="M22" s="418">
        <v>113666.75139729917</v>
      </c>
      <c r="N22" s="418">
        <v>120810.45316210901</v>
      </c>
      <c r="O22" s="419">
        <v>128579.41924747397</v>
      </c>
      <c r="P22" s="35"/>
      <c r="Q22" s="417"/>
      <c r="R22" s="418"/>
      <c r="S22" s="420"/>
      <c r="T22" s="418"/>
      <c r="U22" s="419"/>
      <c r="V22" s="579"/>
      <c r="W22" s="579"/>
      <c r="X22" s="579"/>
      <c r="Y22" s="579"/>
      <c r="Z22" s="579"/>
      <c r="AA22" s="579"/>
    </row>
    <row r="23" spans="1:27" ht="12" customHeight="1">
      <c r="A23" s="27" t="s">
        <v>30</v>
      </c>
      <c r="B23" s="31"/>
      <c r="C23" s="131">
        <v>8365.9931793437718</v>
      </c>
      <c r="D23" s="132">
        <v>7453.0745736563322</v>
      </c>
      <c r="E23" s="132">
        <v>8301.1454589906916</v>
      </c>
      <c r="F23" s="132">
        <v>9513.1171706240784</v>
      </c>
      <c r="G23" s="132">
        <v>10443.494436159193</v>
      </c>
      <c r="H23" s="132">
        <v>11253.900845949545</v>
      </c>
      <c r="I23" s="411">
        <v>11209.960796410774</v>
      </c>
      <c r="J23" s="412">
        <v>11755.001485396291</v>
      </c>
      <c r="K23" s="407">
        <v>12258.800398793928</v>
      </c>
      <c r="L23" s="408">
        <v>12860.66541354026</v>
      </c>
      <c r="M23" s="408">
        <v>13350.524117303521</v>
      </c>
      <c r="N23" s="408">
        <v>13676.58282343875</v>
      </c>
      <c r="O23" s="409">
        <v>14277.694530863981</v>
      </c>
      <c r="P23" s="35"/>
      <c r="Q23" s="407"/>
      <c r="R23" s="408"/>
      <c r="S23" s="410"/>
      <c r="T23" s="408"/>
      <c r="U23" s="409"/>
      <c r="V23" s="579"/>
      <c r="W23" s="579"/>
      <c r="X23" s="579"/>
      <c r="Y23" s="579"/>
      <c r="Z23" s="579"/>
      <c r="AA23" s="579"/>
    </row>
    <row r="24" spans="1:27" ht="12" customHeight="1">
      <c r="A24" s="27" t="s">
        <v>31</v>
      </c>
      <c r="B24" s="31"/>
      <c r="C24" s="131">
        <v>6469.4413972740131</v>
      </c>
      <c r="D24" s="132">
        <v>5918.8053071863033</v>
      </c>
      <c r="E24" s="132">
        <v>6027.2373909172584</v>
      </c>
      <c r="F24" s="132">
        <v>6098.7247678399735</v>
      </c>
      <c r="G24" s="132">
        <v>6451.3744956874507</v>
      </c>
      <c r="H24" s="132">
        <v>6918.7728581582987</v>
      </c>
      <c r="I24" s="411">
        <v>8618.4634266883477</v>
      </c>
      <c r="J24" s="412">
        <v>8926.5674446045232</v>
      </c>
      <c r="K24" s="407">
        <v>9424.834288975022</v>
      </c>
      <c r="L24" s="408">
        <v>9887.5612968210571</v>
      </c>
      <c r="M24" s="408">
        <v>10264.175399163001</v>
      </c>
      <c r="N24" s="408">
        <v>10514.856475111059</v>
      </c>
      <c r="O24" s="409">
        <v>10977.004323786612</v>
      </c>
      <c r="P24" s="35"/>
      <c r="Q24" s="407"/>
      <c r="R24" s="408"/>
      <c r="S24" s="410"/>
      <c r="T24" s="408"/>
      <c r="U24" s="409"/>
      <c r="V24" s="579"/>
      <c r="W24" s="579"/>
      <c r="X24" s="579"/>
      <c r="Y24" s="579"/>
      <c r="Z24" s="579"/>
      <c r="AA24" s="579"/>
    </row>
    <row r="25" spans="1:27" ht="12" customHeight="1">
      <c r="A25" s="27" t="s">
        <v>32</v>
      </c>
      <c r="B25" s="31"/>
      <c r="C25" s="131">
        <v>8165.8480196630862</v>
      </c>
      <c r="D25" s="132">
        <v>7705.0040003725635</v>
      </c>
      <c r="E25" s="132">
        <v>10014.22746312999</v>
      </c>
      <c r="F25" s="132">
        <v>6481.0649201905544</v>
      </c>
      <c r="G25" s="132">
        <v>5974.3748869692554</v>
      </c>
      <c r="H25" s="132">
        <v>6132.4206849410766</v>
      </c>
      <c r="I25" s="411">
        <v>8228.7888790311899</v>
      </c>
      <c r="J25" s="412">
        <v>8614.089789464897</v>
      </c>
      <c r="K25" s="407">
        <v>8998.7005506885416</v>
      </c>
      <c r="L25" s="408">
        <v>9440.5058549147871</v>
      </c>
      <c r="M25" s="408">
        <v>9800.0917559747068</v>
      </c>
      <c r="N25" s="408">
        <v>10039.438556885549</v>
      </c>
      <c r="O25" s="409">
        <v>10480.69088799985</v>
      </c>
      <c r="P25" s="35"/>
      <c r="Q25" s="407"/>
      <c r="R25" s="408"/>
      <c r="S25" s="410"/>
      <c r="T25" s="408"/>
      <c r="U25" s="409"/>
      <c r="V25" s="579"/>
      <c r="W25" s="579"/>
      <c r="X25" s="579"/>
      <c r="Y25" s="579"/>
      <c r="Z25" s="579"/>
      <c r="AA25" s="579"/>
    </row>
    <row r="26" spans="1:27" ht="12" customHeight="1">
      <c r="A26" s="27" t="s">
        <v>10</v>
      </c>
      <c r="B26" s="31"/>
      <c r="C26" s="131"/>
      <c r="D26" s="132"/>
      <c r="E26" s="132"/>
      <c r="F26" s="132"/>
      <c r="G26" s="132"/>
      <c r="H26" s="132"/>
      <c r="I26" s="411">
        <v>0</v>
      </c>
      <c r="J26" s="412">
        <v>0</v>
      </c>
      <c r="K26" s="407">
        <v>0</v>
      </c>
      <c r="L26" s="408">
        <v>0</v>
      </c>
      <c r="M26" s="408">
        <v>0</v>
      </c>
      <c r="N26" s="408">
        <v>0</v>
      </c>
      <c r="O26" s="409">
        <v>0</v>
      </c>
      <c r="P26" s="35"/>
      <c r="Q26" s="407"/>
      <c r="R26" s="408"/>
      <c r="S26" s="410"/>
      <c r="T26" s="408"/>
      <c r="U26" s="409"/>
      <c r="V26" s="579"/>
      <c r="W26" s="579"/>
      <c r="X26" s="579"/>
      <c r="Y26" s="579"/>
      <c r="Z26" s="579"/>
      <c r="AA26" s="579"/>
    </row>
    <row r="27" spans="1:27" ht="12" customHeight="1">
      <c r="A27" s="27" t="s">
        <v>33</v>
      </c>
      <c r="B27" s="31"/>
      <c r="C27" s="131">
        <v>5484.6467285779618</v>
      </c>
      <c r="D27" s="132">
        <v>4836.6469769706591</v>
      </c>
      <c r="E27" s="132">
        <v>5244.9871997077244</v>
      </c>
      <c r="F27" s="132">
        <v>5459.0939509299524</v>
      </c>
      <c r="G27" s="132">
        <v>5587.9050988864246</v>
      </c>
      <c r="H27" s="132">
        <v>6296.4681373120156</v>
      </c>
      <c r="I27" s="411">
        <v>7662.9796922299483</v>
      </c>
      <c r="J27" s="412">
        <v>6902.823272866427</v>
      </c>
      <c r="K27" s="407">
        <v>8379.9524559564761</v>
      </c>
      <c r="L27" s="408">
        <v>8791.3793529123977</v>
      </c>
      <c r="M27" s="408">
        <v>9126.2402295179472</v>
      </c>
      <c r="N27" s="408">
        <v>9349.1296123594148</v>
      </c>
      <c r="O27" s="409">
        <v>9760.0415584775546</v>
      </c>
      <c r="P27" s="35"/>
      <c r="Q27" s="407"/>
      <c r="R27" s="408"/>
      <c r="S27" s="410"/>
      <c r="T27" s="408"/>
      <c r="U27" s="409"/>
      <c r="V27" s="579"/>
      <c r="W27" s="579"/>
      <c r="X27" s="579"/>
      <c r="Y27" s="579"/>
      <c r="Z27" s="579"/>
      <c r="AA27" s="579"/>
    </row>
    <row r="28" spans="1:27" ht="12" customHeight="1">
      <c r="A28" s="27" t="s">
        <v>34</v>
      </c>
      <c r="B28" s="31"/>
      <c r="C28" s="131">
        <v>733.54046706290103</v>
      </c>
      <c r="D28" s="132">
        <v>671.57857975207094</v>
      </c>
      <c r="E28" s="132">
        <v>812.72442130070669</v>
      </c>
      <c r="F28" s="132">
        <v>818.08657435533723</v>
      </c>
      <c r="G28" s="132">
        <v>728.45304178134495</v>
      </c>
      <c r="H28" s="132">
        <v>769.8044205842624</v>
      </c>
      <c r="I28" s="411">
        <v>1009.7240331929987</v>
      </c>
      <c r="J28" s="412">
        <v>757.97799965968466</v>
      </c>
      <c r="K28" s="407">
        <v>1104.197026696236</v>
      </c>
      <c r="L28" s="408">
        <v>1158.4093099650597</v>
      </c>
      <c r="M28" s="408">
        <v>1202.5327565177811</v>
      </c>
      <c r="N28" s="408">
        <v>1231.9021109513817</v>
      </c>
      <c r="O28" s="409">
        <v>1286.0465409493233</v>
      </c>
      <c r="P28" s="35"/>
      <c r="Q28" s="407"/>
      <c r="R28" s="408"/>
      <c r="S28" s="410"/>
      <c r="T28" s="408"/>
      <c r="U28" s="409"/>
      <c r="V28" s="579"/>
      <c r="W28" s="579"/>
      <c r="X28" s="579"/>
      <c r="Y28" s="579"/>
      <c r="Z28" s="579"/>
      <c r="AA28" s="579"/>
    </row>
    <row r="29" spans="1:27" ht="12" customHeight="1">
      <c r="A29" s="27" t="s">
        <v>11</v>
      </c>
      <c r="B29" s="31"/>
      <c r="C29" s="421"/>
      <c r="D29" s="422"/>
      <c r="E29" s="422"/>
      <c r="F29" s="422"/>
      <c r="G29" s="422"/>
      <c r="H29" s="422"/>
      <c r="I29" s="423">
        <v>0</v>
      </c>
      <c r="J29" s="424">
        <v>0</v>
      </c>
      <c r="K29" s="425"/>
      <c r="L29" s="405"/>
      <c r="M29" s="405"/>
      <c r="N29" s="405"/>
      <c r="O29" s="426"/>
      <c r="P29" s="35"/>
      <c r="Q29" s="425"/>
      <c r="R29" s="405"/>
      <c r="S29" s="427"/>
      <c r="T29" s="405"/>
      <c r="U29" s="426"/>
      <c r="W29" s="152"/>
    </row>
    <row r="30" spans="1:27" ht="12" customHeight="1">
      <c r="A30" s="27" t="s">
        <v>35</v>
      </c>
      <c r="B30" s="31"/>
      <c r="C30" s="421"/>
      <c r="D30" s="422"/>
      <c r="E30" s="422"/>
      <c r="F30" s="422"/>
      <c r="G30" s="422"/>
      <c r="H30" s="422"/>
      <c r="I30" s="423">
        <v>0</v>
      </c>
      <c r="J30" s="424">
        <v>0</v>
      </c>
      <c r="K30" s="425"/>
      <c r="L30" s="405"/>
      <c r="M30" s="405"/>
      <c r="N30" s="405"/>
      <c r="O30" s="426"/>
      <c r="P30" s="35"/>
      <c r="Q30" s="425"/>
      <c r="R30" s="405"/>
      <c r="S30" s="427"/>
      <c r="T30" s="405"/>
      <c r="U30" s="426"/>
    </row>
    <row r="31" spans="1:27" s="166" customFormat="1" ht="12" customHeight="1">
      <c r="A31" s="161" t="s">
        <v>12</v>
      </c>
      <c r="B31" s="153"/>
      <c r="C31" s="293">
        <f t="shared" ref="C31:J31" si="13">SUM(C22:C30)</f>
        <v>100440.24533536244</v>
      </c>
      <c r="D31" s="294">
        <f t="shared" si="13"/>
        <v>91143.539299380893</v>
      </c>
      <c r="E31" s="294">
        <f t="shared" si="13"/>
        <v>89086.085622489583</v>
      </c>
      <c r="F31" s="294">
        <f t="shared" si="13"/>
        <v>92912.606350682021</v>
      </c>
      <c r="G31" s="294">
        <f t="shared" si="13"/>
        <v>94304.572348339148</v>
      </c>
      <c r="H31" s="294">
        <f t="shared" si="13"/>
        <v>105623.56676749114</v>
      </c>
      <c r="I31" s="294">
        <f t="shared" si="13"/>
        <v>122220.84801651255</v>
      </c>
      <c r="J31" s="295">
        <f t="shared" si="13"/>
        <v>123694.66401762958</v>
      </c>
      <c r="K31" s="162">
        <f>SUM(K22:K30)</f>
        <v>134816.16068652642</v>
      </c>
      <c r="L31" s="163">
        <f t="shared" ref="L31:O31" si="14">SUM(L22:L30)</f>
        <v>152723.59528890307</v>
      </c>
      <c r="M31" s="163">
        <f t="shared" si="14"/>
        <v>157410.31565577615</v>
      </c>
      <c r="N31" s="163">
        <f t="shared" si="14"/>
        <v>165622.36274085517</v>
      </c>
      <c r="O31" s="164">
        <f t="shared" si="14"/>
        <v>175360.89708955129</v>
      </c>
      <c r="P31" s="35"/>
      <c r="Q31" s="162"/>
      <c r="R31" s="163"/>
      <c r="S31" s="163"/>
      <c r="T31" s="163"/>
      <c r="U31" s="164"/>
    </row>
    <row r="32" spans="1:27" ht="12" customHeight="1">
      <c r="A32" s="155" t="s">
        <v>7</v>
      </c>
      <c r="B32" s="40"/>
      <c r="C32" s="37"/>
      <c r="D32" s="38">
        <f t="shared" ref="D32" si="15">+D31/C31-1</f>
        <v>-9.2559571165328647E-2</v>
      </c>
      <c r="E32" s="38">
        <f t="shared" ref="E32" si="16">+E31/D31-1</f>
        <v>-2.2573774210513764E-2</v>
      </c>
      <c r="F32" s="38">
        <f t="shared" ref="F32" si="17">+F31/E31-1</f>
        <v>4.2953068388341453E-2</v>
      </c>
      <c r="G32" s="38">
        <f t="shared" ref="G32" si="18">+G31/F31-1</f>
        <v>1.4981454641401326E-2</v>
      </c>
      <c r="H32" s="38">
        <f t="shared" ref="H32" si="19">+H31/G31-1</f>
        <v>0.12002593445143095</v>
      </c>
      <c r="I32" s="38">
        <f t="shared" ref="I32" si="20">+I31/H31-1</f>
        <v>0.15713615585011409</v>
      </c>
      <c r="J32" s="291">
        <f t="shared" ref="J32" si="21">+J31/I31-1</f>
        <v>1.2058630135816983E-2</v>
      </c>
      <c r="K32" s="37">
        <f t="shared" ref="K32" si="22">+K31/J31-1</f>
        <v>8.9910884654747614E-2</v>
      </c>
      <c r="L32" s="38">
        <f t="shared" ref="L32" si="23">+L31/K31-1</f>
        <v>0.13282854600803318</v>
      </c>
      <c r="M32" s="38">
        <f t="shared" ref="M32" si="24">+M31/L31-1</f>
        <v>3.068759845528346E-2</v>
      </c>
      <c r="N32" s="38">
        <f t="shared" ref="N32" si="25">+N31/M31-1</f>
        <v>5.2169688186364249E-2</v>
      </c>
      <c r="O32" s="39">
        <f t="shared" ref="O32" si="26">+O31/N31-1</f>
        <v>5.8799634225323416E-2</v>
      </c>
      <c r="P32" s="36"/>
      <c r="Q32" s="37"/>
      <c r="R32" s="38"/>
      <c r="S32" s="38"/>
      <c r="T32" s="38"/>
      <c r="U32" s="39"/>
    </row>
    <row r="33" spans="1:22" ht="12" customHeight="1">
      <c r="A33" s="40"/>
      <c r="B33" s="42"/>
      <c r="C33" s="42"/>
      <c r="D33" s="42"/>
      <c r="E33" s="42"/>
      <c r="F33" s="42"/>
      <c r="G33" s="42"/>
      <c r="H33" s="42"/>
      <c r="I33" s="42"/>
      <c r="J33" s="1234"/>
      <c r="K33" s="1234"/>
      <c r="L33" s="1234"/>
      <c r="M33" s="1234"/>
      <c r="N33" s="1234"/>
      <c r="O33" s="1234"/>
      <c r="P33" s="42"/>
      <c r="Q33" s="42"/>
      <c r="R33" s="42"/>
      <c r="S33" s="43"/>
      <c r="T33" s="43"/>
      <c r="U33" s="43"/>
    </row>
    <row r="34" spans="1:22" ht="15.6" customHeight="1">
      <c r="A34" s="21" t="s">
        <v>13</v>
      </c>
      <c r="B34" s="21"/>
      <c r="C34" s="21"/>
      <c r="D34" s="21"/>
      <c r="E34" s="21"/>
      <c r="F34" s="21"/>
      <c r="G34" s="21"/>
      <c r="H34" s="21"/>
      <c r="I34" s="21"/>
      <c r="J34" s="1235"/>
      <c r="K34" s="1235"/>
      <c r="L34" s="1235"/>
      <c r="M34" s="1235"/>
      <c r="N34" s="1235"/>
      <c r="O34" s="1235"/>
      <c r="P34" s="24"/>
      <c r="Q34" s="23"/>
      <c r="R34" s="23"/>
      <c r="S34" s="23"/>
      <c r="T34" s="23"/>
      <c r="U34" s="23"/>
    </row>
    <row r="35" spans="1:22" ht="12" customHeight="1">
      <c r="A35" s="21" t="s">
        <v>14</v>
      </c>
      <c r="B35" s="21"/>
      <c r="C35" s="21"/>
      <c r="D35" s="21"/>
      <c r="E35" s="21"/>
      <c r="F35" s="21"/>
      <c r="G35" s="21"/>
      <c r="H35" s="21"/>
      <c r="I35" s="21"/>
      <c r="J35" s="1236"/>
      <c r="K35" s="1236"/>
      <c r="L35" s="1236"/>
      <c r="M35" s="1236"/>
      <c r="N35" s="1236"/>
      <c r="O35" s="1236"/>
      <c r="P35" s="23"/>
      <c r="Q35" s="23"/>
      <c r="R35" s="23"/>
      <c r="S35" s="23"/>
      <c r="T35" s="23"/>
      <c r="U35" s="23"/>
    </row>
    <row r="36" spans="1:22" s="15" customFormat="1" ht="12" customHeight="1">
      <c r="A36" s="53" t="s">
        <v>22</v>
      </c>
      <c r="B36" s="54"/>
      <c r="C36" s="28">
        <v>20023.3104289201</v>
      </c>
      <c r="D36" s="28">
        <v>20970.791461995399</v>
      </c>
      <c r="E36" s="28">
        <v>22737.588330454932</v>
      </c>
      <c r="F36" s="28">
        <v>23534.362924163594</v>
      </c>
      <c r="G36" s="28">
        <v>22309.281435252859</v>
      </c>
      <c r="H36" s="28">
        <v>20828.403935977756</v>
      </c>
      <c r="I36" s="418">
        <v>25038.613979999998</v>
      </c>
      <c r="J36" s="1226">
        <v>20204.802938460671</v>
      </c>
      <c r="K36" s="1227">
        <v>26437.631602322846</v>
      </c>
      <c r="L36" s="1228">
        <v>93768.976748451591</v>
      </c>
      <c r="M36" s="1228">
        <v>90893.113499315659</v>
      </c>
      <c r="N36" s="1228">
        <v>85928.161780978684</v>
      </c>
      <c r="O36" s="1229">
        <v>79670.764765052052</v>
      </c>
      <c r="P36" s="55"/>
      <c r="Q36" s="417"/>
      <c r="R36" s="418"/>
      <c r="S36" s="420"/>
      <c r="T36" s="418"/>
      <c r="U36" s="419"/>
      <c r="V36" s="1"/>
    </row>
    <row r="37" spans="1:22" s="15" customFormat="1" ht="12" customHeight="1">
      <c r="A37" s="58" t="s">
        <v>23</v>
      </c>
      <c r="B37" s="54"/>
      <c r="C37" s="33"/>
      <c r="D37" s="33"/>
      <c r="E37" s="33"/>
      <c r="F37" s="33"/>
      <c r="G37" s="33"/>
      <c r="H37" s="33"/>
      <c r="I37" s="408"/>
      <c r="J37" s="1230"/>
      <c r="K37" s="1231"/>
      <c r="L37" s="1232"/>
      <c r="M37" s="1232"/>
      <c r="N37" s="1232"/>
      <c r="O37" s="1233"/>
      <c r="P37" s="55"/>
      <c r="Q37" s="407"/>
      <c r="R37" s="408"/>
      <c r="S37" s="410"/>
      <c r="T37" s="408"/>
      <c r="U37" s="409"/>
      <c r="V37" s="1"/>
    </row>
    <row r="38" spans="1:22" s="15" customFormat="1" ht="12" customHeight="1">
      <c r="A38" s="58" t="s">
        <v>24</v>
      </c>
      <c r="B38" s="54"/>
      <c r="C38" s="33">
        <v>17298.360432000001</v>
      </c>
      <c r="D38" s="33">
        <v>15061.326093</v>
      </c>
      <c r="E38" s="33">
        <v>17359.707341499998</v>
      </c>
      <c r="F38" s="33">
        <v>18414.532057999997</v>
      </c>
      <c r="G38" s="33">
        <v>18570.469982487746</v>
      </c>
      <c r="H38" s="33">
        <v>18800.655780353376</v>
      </c>
      <c r="I38" s="408">
        <v>19093.217918999999</v>
      </c>
      <c r="J38" s="1230">
        <v>19375.361147293293</v>
      </c>
      <c r="K38" s="1231">
        <v>19654.09931606839</v>
      </c>
      <c r="L38" s="1232">
        <v>19897.888204165265</v>
      </c>
      <c r="M38" s="1232">
        <v>20149.397664395317</v>
      </c>
      <c r="N38" s="1232">
        <v>20462.750821508409</v>
      </c>
      <c r="O38" s="1233">
        <v>20774.92927741602</v>
      </c>
      <c r="P38" s="55"/>
      <c r="Q38" s="407"/>
      <c r="R38" s="408"/>
      <c r="S38" s="410"/>
      <c r="T38" s="408"/>
      <c r="U38" s="409"/>
      <c r="V38" s="1"/>
    </row>
    <row r="39" spans="1:22" s="15" customFormat="1" ht="12" customHeight="1">
      <c r="A39" s="59" t="s">
        <v>25</v>
      </c>
      <c r="B39" s="54"/>
      <c r="C39" s="172">
        <f>SUM(C36:C38)</f>
        <v>37321.670860920101</v>
      </c>
      <c r="D39" s="172">
        <f t="shared" ref="D39:O39" si="27">SUM(D36:D38)</f>
        <v>36032.117554995399</v>
      </c>
      <c r="E39" s="172">
        <f t="shared" si="27"/>
        <v>40097.295671954926</v>
      </c>
      <c r="F39" s="172">
        <f t="shared" si="27"/>
        <v>41948.894982163591</v>
      </c>
      <c r="G39" s="172">
        <f t="shared" si="27"/>
        <v>40879.751417740605</v>
      </c>
      <c r="H39" s="172">
        <f t="shared" si="27"/>
        <v>39629.059716331132</v>
      </c>
      <c r="I39" s="172">
        <f t="shared" si="27"/>
        <v>44131.831898999997</v>
      </c>
      <c r="J39" s="362">
        <f t="shared" si="27"/>
        <v>39580.164085753961</v>
      </c>
      <c r="K39" s="171">
        <f t="shared" si="27"/>
        <v>46091.730918391237</v>
      </c>
      <c r="L39" s="172">
        <f t="shared" si="27"/>
        <v>113666.86495261686</v>
      </c>
      <c r="M39" s="172">
        <f t="shared" si="27"/>
        <v>111042.51116371098</v>
      </c>
      <c r="N39" s="172">
        <f t="shared" si="27"/>
        <v>106390.91260248709</v>
      </c>
      <c r="O39" s="173">
        <f t="shared" si="27"/>
        <v>100445.69404246807</v>
      </c>
      <c r="P39" s="55"/>
      <c r="Q39" s="171"/>
      <c r="R39" s="172"/>
      <c r="S39" s="172"/>
      <c r="T39" s="172"/>
      <c r="U39" s="173"/>
      <c r="V39" s="1"/>
    </row>
    <row r="40" spans="1:22" ht="12" customHeight="1">
      <c r="A40" s="21" t="s">
        <v>15</v>
      </c>
      <c r="B40" s="21"/>
      <c r="C40" s="21"/>
      <c r="D40" s="21"/>
      <c r="E40" s="21"/>
      <c r="F40" s="21"/>
      <c r="G40" s="21"/>
      <c r="H40" s="21"/>
      <c r="I40" s="21"/>
      <c r="J40" s="281"/>
      <c r="K40" s="65"/>
      <c r="L40" s="65"/>
      <c r="M40" s="65"/>
      <c r="N40" s="65"/>
      <c r="O40" s="65"/>
      <c r="P40" s="65"/>
      <c r="Q40" s="65"/>
      <c r="R40" s="65"/>
      <c r="S40" s="22"/>
      <c r="T40" s="22"/>
      <c r="U40" s="22"/>
    </row>
    <row r="41" spans="1:22" s="15" customFormat="1" ht="12" customHeight="1">
      <c r="A41" s="66" t="s">
        <v>26</v>
      </c>
      <c r="B41" s="54"/>
      <c r="C41" s="138">
        <f t="shared" ref="C41:O41" si="28">C16/C39</f>
        <v>6.7600000000000146E-2</v>
      </c>
      <c r="D41" s="138">
        <f t="shared" si="28"/>
        <v>6.7600000000000077E-2</v>
      </c>
      <c r="E41" s="138">
        <f t="shared" si="28"/>
        <v>6.7600000000000104E-2</v>
      </c>
      <c r="F41" s="138">
        <f t="shared" si="28"/>
        <v>6.3399999999999901E-2</v>
      </c>
      <c r="G41" s="138">
        <f t="shared" si="28"/>
        <v>6.3399999999999901E-2</v>
      </c>
      <c r="H41" s="138">
        <f t="shared" si="28"/>
        <v>6.3399999999999915E-2</v>
      </c>
      <c r="I41" s="138">
        <f t="shared" si="28"/>
        <v>6.3400000001096621E-2</v>
      </c>
      <c r="J41" s="430">
        <f t="shared" si="28"/>
        <v>6.3399999999999901E-2</v>
      </c>
      <c r="K41" s="137">
        <f t="shared" si="28"/>
        <v>5.7900000000000063E-2</v>
      </c>
      <c r="L41" s="138">
        <f t="shared" si="28"/>
        <v>5.7900000000000063E-2</v>
      </c>
      <c r="M41" s="138">
        <f t="shared" si="28"/>
        <v>5.7900000000000063E-2</v>
      </c>
      <c r="N41" s="138">
        <f t="shared" si="28"/>
        <v>5.7899999999999834E-2</v>
      </c>
      <c r="O41" s="139">
        <f t="shared" si="28"/>
        <v>5.7900000000000063E-2</v>
      </c>
      <c r="P41" s="67"/>
      <c r="Q41" s="137"/>
      <c r="R41" s="138"/>
      <c r="S41" s="431"/>
      <c r="T41" s="68"/>
      <c r="U41" s="69"/>
      <c r="V41" s="1"/>
    </row>
    <row r="42" spans="1:22" s="15" customFormat="1" ht="12" customHeight="1">
      <c r="A42" s="70" t="s">
        <v>27</v>
      </c>
      <c r="B42" s="54"/>
      <c r="C42" s="134">
        <v>7.5600000000000001E-2</v>
      </c>
      <c r="D42" s="133">
        <v>7.5600000000000001E-2</v>
      </c>
      <c r="E42" s="133">
        <v>7.5600000000000001E-2</v>
      </c>
      <c r="F42" s="133">
        <v>6.4399999999999999E-2</v>
      </c>
      <c r="G42" s="133">
        <v>6.4399999999999999E-2</v>
      </c>
      <c r="H42" s="133">
        <v>6.4399999999999999E-2</v>
      </c>
      <c r="I42" s="432">
        <v>6.4399999999999999E-2</v>
      </c>
      <c r="J42" s="433">
        <v>6.4399999999999999E-2</v>
      </c>
      <c r="K42" s="434">
        <v>5.7900000000000063E-2</v>
      </c>
      <c r="L42" s="432">
        <v>5.7900000000000063E-2</v>
      </c>
      <c r="M42" s="432">
        <v>5.7900000000000063E-2</v>
      </c>
      <c r="N42" s="432">
        <v>5.7899999999999847E-2</v>
      </c>
      <c r="O42" s="435">
        <v>5.7900000000000063E-2</v>
      </c>
      <c r="P42" s="436"/>
      <c r="Q42" s="434"/>
      <c r="R42" s="432"/>
      <c r="S42" s="437"/>
      <c r="T42" s="71"/>
      <c r="U42" s="72"/>
      <c r="V42" s="1"/>
    </row>
    <row r="43" spans="1:22" s="15" customFormat="1" ht="12" customHeight="1">
      <c r="A43" s="70" t="s">
        <v>28</v>
      </c>
      <c r="B43" s="54"/>
      <c r="C43" s="134">
        <v>1.8800000000000001E-2</v>
      </c>
      <c r="D43" s="133">
        <v>1.8800000000000001E-2</v>
      </c>
      <c r="E43" s="133">
        <v>1.8800000000000001E-2</v>
      </c>
      <c r="F43" s="133">
        <v>4.4999999999999997E-3</v>
      </c>
      <c r="G43" s="133">
        <v>4.4999999999999997E-3</v>
      </c>
      <c r="H43" s="133">
        <v>4.4999999999999997E-3</v>
      </c>
      <c r="I43" s="432">
        <v>4.4999999999999997E-3</v>
      </c>
      <c r="J43" s="433">
        <v>4.4999999999999997E-3</v>
      </c>
      <c r="K43" s="434">
        <v>0</v>
      </c>
      <c r="L43" s="432">
        <v>0</v>
      </c>
      <c r="M43" s="432">
        <v>0</v>
      </c>
      <c r="N43" s="432">
        <v>0</v>
      </c>
      <c r="O43" s="435">
        <v>0</v>
      </c>
      <c r="P43" s="436"/>
      <c r="Q43" s="434"/>
      <c r="R43" s="432"/>
      <c r="S43" s="437"/>
      <c r="T43" s="71"/>
      <c r="U43" s="72"/>
      <c r="V43" s="1"/>
    </row>
    <row r="44" spans="1:22" s="15" customFormat="1" ht="12" customHeight="1">
      <c r="A44" s="157" t="s">
        <v>48</v>
      </c>
      <c r="B44" s="54"/>
      <c r="C44" s="136">
        <v>0.85899999999999999</v>
      </c>
      <c r="D44" s="135">
        <v>0.85899999999999999</v>
      </c>
      <c r="E44" s="135">
        <v>0.85899999999999999</v>
      </c>
      <c r="F44" s="135">
        <v>0.98299999999999998</v>
      </c>
      <c r="G44" s="135">
        <v>0.98299999999999998</v>
      </c>
      <c r="H44" s="135">
        <v>0.98299999999999998</v>
      </c>
      <c r="I44" s="438">
        <v>0.98299999999999998</v>
      </c>
      <c r="J44" s="439">
        <v>0.98299999999999998</v>
      </c>
      <c r="K44" s="440">
        <v>1</v>
      </c>
      <c r="L44" s="438">
        <v>1</v>
      </c>
      <c r="M44" s="438">
        <v>1</v>
      </c>
      <c r="N44" s="438">
        <v>1</v>
      </c>
      <c r="O44" s="441">
        <v>1</v>
      </c>
      <c r="P44" s="442"/>
      <c r="Q44" s="440"/>
      <c r="R44" s="438"/>
      <c r="S44" s="443"/>
      <c r="T44" s="75"/>
      <c r="U44" s="76"/>
      <c r="V44" s="1"/>
    </row>
    <row r="45" spans="1:22" s="15" customFormat="1" ht="5.45" customHeight="1">
      <c r="A45" s="23"/>
      <c r="B45" s="6"/>
      <c r="C45" s="6"/>
      <c r="D45" s="6"/>
      <c r="E45" s="6"/>
      <c r="F45" s="6"/>
      <c r="G45" s="6"/>
      <c r="H45" s="6"/>
      <c r="I45" s="6"/>
      <c r="J45" s="278"/>
      <c r="K45" s="167"/>
      <c r="L45" s="167"/>
      <c r="M45" s="167"/>
      <c r="N45" s="167"/>
      <c r="O45" s="167"/>
      <c r="P45" s="73"/>
      <c r="Q45" s="167"/>
      <c r="R45" s="167"/>
      <c r="S45" s="444"/>
      <c r="T45" s="169"/>
      <c r="U45" s="169"/>
      <c r="V45" s="1"/>
    </row>
    <row r="46" spans="1:22" s="326" customFormat="1" ht="12" customHeight="1">
      <c r="A46" s="87" t="s">
        <v>36</v>
      </c>
      <c r="B46" s="6"/>
      <c r="C46" s="445"/>
      <c r="D46" s="6"/>
      <c r="E46" s="6"/>
      <c r="F46" s="6"/>
      <c r="G46" s="6"/>
      <c r="H46" s="6"/>
      <c r="I46" s="6"/>
      <c r="J46" s="278"/>
      <c r="K46" s="36"/>
      <c r="L46" s="36"/>
      <c r="M46" s="36"/>
      <c r="N46" s="324"/>
      <c r="O46" s="324"/>
      <c r="P46" s="324"/>
      <c r="Q46" s="36"/>
      <c r="R46" s="36"/>
      <c r="S46" s="324"/>
      <c r="T46" s="324"/>
      <c r="U46" s="324"/>
      <c r="V46" s="325"/>
    </row>
    <row r="47" spans="1:22" s="325" customFormat="1" ht="12" customHeight="1">
      <c r="A47" s="145" t="s">
        <v>49</v>
      </c>
      <c r="B47" s="142"/>
      <c r="C47" s="446"/>
      <c r="D47" s="446"/>
      <c r="E47" s="446"/>
      <c r="F47" s="147">
        <v>0</v>
      </c>
      <c r="G47" s="147">
        <v>0</v>
      </c>
      <c r="H47" s="147">
        <v>0</v>
      </c>
      <c r="I47" s="447">
        <v>0</v>
      </c>
      <c r="J47" s="448">
        <v>0</v>
      </c>
      <c r="K47" s="449">
        <v>0</v>
      </c>
      <c r="L47" s="450">
        <v>11665.838083525981</v>
      </c>
      <c r="M47" s="450">
        <v>11260.368188255608</v>
      </c>
      <c r="N47" s="450">
        <v>10854.898292985234</v>
      </c>
      <c r="O47" s="451">
        <v>10449.428397714857</v>
      </c>
      <c r="P47" s="452"/>
      <c r="Q47" s="449"/>
      <c r="R47" s="450"/>
      <c r="S47" s="453"/>
      <c r="T47" s="330"/>
      <c r="U47" s="331"/>
    </row>
    <row r="48" spans="1:22" s="15" customFormat="1" ht="5.45" customHeight="1">
      <c r="A48" s="23"/>
      <c r="B48" s="6"/>
      <c r="C48" s="6"/>
      <c r="D48" s="6"/>
      <c r="E48" s="6"/>
      <c r="F48" s="6"/>
      <c r="G48" s="6"/>
      <c r="H48" s="6"/>
      <c r="I48" s="6"/>
      <c r="J48" s="278"/>
      <c r="K48" s="167"/>
      <c r="L48" s="167"/>
      <c r="M48" s="167"/>
      <c r="N48" s="167"/>
      <c r="O48" s="167"/>
      <c r="P48" s="73"/>
      <c r="Q48" s="167"/>
      <c r="R48" s="167"/>
      <c r="S48" s="168"/>
      <c r="T48" s="169"/>
      <c r="U48" s="169"/>
      <c r="V48" s="1"/>
    </row>
    <row r="49" spans="1:22" s="340" customFormat="1" ht="12" customHeight="1">
      <c r="A49" s="140" t="s">
        <v>50</v>
      </c>
      <c r="B49" s="2"/>
      <c r="C49" s="2"/>
      <c r="D49" s="2"/>
      <c r="E49" s="2"/>
      <c r="F49" s="2"/>
      <c r="G49" s="2"/>
      <c r="H49" s="2"/>
      <c r="I49" s="2"/>
      <c r="J49" s="275"/>
      <c r="K49" s="41"/>
      <c r="L49" s="41"/>
      <c r="M49" s="41"/>
      <c r="N49" s="345"/>
      <c r="O49" s="345"/>
      <c r="P49" s="345"/>
      <c r="Q49" s="41"/>
      <c r="R49" s="41"/>
      <c r="S49" s="345"/>
      <c r="T49" s="345"/>
      <c r="U49" s="345"/>
    </row>
    <row r="50" spans="1:22" s="15" customFormat="1" ht="12" customHeight="1">
      <c r="A50" s="53" t="s">
        <v>51</v>
      </c>
      <c r="B50" s="54"/>
      <c r="C50" s="454"/>
      <c r="D50" s="454"/>
      <c r="E50" s="454"/>
      <c r="F50" s="454"/>
      <c r="G50" s="454"/>
      <c r="H50" s="454"/>
      <c r="I50" s="454"/>
      <c r="J50" s="455"/>
      <c r="K50" s="456">
        <f>K15</f>
        <v>7243.8326922674723</v>
      </c>
      <c r="L50" s="457">
        <f t="shared" ref="L50:O50" si="29">L15</f>
        <v>14141.661708721838</v>
      </c>
      <c r="M50" s="457">
        <f t="shared" si="29"/>
        <v>14977.7019746151</v>
      </c>
      <c r="N50" s="457">
        <f t="shared" si="29"/>
        <v>12788.47919282058</v>
      </c>
      <c r="O50" s="458">
        <f t="shared" si="29"/>
        <v>13446.484246639078</v>
      </c>
      <c r="P50" s="55"/>
      <c r="Q50" s="456"/>
      <c r="R50" s="457"/>
      <c r="S50" s="459"/>
      <c r="T50" s="56"/>
      <c r="U50" s="57"/>
      <c r="V50" s="1"/>
    </row>
    <row r="51" spans="1:22" s="15" customFormat="1" ht="12" customHeight="1">
      <c r="A51" s="58" t="s">
        <v>52</v>
      </c>
      <c r="B51" s="54"/>
      <c r="C51" s="404"/>
      <c r="D51" s="404"/>
      <c r="E51" s="404"/>
      <c r="F51" s="404"/>
      <c r="G51" s="404"/>
      <c r="H51" s="404"/>
      <c r="I51" s="404"/>
      <c r="J51" s="460"/>
      <c r="K51" s="461">
        <f>K16</f>
        <v>2668.7112201748555</v>
      </c>
      <c r="L51" s="462">
        <f t="shared" ref="L51:O51" si="30">L16</f>
        <v>6581.3114807565235</v>
      </c>
      <c r="M51" s="462">
        <f t="shared" si="30"/>
        <v>6429.361396378873</v>
      </c>
      <c r="N51" s="462">
        <f t="shared" si="30"/>
        <v>6160.0338396839852</v>
      </c>
      <c r="O51" s="463">
        <f t="shared" si="30"/>
        <v>5815.8056850589073</v>
      </c>
      <c r="P51" s="55"/>
      <c r="Q51" s="461"/>
      <c r="R51" s="462"/>
      <c r="S51" s="464"/>
      <c r="T51" s="46"/>
      <c r="U51" s="47"/>
      <c r="V51" s="1"/>
    </row>
    <row r="52" spans="1:22" s="15" customFormat="1" ht="12" customHeight="1">
      <c r="A52" s="157" t="s">
        <v>53</v>
      </c>
      <c r="B52" s="54"/>
      <c r="C52" s="319"/>
      <c r="D52" s="319"/>
      <c r="E52" s="319"/>
      <c r="F52" s="319"/>
      <c r="G52" s="319"/>
      <c r="H52" s="319"/>
      <c r="I52" s="319"/>
      <c r="J52" s="465"/>
      <c r="K52" s="520">
        <v>0</v>
      </c>
      <c r="L52" s="521">
        <v>0</v>
      </c>
      <c r="M52" s="521">
        <v>0</v>
      </c>
      <c r="N52" s="521">
        <v>0</v>
      </c>
      <c r="O52" s="522">
        <v>0</v>
      </c>
      <c r="P52" s="73"/>
      <c r="Q52" s="466"/>
      <c r="R52" s="467"/>
      <c r="S52" s="468"/>
      <c r="T52" s="75"/>
      <c r="U52" s="76"/>
      <c r="V52" s="1"/>
    </row>
    <row r="53" spans="1:22" s="15" customFormat="1" ht="5.45" customHeight="1">
      <c r="A53" s="23"/>
      <c r="B53" s="6"/>
      <c r="C53" s="6"/>
      <c r="D53" s="6"/>
      <c r="E53" s="6"/>
      <c r="F53" s="6"/>
      <c r="G53" s="6"/>
      <c r="H53" s="6"/>
      <c r="I53" s="6"/>
      <c r="J53" s="278"/>
      <c r="K53" s="167"/>
      <c r="L53" s="167"/>
      <c r="M53" s="167"/>
      <c r="N53" s="167"/>
      <c r="O53" s="167"/>
      <c r="P53" s="73"/>
      <c r="Q53" s="167"/>
      <c r="R53" s="167"/>
      <c r="S53" s="168"/>
      <c r="T53" s="169"/>
      <c r="U53" s="169"/>
      <c r="V53" s="1"/>
    </row>
    <row r="54" spans="1:22" s="340" customFormat="1" ht="12" customHeight="1">
      <c r="A54" s="140" t="s">
        <v>37</v>
      </c>
      <c r="B54" s="2"/>
      <c r="C54" s="2"/>
      <c r="D54" s="2"/>
      <c r="E54" s="2"/>
      <c r="F54" s="2"/>
      <c r="G54" s="2"/>
      <c r="H54" s="2"/>
      <c r="I54" s="2"/>
      <c r="J54" s="275"/>
      <c r="K54" s="41"/>
      <c r="L54" s="41"/>
      <c r="M54" s="41"/>
      <c r="N54" s="345"/>
      <c r="O54" s="345"/>
      <c r="P54" s="345"/>
      <c r="Q54" s="41"/>
      <c r="R54" s="41"/>
      <c r="S54" s="345"/>
      <c r="T54" s="345"/>
      <c r="U54" s="345"/>
    </row>
    <row r="55" spans="1:22" s="353" customFormat="1" ht="12" customHeight="1">
      <c r="A55" s="141" t="s">
        <v>46</v>
      </c>
      <c r="B55" s="142"/>
      <c r="C55" s="469"/>
      <c r="D55" s="470"/>
      <c r="E55" s="470"/>
      <c r="F55" s="470"/>
      <c r="G55" s="470"/>
      <c r="H55" s="470"/>
      <c r="I55" s="471"/>
      <c r="J55" s="472"/>
      <c r="K55" s="469"/>
      <c r="L55" s="470"/>
      <c r="M55" s="470"/>
      <c r="N55" s="471"/>
      <c r="O55" s="473"/>
      <c r="P55" s="349"/>
      <c r="Q55" s="469"/>
      <c r="R55" s="470"/>
      <c r="S55" s="474"/>
      <c r="T55" s="474"/>
      <c r="U55" s="475"/>
    </row>
    <row r="56" spans="1:22" s="15" customFormat="1" ht="12" customHeight="1">
      <c r="A56" s="58" t="s">
        <v>38</v>
      </c>
      <c r="B56" s="54"/>
      <c r="C56" s="403"/>
      <c r="D56" s="404"/>
      <c r="E56" s="404"/>
      <c r="F56" s="404"/>
      <c r="G56" s="404"/>
      <c r="H56" s="404"/>
      <c r="I56" s="404"/>
      <c r="J56" s="476"/>
      <c r="K56" s="403"/>
      <c r="L56" s="404"/>
      <c r="M56" s="404"/>
      <c r="N56" s="404"/>
      <c r="O56" s="477"/>
      <c r="P56" s="55"/>
      <c r="Q56" s="403"/>
      <c r="R56" s="404"/>
      <c r="S56" s="478"/>
      <c r="T56" s="478"/>
      <c r="U56" s="479"/>
      <c r="V56" s="1"/>
    </row>
    <row r="57" spans="1:22" s="15" customFormat="1" ht="12" customHeight="1">
      <c r="A57" s="157" t="s">
        <v>47</v>
      </c>
      <c r="B57" s="54"/>
      <c r="C57" s="318"/>
      <c r="D57" s="319"/>
      <c r="E57" s="319"/>
      <c r="F57" s="319"/>
      <c r="G57" s="319"/>
      <c r="H57" s="319"/>
      <c r="I57" s="319"/>
      <c r="J57" s="480"/>
      <c r="K57" s="318"/>
      <c r="L57" s="319"/>
      <c r="M57" s="319"/>
      <c r="N57" s="319"/>
      <c r="O57" s="320"/>
      <c r="P57" s="73"/>
      <c r="Q57" s="318"/>
      <c r="R57" s="319"/>
      <c r="S57" s="321"/>
      <c r="T57" s="322"/>
      <c r="U57" s="323"/>
      <c r="V57" s="1"/>
    </row>
    <row r="58" spans="1:22" ht="12" customHeight="1">
      <c r="A58" s="158"/>
      <c r="B58" s="159"/>
      <c r="C58" s="159"/>
      <c r="D58" s="159"/>
      <c r="E58" s="159"/>
      <c r="F58" s="159"/>
      <c r="G58" s="159"/>
      <c r="H58" s="159"/>
      <c r="I58" s="159"/>
      <c r="J58" s="481"/>
      <c r="K58" s="160"/>
      <c r="L58" s="160"/>
      <c r="M58" s="160"/>
      <c r="N58" s="482"/>
      <c r="O58" s="482"/>
      <c r="P58" s="483"/>
      <c r="Q58" s="160"/>
      <c r="R58" s="160"/>
      <c r="S58" s="360"/>
      <c r="T58" s="360"/>
      <c r="U58" s="360"/>
    </row>
    <row r="59" spans="1:22" ht="15.6" customHeight="1">
      <c r="A59" s="21" t="s">
        <v>16</v>
      </c>
      <c r="B59" s="21"/>
      <c r="C59" s="21"/>
      <c r="D59" s="21"/>
      <c r="E59" s="21"/>
      <c r="F59" s="21"/>
      <c r="G59" s="21"/>
      <c r="H59" s="21"/>
      <c r="I59" s="21"/>
      <c r="J59" s="281"/>
      <c r="K59" s="23"/>
      <c r="L59" s="23"/>
      <c r="M59" s="23"/>
      <c r="N59" s="23"/>
      <c r="O59" s="24"/>
      <c r="P59" s="24"/>
      <c r="Q59" s="23"/>
      <c r="R59" s="23"/>
      <c r="S59" s="25"/>
      <c r="T59" s="25"/>
      <c r="U59" s="25"/>
    </row>
    <row r="60" spans="1:22" ht="12" customHeight="1">
      <c r="A60" s="80" t="s">
        <v>17</v>
      </c>
      <c r="B60" s="54"/>
      <c r="C60" s="81"/>
      <c r="D60" s="28"/>
      <c r="E60" s="28"/>
      <c r="F60" s="28"/>
      <c r="G60" s="28"/>
      <c r="H60" s="28"/>
      <c r="I60" s="418"/>
      <c r="J60" s="428"/>
      <c r="K60" s="417"/>
      <c r="L60" s="418"/>
      <c r="M60" s="418"/>
      <c r="N60" s="418"/>
      <c r="O60" s="419"/>
      <c r="P60" s="35"/>
      <c r="Q60" s="417"/>
      <c r="R60" s="418"/>
      <c r="S60" s="484"/>
      <c r="T60" s="44"/>
      <c r="U60" s="45"/>
    </row>
    <row r="61" spans="1:22" s="166" customFormat="1" ht="12" customHeight="1">
      <c r="A61" s="170" t="s">
        <v>18</v>
      </c>
      <c r="B61" s="83"/>
      <c r="C61" s="171">
        <f>C18-C60</f>
        <v>100440.24533535859</v>
      </c>
      <c r="D61" s="172">
        <f t="shared" ref="D61:F61" si="31">D18-D60</f>
        <v>91143.539299380907</v>
      </c>
      <c r="E61" s="172">
        <f t="shared" si="31"/>
        <v>89086.085622489583</v>
      </c>
      <c r="F61" s="172">
        <f t="shared" si="31"/>
        <v>92912.606350682021</v>
      </c>
      <c r="G61" s="172">
        <f t="shared" ref="G61:J61" si="32">G18-G60</f>
        <v>94304.572348339178</v>
      </c>
      <c r="H61" s="172">
        <f t="shared" si="32"/>
        <v>105623.56676752324</v>
      </c>
      <c r="I61" s="172">
        <f t="shared" si="32"/>
        <v>122220.84801655207</v>
      </c>
      <c r="J61" s="362">
        <f t="shared" si="32"/>
        <v>123694.66401758611</v>
      </c>
      <c r="K61" s="171">
        <f>K18-K60</f>
        <v>134816.16068652642</v>
      </c>
      <c r="L61" s="172">
        <f t="shared" ref="L61:O61" si="33">L18-L60</f>
        <v>152723.5952889031</v>
      </c>
      <c r="M61" s="172">
        <f t="shared" si="33"/>
        <v>157410.31565577612</v>
      </c>
      <c r="N61" s="172">
        <f t="shared" si="33"/>
        <v>165622.36274085517</v>
      </c>
      <c r="O61" s="173">
        <f t="shared" si="33"/>
        <v>175360.89708955126</v>
      </c>
      <c r="P61" s="84"/>
      <c r="Q61" s="171"/>
      <c r="R61" s="172"/>
      <c r="S61" s="363"/>
      <c r="T61" s="85"/>
      <c r="U61" s="86"/>
    </row>
    <row r="62" spans="1:22" s="93" customFormat="1" ht="12" customHeight="1">
      <c r="A62" s="23"/>
      <c r="B62" s="6"/>
      <c r="C62" s="6"/>
      <c r="D62" s="6"/>
      <c r="E62" s="6"/>
      <c r="F62" s="6"/>
      <c r="G62" s="6"/>
      <c r="H62" s="6"/>
      <c r="I62" s="6"/>
      <c r="J62" s="278"/>
      <c r="K62" s="79"/>
      <c r="L62" s="79"/>
      <c r="M62" s="79"/>
      <c r="N62" s="79"/>
      <c r="O62" s="79"/>
      <c r="P62" s="78"/>
      <c r="Q62" s="79"/>
      <c r="R62" s="79"/>
      <c r="S62" s="77"/>
      <c r="T62" s="77"/>
      <c r="U62" s="77"/>
      <c r="V62" s="1"/>
    </row>
    <row r="63" spans="1:22" ht="15.6" customHeight="1">
      <c r="A63" s="21" t="s">
        <v>19</v>
      </c>
      <c r="B63" s="21"/>
      <c r="C63" s="21"/>
      <c r="D63" s="21"/>
      <c r="E63" s="21"/>
      <c r="F63" s="21"/>
      <c r="G63" s="21"/>
      <c r="H63" s="21"/>
      <c r="I63" s="21"/>
      <c r="J63" s="281"/>
      <c r="K63" s="23"/>
      <c r="L63" s="23"/>
      <c r="M63" s="23"/>
      <c r="N63" s="23"/>
      <c r="O63" s="24"/>
      <c r="P63" s="24"/>
      <c r="Q63" s="23"/>
      <c r="R63" s="23"/>
      <c r="S63" s="25"/>
      <c r="T63" s="25"/>
      <c r="U63" s="25"/>
    </row>
    <row r="64" spans="1:22" s="106" customFormat="1" ht="12" customHeight="1">
      <c r="A64" s="53" t="s">
        <v>39</v>
      </c>
      <c r="B64" s="6"/>
      <c r="C64" s="88">
        <f>'T1'!C64</f>
        <v>2.8000000000000001E-2</v>
      </c>
      <c r="D64" s="89">
        <f>'T1'!D64</f>
        <v>4.0000000000000001E-3</v>
      </c>
      <c r="E64" s="89">
        <f>'T1'!E64</f>
        <v>-2E-3</v>
      </c>
      <c r="F64" s="89">
        <f>'T1'!F64</f>
        <v>5.0000000000000001E-3</v>
      </c>
      <c r="G64" s="89">
        <f>'T1'!G64</f>
        <v>6.0000000000000001E-3</v>
      </c>
      <c r="H64" s="89">
        <f>'T1'!H64</f>
        <v>1.6E-2</v>
      </c>
      <c r="I64" s="89">
        <f>'T1'!I64</f>
        <v>1.2E-2</v>
      </c>
      <c r="J64" s="485">
        <f>'T1'!J64</f>
        <v>3.0000000000000001E-3</v>
      </c>
      <c r="K64" s="88">
        <f>'T1'!K64</f>
        <v>1.7000000000000001E-2</v>
      </c>
      <c r="L64" s="89">
        <f>'T1'!L64</f>
        <v>1.7000000000000001E-2</v>
      </c>
      <c r="M64" s="89">
        <f>'T1'!M64</f>
        <v>1.7999999999999999E-2</v>
      </c>
      <c r="N64" s="89">
        <f>'T1'!N64</f>
        <v>1.9E-2</v>
      </c>
      <c r="O64" s="90">
        <f>'T1'!O64</f>
        <v>0.02</v>
      </c>
      <c r="P64" s="91"/>
      <c r="Q64" s="88"/>
      <c r="R64" s="89"/>
      <c r="S64" s="89"/>
      <c r="T64" s="89"/>
      <c r="U64" s="92"/>
      <c r="V64" s="1"/>
    </row>
    <row r="65" spans="1:22" s="93" customFormat="1" ht="12" customHeight="1">
      <c r="A65" s="58" t="s">
        <v>40</v>
      </c>
      <c r="B65" s="6"/>
      <c r="C65" s="94">
        <f>'T1'!C65</f>
        <v>97.157872307749756</v>
      </c>
      <c r="D65" s="95">
        <f>'T1'!D65</f>
        <v>97.546503796980758</v>
      </c>
      <c r="E65" s="95">
        <f>'T1'!E65</f>
        <v>97.35141078938679</v>
      </c>
      <c r="F65" s="95">
        <f>'T1'!F65</f>
        <v>97.838167843333707</v>
      </c>
      <c r="G65" s="95">
        <f>'T1'!G65</f>
        <v>98.425196850393704</v>
      </c>
      <c r="H65" s="95">
        <f>'T1'!H65</f>
        <v>100</v>
      </c>
      <c r="I65" s="95">
        <f>'T1'!I65</f>
        <v>101.2</v>
      </c>
      <c r="J65" s="370">
        <f>'T1'!J65</f>
        <v>101.50359999999999</v>
      </c>
      <c r="K65" s="94">
        <f>'T1'!K65</f>
        <v>103.22916119999998</v>
      </c>
      <c r="L65" s="95">
        <f>'T1'!L65</f>
        <v>104.98405694039997</v>
      </c>
      <c r="M65" s="95">
        <f>'T1'!M65</f>
        <v>106.87376996532717</v>
      </c>
      <c r="N65" s="95">
        <f>'T1'!N65</f>
        <v>108.90437159466838</v>
      </c>
      <c r="O65" s="96">
        <f>'T1'!O65</f>
        <v>111.08245902656175</v>
      </c>
      <c r="P65" s="97"/>
      <c r="Q65" s="94"/>
      <c r="R65" s="95"/>
      <c r="S65" s="95"/>
      <c r="T65" s="95"/>
      <c r="U65" s="98"/>
      <c r="V65" s="1"/>
    </row>
    <row r="66" spans="1:22" s="93" customFormat="1" ht="12" customHeight="1">
      <c r="A66" s="99" t="s">
        <v>41</v>
      </c>
      <c r="B66" s="100"/>
      <c r="C66" s="162">
        <f>((C61-C15-C16)/(C65/100))+C15+C16</f>
        <v>103152.4213437936</v>
      </c>
      <c r="D66" s="163">
        <f t="shared" ref="D66" si="34">((D61-D15-D16)/(D65/100))+D15+D16</f>
        <v>93237.624833506503</v>
      </c>
      <c r="E66" s="163">
        <f t="shared" ref="E66" si="35">((E61-E15-E16)/(E65/100))+E15+E16</f>
        <v>91293.156206308442</v>
      </c>
      <c r="F66" s="163">
        <f t="shared" ref="F66" si="36">((F61-F15-F16)/(F65/100))+F15+F16</f>
        <v>94799.264272257962</v>
      </c>
      <c r="G66" s="163">
        <f t="shared" ref="G66" si="37">((G61-G15-G16)/(G65/100))+G15+G16</f>
        <v>95694.108173339177</v>
      </c>
      <c r="H66" s="163">
        <f t="shared" ref="H66" si="38">((H61-H15-H16)/(H65/100))+H15+H16</f>
        <v>105623.56676752324</v>
      </c>
      <c r="I66" s="163">
        <f t="shared" ref="I66" si="39">((I61-I15-I16)/(I65/100))+I15+I16</f>
        <v>120877.41036517466</v>
      </c>
      <c r="J66" s="288">
        <f t="shared" ref="J66" si="40">((J61-J15-J16)/(J65/100))+J15+J16</f>
        <v>122002.30111419004</v>
      </c>
      <c r="K66" s="162">
        <f>((K61-K15-K16)/(K65/100))+K15+K16</f>
        <v>130908.99038369788</v>
      </c>
      <c r="L66" s="163">
        <f t="shared" ref="L66:O66" si="41">((L61-L15-L16)/(L65/100))+L15+L16</f>
        <v>146456.94265720644</v>
      </c>
      <c r="M66" s="163">
        <f t="shared" si="41"/>
        <v>148663.0330339949</v>
      </c>
      <c r="N66" s="163">
        <f t="shared" si="41"/>
        <v>153629.83717094833</v>
      </c>
      <c r="O66" s="164">
        <f t="shared" si="41"/>
        <v>159787.2733771287</v>
      </c>
      <c r="P66" s="103"/>
      <c r="Q66" s="162"/>
      <c r="R66" s="163"/>
      <c r="S66" s="486"/>
      <c r="T66" s="104"/>
      <c r="U66" s="105"/>
      <c r="V66" s="1"/>
    </row>
    <row r="67" spans="1:22" s="93" customFormat="1" ht="12" customHeight="1">
      <c r="A67" s="107" t="s">
        <v>7</v>
      </c>
      <c r="B67" s="6"/>
      <c r="C67" s="49"/>
      <c r="D67" s="51">
        <f>D66/C66-1</f>
        <v>-9.6117923177414966E-2</v>
      </c>
      <c r="E67" s="51">
        <f t="shared" ref="E67" si="42">E66/D66-1</f>
        <v>-2.0854978134313029E-2</v>
      </c>
      <c r="F67" s="51">
        <f t="shared" ref="F67" si="43">F66/E66-1</f>
        <v>3.8404938679371003E-2</v>
      </c>
      <c r="G67" s="51">
        <f t="shared" ref="G67" si="44">G66/F66-1</f>
        <v>9.4393549143090283E-3</v>
      </c>
      <c r="H67" s="51">
        <f t="shared" ref="H67" si="45">H66/G66-1</f>
        <v>0.10376248636120788</v>
      </c>
      <c r="I67" s="51">
        <f t="shared" ref="I67" si="46">I66/H66-1</f>
        <v>0.14441704691932089</v>
      </c>
      <c r="J67" s="373">
        <f t="shared" ref="J67" si="47">J66/I66-1</f>
        <v>9.306046064496698E-3</v>
      </c>
      <c r="K67" s="49">
        <f>K66/J66-1</f>
        <v>7.3004272773277368E-2</v>
      </c>
      <c r="L67" s="51">
        <f>L66/K66-1</f>
        <v>0.11876917107019991</v>
      </c>
      <c r="M67" s="51">
        <f t="shared" ref="M67:O67" si="48">M66/L66-1</f>
        <v>1.5063064520962843E-2</v>
      </c>
      <c r="N67" s="51">
        <f t="shared" si="48"/>
        <v>3.3409813022028612E-2</v>
      </c>
      <c r="O67" s="108">
        <f t="shared" si="48"/>
        <v>4.0079689724130896E-2</v>
      </c>
      <c r="P67" s="50"/>
      <c r="Q67" s="49"/>
      <c r="R67" s="51"/>
      <c r="S67" s="51"/>
      <c r="T67" s="51"/>
      <c r="U67" s="52"/>
      <c r="V67" s="1"/>
    </row>
    <row r="68" spans="1:22" s="93" customFormat="1" ht="12" customHeight="1">
      <c r="A68" s="109" t="s">
        <v>20</v>
      </c>
      <c r="B68" s="4"/>
      <c r="C68" s="110">
        <f>'T1'!C68</f>
        <v>2782.28</v>
      </c>
      <c r="D68" s="111">
        <f>'T1'!D68</f>
        <v>2876.7525623000001</v>
      </c>
      <c r="E68" s="111">
        <f>'T1'!E68</f>
        <v>3019.6111864999998</v>
      </c>
      <c r="F68" s="111">
        <f>'T1'!F68</f>
        <v>3150.1862650000003</v>
      </c>
      <c r="G68" s="111">
        <f>'T1'!G68</f>
        <v>3509.556</v>
      </c>
      <c r="H68" s="111">
        <f>'T1'!H68</f>
        <v>3777.0235627000002</v>
      </c>
      <c r="I68" s="111">
        <f>'T1'!I68</f>
        <v>3855.5410000000002</v>
      </c>
      <c r="J68" s="487">
        <f>'T1'!J68</f>
        <v>4059.8598324999998</v>
      </c>
      <c r="K68" s="110">
        <f>'T1'!K68</f>
        <v>4082.2502751863694</v>
      </c>
      <c r="L68" s="111">
        <f>'T1'!L68</f>
        <v>4167.7112108402225</v>
      </c>
      <c r="M68" s="111">
        <f>'T1'!M68</f>
        <v>4253.1721464940756</v>
      </c>
      <c r="N68" s="111">
        <f>'T1'!N68</f>
        <v>4326.7083004287861</v>
      </c>
      <c r="O68" s="112">
        <f>'T1'!O68</f>
        <v>4402.2319179833539</v>
      </c>
      <c r="P68" s="84"/>
      <c r="Q68" s="488"/>
      <c r="R68" s="489"/>
      <c r="S68" s="490"/>
      <c r="T68" s="104"/>
      <c r="U68" s="105"/>
      <c r="V68" s="1"/>
    </row>
    <row r="69" spans="1:22" s="93" customFormat="1" ht="12" customHeight="1">
      <c r="A69" s="107" t="s">
        <v>7</v>
      </c>
      <c r="B69" s="4"/>
      <c r="C69" s="49"/>
      <c r="D69" s="51">
        <f>D68/C68-1</f>
        <v>3.3955088021335067E-2</v>
      </c>
      <c r="E69" s="51">
        <f t="shared" ref="E69" si="49">E68/D68-1</f>
        <v>4.9659684351087252E-2</v>
      </c>
      <c r="F69" s="51">
        <f t="shared" ref="F69" si="50">F68/E68-1</f>
        <v>4.3242348247937379E-2</v>
      </c>
      <c r="G69" s="51">
        <f t="shared" ref="G69" si="51">G68/F68-1</f>
        <v>0.11407888447510572</v>
      </c>
      <c r="H69" s="51">
        <f t="shared" ref="H69" si="52">H68/G68-1</f>
        <v>7.6211225209114719E-2</v>
      </c>
      <c r="I69" s="51">
        <f t="shared" ref="I69" si="53">I68/H68-1</f>
        <v>2.0788177779826222E-2</v>
      </c>
      <c r="J69" s="373">
        <f t="shared" ref="J69" si="54">J68/I68-1</f>
        <v>5.2993557194697116E-2</v>
      </c>
      <c r="K69" s="49">
        <f>K68/J68-1</f>
        <v>5.5150777638011128E-3</v>
      </c>
      <c r="L69" s="51">
        <f>L68/K68-1</f>
        <v>2.0934761441090632E-2</v>
      </c>
      <c r="M69" s="51">
        <f t="shared" ref="M69" si="55">M68/L68-1</f>
        <v>2.0505484024797349E-2</v>
      </c>
      <c r="N69" s="51">
        <f t="shared" ref="N69" si="56">N68/M68-1</f>
        <v>1.7289719626168099E-2</v>
      </c>
      <c r="O69" s="108">
        <f t="shared" ref="O69" si="57">O68/N68-1</f>
        <v>1.7455213596692776E-2</v>
      </c>
      <c r="P69" s="50"/>
      <c r="Q69" s="49"/>
      <c r="R69" s="51"/>
      <c r="S69" s="174"/>
      <c r="T69" s="51"/>
      <c r="U69" s="52"/>
      <c r="V69" s="1"/>
    </row>
    <row r="70" spans="1:22" s="93" customFormat="1" ht="12" customHeight="1">
      <c r="A70" s="109" t="s">
        <v>44</v>
      </c>
      <c r="B70" s="4"/>
      <c r="C70" s="113">
        <f t="shared" ref="C70" si="58">C66/C68</f>
        <v>37.074780878917146</v>
      </c>
      <c r="D70" s="114">
        <f>D66/D68</f>
        <v>32.410721052408427</v>
      </c>
      <c r="E70" s="114">
        <f t="shared" ref="E70:F70" si="59">E66/E68</f>
        <v>30.233414359590249</v>
      </c>
      <c r="F70" s="114">
        <f t="shared" si="59"/>
        <v>30.093225065933666</v>
      </c>
      <c r="G70" s="114">
        <f t="shared" ref="G70:J70" si="60">G66/G68</f>
        <v>27.266727806406045</v>
      </c>
      <c r="H70" s="114">
        <f t="shared" si="60"/>
        <v>27.964762468153197</v>
      </c>
      <c r="I70" s="114">
        <f t="shared" si="60"/>
        <v>31.351608079170902</v>
      </c>
      <c r="J70" s="381">
        <f t="shared" si="60"/>
        <v>30.050865337156942</v>
      </c>
      <c r="K70" s="113">
        <f t="shared" ref="K70" si="61">K66/K68</f>
        <v>32.067850219624617</v>
      </c>
      <c r="L70" s="114">
        <f>L66/L68</f>
        <v>35.140856755206968</v>
      </c>
      <c r="M70" s="114">
        <f t="shared" ref="M70:O70" si="62">M66/M68</f>
        <v>34.953448370656488</v>
      </c>
      <c r="N70" s="114">
        <f t="shared" si="62"/>
        <v>35.507324853797812</v>
      </c>
      <c r="O70" s="115">
        <f t="shared" si="62"/>
        <v>36.29687766434774</v>
      </c>
      <c r="P70" s="116"/>
      <c r="Q70" s="382"/>
      <c r="R70" s="117"/>
      <c r="S70" s="176"/>
      <c r="T70" s="104"/>
      <c r="U70" s="105"/>
      <c r="V70" s="1"/>
    </row>
    <row r="71" spans="1:22" ht="12" customHeight="1">
      <c r="A71" s="118" t="s">
        <v>7</v>
      </c>
      <c r="B71" s="4"/>
      <c r="C71" s="119"/>
      <c r="D71" s="120">
        <f>+D70/C70-1</f>
        <v>-0.12580141314229509</v>
      </c>
      <c r="E71" s="120">
        <f t="shared" ref="E71:O71" si="63">+E70/D70-1</f>
        <v>-6.7178594678515613E-2</v>
      </c>
      <c r="F71" s="120">
        <f t="shared" si="63"/>
        <v>-4.6368991602866449E-3</v>
      </c>
      <c r="G71" s="120">
        <f t="shared" si="63"/>
        <v>-9.3924704093191091E-2</v>
      </c>
      <c r="H71" s="120">
        <f t="shared" si="63"/>
        <v>2.5600235814990491E-2</v>
      </c>
      <c r="I71" s="120">
        <f t="shared" si="63"/>
        <v>0.12111118822749556</v>
      </c>
      <c r="J71" s="383">
        <f t="shared" si="63"/>
        <v>-4.148886840921362E-2</v>
      </c>
      <c r="K71" s="119">
        <f t="shared" si="63"/>
        <v>6.7119028348702425E-2</v>
      </c>
      <c r="L71" s="120">
        <f t="shared" si="63"/>
        <v>9.5828267705384107E-2</v>
      </c>
      <c r="M71" s="120">
        <f t="shared" si="63"/>
        <v>-5.3330624764209578E-3</v>
      </c>
      <c r="N71" s="120">
        <f t="shared" si="63"/>
        <v>1.5846118450684843E-2</v>
      </c>
      <c r="O71" s="121">
        <f t="shared" si="63"/>
        <v>2.2236336130669665E-2</v>
      </c>
      <c r="P71" s="50"/>
      <c r="Q71" s="119"/>
      <c r="R71" s="120"/>
      <c r="S71" s="75"/>
      <c r="T71" s="120"/>
      <c r="U71" s="122"/>
    </row>
    <row r="72" spans="1:22" s="325" customFormat="1" ht="12" customHeight="1">
      <c r="A72" s="123"/>
      <c r="B72" s="4"/>
      <c r="C72" s="50"/>
      <c r="D72" s="50"/>
      <c r="E72" s="50"/>
      <c r="F72" s="50"/>
      <c r="G72" s="50"/>
      <c r="H72" s="50"/>
      <c r="I72" s="50"/>
      <c r="J72" s="491"/>
      <c r="K72" s="50"/>
      <c r="L72" s="50"/>
      <c r="M72" s="50"/>
      <c r="N72" s="50"/>
      <c r="O72" s="50"/>
      <c r="P72" s="50"/>
      <c r="Q72" s="93"/>
      <c r="R72" s="93"/>
      <c r="S72" s="93"/>
      <c r="T72" s="93"/>
      <c r="U72" s="93"/>
    </row>
    <row r="73" spans="1:22" s="325" customFormat="1" ht="12" customHeight="1">
      <c r="A73" s="124" t="s">
        <v>21</v>
      </c>
      <c r="B73" s="15"/>
      <c r="C73" s="15"/>
      <c r="D73" s="15"/>
      <c r="E73" s="15"/>
      <c r="F73" s="15"/>
      <c r="G73" s="15"/>
      <c r="H73" s="15"/>
      <c r="I73" s="15"/>
      <c r="J73" s="124"/>
      <c r="K73" s="15"/>
      <c r="L73" s="15"/>
      <c r="M73" s="15"/>
      <c r="N73" s="15"/>
      <c r="O73" s="15"/>
      <c r="P73" s="15"/>
      <c r="Q73" s="1"/>
      <c r="R73" s="1"/>
      <c r="S73" s="1"/>
      <c r="T73" s="1"/>
      <c r="U73" s="1"/>
    </row>
    <row r="74" spans="1:22" s="340" customFormat="1" ht="12" customHeight="1">
      <c r="A74" s="148" t="s">
        <v>189</v>
      </c>
      <c r="B74" s="149"/>
      <c r="C74" s="149"/>
      <c r="D74" s="149"/>
      <c r="E74" s="149"/>
      <c r="F74" s="149"/>
      <c r="G74" s="149"/>
      <c r="H74" s="149"/>
      <c r="I74" s="149"/>
      <c r="J74" s="385"/>
      <c r="K74" s="125"/>
      <c r="L74" s="125"/>
      <c r="M74" s="91"/>
      <c r="N74" s="386"/>
      <c r="O74" s="180"/>
      <c r="P74" s="326"/>
      <c r="Q74" s="325"/>
      <c r="R74" s="325"/>
      <c r="S74" s="325"/>
      <c r="T74" s="325"/>
      <c r="U74" s="325"/>
    </row>
    <row r="75" spans="1:22" s="340" customFormat="1" ht="12" customHeight="1">
      <c r="A75" s="148" t="s">
        <v>42</v>
      </c>
      <c r="B75" s="149"/>
      <c r="C75" s="149"/>
      <c r="D75" s="149"/>
      <c r="E75" s="149"/>
      <c r="F75" s="149"/>
      <c r="G75" s="149"/>
      <c r="H75" s="149"/>
      <c r="I75" s="149"/>
      <c r="J75" s="385"/>
      <c r="K75" s="125"/>
      <c r="L75" s="125"/>
      <c r="M75" s="91"/>
      <c r="N75" s="386"/>
      <c r="O75" s="180"/>
      <c r="P75" s="326"/>
      <c r="Q75" s="325"/>
      <c r="R75" s="325"/>
      <c r="S75" s="325"/>
      <c r="T75" s="325"/>
      <c r="U75" s="325"/>
    </row>
    <row r="76" spans="1:22" s="340" customFormat="1" ht="12" customHeight="1">
      <c r="A76" s="148" t="s">
        <v>43</v>
      </c>
      <c r="B76" s="150"/>
      <c r="C76" s="150"/>
      <c r="D76" s="150"/>
      <c r="E76" s="150"/>
      <c r="F76" s="150"/>
      <c r="G76" s="150"/>
      <c r="H76" s="150"/>
      <c r="I76" s="150"/>
      <c r="J76" s="387"/>
      <c r="K76" s="151"/>
      <c r="L76" s="151"/>
      <c r="M76" s="151"/>
      <c r="N76" s="388"/>
      <c r="O76" s="125"/>
      <c r="P76" s="125"/>
      <c r="Q76" s="1"/>
      <c r="R76" s="1"/>
      <c r="S76" s="1"/>
      <c r="T76" s="1"/>
      <c r="U76" s="1"/>
    </row>
    <row r="77" spans="1:22" ht="12" customHeight="1">
      <c r="A77" s="148"/>
      <c r="B77" s="126"/>
      <c r="C77" s="126"/>
      <c r="D77" s="126"/>
      <c r="E77" s="126"/>
      <c r="F77" s="126"/>
      <c r="G77" s="126"/>
      <c r="H77" s="126"/>
      <c r="I77" s="126"/>
      <c r="J77" s="389"/>
      <c r="K77" s="127"/>
      <c r="L77" s="127"/>
      <c r="M77" s="127"/>
      <c r="N77" s="179"/>
      <c r="O77" s="390"/>
      <c r="P77" s="391"/>
      <c r="Q77" s="391"/>
      <c r="R77" s="340"/>
      <c r="S77" s="340"/>
      <c r="T77" s="340"/>
      <c r="U77" s="340"/>
    </row>
    <row r="78" spans="1:22" s="340" customFormat="1" ht="12" customHeight="1">
      <c r="A78" s="392"/>
      <c r="B78" s="353"/>
      <c r="C78" s="353"/>
      <c r="D78" s="353"/>
      <c r="E78" s="353"/>
      <c r="F78" s="353"/>
      <c r="G78" s="353"/>
      <c r="H78" s="353"/>
      <c r="I78" s="353"/>
      <c r="J78" s="393"/>
      <c r="K78" s="394"/>
      <c r="L78" s="394"/>
      <c r="M78" s="394"/>
      <c r="N78" s="394"/>
      <c r="O78" s="390"/>
      <c r="P78" s="390"/>
    </row>
    <row r="79" spans="1:22" ht="12" customHeight="1">
      <c r="A79" s="275"/>
      <c r="B79" s="275"/>
      <c r="C79" s="275"/>
      <c r="D79" s="275"/>
      <c r="E79" s="275"/>
      <c r="F79" s="275"/>
      <c r="G79" s="275"/>
      <c r="H79" s="275"/>
      <c r="I79" s="275"/>
      <c r="J79" s="275"/>
      <c r="K79" s="278"/>
      <c r="L79" s="278"/>
      <c r="M79" s="278"/>
      <c r="N79" s="278"/>
      <c r="O79" s="127"/>
      <c r="P79" s="239"/>
    </row>
    <row r="80" spans="1:22" ht="12" customHeight="1">
      <c r="A80" s="2"/>
      <c r="B80" s="2"/>
      <c r="C80" s="2"/>
      <c r="D80" s="2"/>
      <c r="E80" s="2"/>
      <c r="F80" s="2"/>
      <c r="G80" s="2"/>
      <c r="H80" s="2"/>
      <c r="I80" s="2"/>
      <c r="J80" s="338"/>
      <c r="K80" s="338"/>
      <c r="L80" s="338"/>
      <c r="M80" s="338"/>
      <c r="N80" s="338"/>
      <c r="O80" s="338"/>
      <c r="P80" s="394"/>
      <c r="Q80" s="340"/>
      <c r="R80" s="340"/>
      <c r="S80" s="340"/>
      <c r="T80" s="340"/>
      <c r="U80" s="340"/>
    </row>
    <row r="81" spans="1:17">
      <c r="O81" s="278"/>
      <c r="P81" s="278"/>
      <c r="Q81" s="279"/>
    </row>
    <row r="82" spans="1:17">
      <c r="O82" s="6"/>
      <c r="P82" s="6"/>
    </row>
    <row r="84" spans="1:17" ht="12" customHeight="1">
      <c r="A84" s="1"/>
      <c r="B84" s="1"/>
      <c r="C84" s="1"/>
      <c r="D84" s="1"/>
      <c r="E84" s="1"/>
      <c r="F84" s="1"/>
      <c r="G84" s="1"/>
      <c r="H84" s="1"/>
      <c r="I84" s="1"/>
      <c r="J84" s="279"/>
      <c r="K84" s="1"/>
      <c r="L84" s="1"/>
      <c r="M84" s="1"/>
      <c r="N84" s="1"/>
    </row>
    <row r="86" spans="1:17">
      <c r="O86" s="1"/>
      <c r="P86" s="1"/>
    </row>
    <row r="118" spans="1:16" ht="12" customHeight="1">
      <c r="A118" s="397"/>
      <c r="B118" s="1"/>
      <c r="C118" s="1"/>
      <c r="D118" s="1"/>
      <c r="E118" s="1"/>
      <c r="F118" s="1"/>
      <c r="G118" s="1"/>
      <c r="H118" s="1"/>
      <c r="I118" s="1"/>
      <c r="J118" s="279"/>
      <c r="K118" s="1"/>
      <c r="L118" s="1"/>
      <c r="M118" s="1"/>
      <c r="N118" s="1"/>
    </row>
    <row r="120" spans="1:16">
      <c r="O120" s="1"/>
      <c r="P120" s="1"/>
    </row>
    <row r="122" spans="1:16" ht="12" customHeight="1">
      <c r="B122" s="1"/>
      <c r="C122" s="1"/>
      <c r="D122" s="1"/>
      <c r="E122" s="1"/>
      <c r="F122" s="1"/>
      <c r="G122" s="1"/>
      <c r="H122" s="1"/>
      <c r="I122" s="1"/>
      <c r="J122" s="279"/>
      <c r="K122" s="1"/>
      <c r="L122" s="1"/>
      <c r="M122" s="1"/>
      <c r="N122" s="1"/>
    </row>
    <row r="124" spans="1:16">
      <c r="O124" s="1"/>
      <c r="P124" s="1"/>
    </row>
    <row r="135" spans="2:16" ht="12" customHeight="1">
      <c r="B135" s="1"/>
      <c r="C135" s="1"/>
      <c r="D135" s="1"/>
      <c r="E135" s="1"/>
      <c r="F135" s="1"/>
      <c r="G135" s="1"/>
      <c r="H135" s="1"/>
      <c r="I135" s="1"/>
      <c r="J135" s="279"/>
      <c r="K135" s="1"/>
      <c r="L135" s="1"/>
      <c r="M135" s="1"/>
      <c r="N135" s="1"/>
    </row>
    <row r="137" spans="2:16">
      <c r="O137" s="1"/>
      <c r="P137" s="1"/>
    </row>
    <row r="142" spans="2:16" ht="12" customHeight="1">
      <c r="B142" s="1"/>
      <c r="C142" s="1"/>
      <c r="D142" s="1"/>
      <c r="E142" s="1"/>
      <c r="F142" s="1"/>
      <c r="G142" s="1"/>
      <c r="H142" s="1"/>
      <c r="I142" s="1"/>
      <c r="J142" s="279"/>
      <c r="K142" s="1"/>
      <c r="L142" s="1"/>
      <c r="M142" s="1"/>
      <c r="N142" s="1"/>
    </row>
    <row r="144" spans="2:16">
      <c r="O144" s="1"/>
      <c r="P144" s="1"/>
    </row>
  </sheetData>
  <mergeCells count="3">
    <mergeCell ref="K7:O7"/>
    <mergeCell ref="Q7:U7"/>
    <mergeCell ref="C7:J7"/>
  </mergeCells>
  <pageMargins left="0.7" right="0.7" top="0.75" bottom="0.75" header="0.3" footer="0.3"/>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19"/>
  <sheetViews>
    <sheetView showGridLines="0" zoomScale="110" zoomScaleNormal="110" workbookViewId="0">
      <selection activeCell="J11" sqref="J11"/>
    </sheetView>
  </sheetViews>
  <sheetFormatPr defaultColWidth="12.5703125" defaultRowHeight="12"/>
  <cols>
    <col min="1" max="1" width="30.85546875" style="8" customWidth="1"/>
    <col min="2" max="2" width="0.42578125" style="8" customWidth="1"/>
    <col min="3" max="9" width="8" style="8" customWidth="1"/>
    <col min="10" max="10" width="8" style="396" customWidth="1"/>
    <col min="11" max="15" width="9" style="7" customWidth="1"/>
    <col min="16" max="16" width="0.7109375" style="7" customWidth="1"/>
    <col min="17" max="17" width="9" style="1" hidden="1" customWidth="1"/>
    <col min="18" max="18" width="9.5703125" style="1" hidden="1" customWidth="1"/>
    <col min="19" max="21" width="9" style="1" hidden="1" customWidth="1"/>
    <col min="22" max="16384" width="12.5703125" style="1"/>
  </cols>
  <sheetData>
    <row r="1" spans="1:23" s="274" customFormat="1" ht="12" customHeight="1">
      <c r="A1" s="188" t="s">
        <v>183</v>
      </c>
      <c r="B1" s="188"/>
      <c r="C1" s="188"/>
      <c r="D1" s="188"/>
      <c r="E1" s="188"/>
      <c r="F1" s="188"/>
      <c r="G1" s="188"/>
      <c r="H1" s="188"/>
      <c r="I1" s="188"/>
      <c r="J1" s="273"/>
      <c r="K1" s="7"/>
      <c r="L1" s="188"/>
      <c r="M1" s="188"/>
      <c r="N1" s="188"/>
      <c r="O1" s="188"/>
      <c r="P1" s="188"/>
      <c r="Q1" s="188"/>
      <c r="R1" s="188"/>
      <c r="S1" s="188"/>
      <c r="T1" s="188"/>
      <c r="U1" s="188"/>
    </row>
    <row r="2" spans="1:23" ht="12" customHeight="1">
      <c r="A2" s="2"/>
      <c r="B2" s="2"/>
      <c r="C2" s="2"/>
      <c r="D2" s="2"/>
      <c r="E2" s="2"/>
      <c r="F2" s="2"/>
      <c r="G2" s="2"/>
      <c r="H2" s="2"/>
      <c r="I2" s="2"/>
      <c r="J2" s="275"/>
    </row>
    <row r="3" spans="1:23" ht="12" customHeight="1">
      <c r="A3" s="492" t="s">
        <v>191</v>
      </c>
      <c r="B3" s="10"/>
      <c r="C3" s="10"/>
      <c r="D3" s="10"/>
      <c r="E3" s="10"/>
      <c r="F3" s="10"/>
      <c r="G3" s="10"/>
      <c r="H3" s="10"/>
      <c r="I3" s="10"/>
      <c r="J3" s="276"/>
      <c r="K3" s="6"/>
      <c r="L3" s="6"/>
      <c r="M3" s="6"/>
      <c r="N3" s="6"/>
      <c r="O3" s="6"/>
      <c r="P3" s="6"/>
      <c r="Q3" s="277"/>
      <c r="R3" s="277"/>
      <c r="S3" s="277"/>
      <c r="T3" s="277"/>
      <c r="U3" s="277"/>
    </row>
    <row r="4" spans="1:23" ht="12" customHeight="1">
      <c r="A4" s="493" t="s">
        <v>160</v>
      </c>
      <c r="B4" s="10"/>
      <c r="C4" s="10"/>
      <c r="D4" s="10"/>
      <c r="E4" s="10"/>
      <c r="F4" s="10"/>
      <c r="G4" s="10"/>
      <c r="H4" s="10"/>
      <c r="I4" s="10"/>
      <c r="J4" s="276"/>
      <c r="K4" s="6"/>
      <c r="L4" s="6"/>
      <c r="M4" s="6"/>
      <c r="N4" s="6"/>
      <c r="O4" s="6"/>
      <c r="P4" s="6"/>
    </row>
    <row r="5" spans="1:23" ht="12" customHeight="1">
      <c r="A5" s="494" t="s">
        <v>164</v>
      </c>
      <c r="B5" s="10"/>
      <c r="C5" s="10"/>
      <c r="D5" s="10"/>
      <c r="E5" s="10"/>
      <c r="F5" s="10"/>
      <c r="G5" s="10"/>
      <c r="H5" s="10"/>
      <c r="I5" s="10"/>
      <c r="J5" s="276"/>
      <c r="K5" s="6"/>
      <c r="L5" s="6"/>
      <c r="M5" s="6"/>
      <c r="N5" s="6"/>
      <c r="O5" s="6"/>
      <c r="P5" s="6"/>
    </row>
    <row r="6" spans="1:23" ht="12" customHeight="1">
      <c r="A6" s="2"/>
      <c r="B6" s="2"/>
      <c r="C6" s="2"/>
      <c r="D6" s="2"/>
      <c r="E6" s="2"/>
      <c r="F6" s="2"/>
      <c r="G6" s="2"/>
      <c r="H6" s="2"/>
      <c r="I6" s="2"/>
      <c r="J6" s="275"/>
    </row>
    <row r="7" spans="1:23" s="13" customFormat="1" ht="12" customHeight="1">
      <c r="C7" s="1328" t="s">
        <v>184</v>
      </c>
      <c r="D7" s="1329"/>
      <c r="E7" s="1329"/>
      <c r="F7" s="1329"/>
      <c r="G7" s="1329"/>
      <c r="H7" s="1329"/>
      <c r="I7" s="1329"/>
      <c r="J7" s="1330"/>
      <c r="K7" s="1325" t="s">
        <v>185</v>
      </c>
      <c r="L7" s="1326"/>
      <c r="M7" s="1326"/>
      <c r="N7" s="1326"/>
      <c r="O7" s="1326"/>
      <c r="P7" s="14"/>
      <c r="Q7" s="1328" t="s">
        <v>186</v>
      </c>
      <c r="R7" s="1329"/>
      <c r="S7" s="1329"/>
      <c r="T7" s="1329"/>
      <c r="U7" s="1330"/>
    </row>
    <row r="8" spans="1:23" ht="12" customHeight="1">
      <c r="A8" s="1"/>
      <c r="B8" s="1"/>
      <c r="C8" s="1"/>
      <c r="D8" s="1"/>
      <c r="E8" s="1"/>
      <c r="F8" s="1"/>
      <c r="G8" s="1"/>
      <c r="H8" s="1"/>
      <c r="I8" s="1"/>
      <c r="J8" s="279"/>
      <c r="K8" s="15"/>
      <c r="L8" s="15"/>
      <c r="M8" s="15"/>
      <c r="N8" s="15"/>
      <c r="O8" s="15"/>
      <c r="P8" s="15"/>
    </row>
    <row r="9" spans="1:23" s="20" customFormat="1" ht="12" customHeight="1">
      <c r="A9" s="16" t="s">
        <v>0</v>
      </c>
      <c r="B9" s="2"/>
      <c r="C9" s="17">
        <v>2012</v>
      </c>
      <c r="D9" s="3">
        <v>2013</v>
      </c>
      <c r="E9" s="3">
        <v>2014</v>
      </c>
      <c r="F9" s="3">
        <v>2015</v>
      </c>
      <c r="G9" s="3">
        <v>2016</v>
      </c>
      <c r="H9" s="3">
        <v>2017</v>
      </c>
      <c r="I9" s="3">
        <v>2018</v>
      </c>
      <c r="J9" s="280">
        <v>2019</v>
      </c>
      <c r="K9" s="17">
        <v>2020</v>
      </c>
      <c r="L9" s="3">
        <v>2021</v>
      </c>
      <c r="M9" s="3">
        <v>2022</v>
      </c>
      <c r="N9" s="3">
        <v>2023</v>
      </c>
      <c r="O9" s="18">
        <v>2024</v>
      </c>
      <c r="P9" s="19"/>
      <c r="Q9" s="17">
        <v>2020</v>
      </c>
      <c r="R9" s="3">
        <v>2021</v>
      </c>
      <c r="S9" s="3">
        <v>2022</v>
      </c>
      <c r="T9" s="3">
        <v>2023</v>
      </c>
      <c r="U9" s="18">
        <v>2024</v>
      </c>
    </row>
    <row r="10" spans="1:23" ht="12" customHeight="1">
      <c r="A10" s="2"/>
      <c r="B10" s="2"/>
      <c r="C10" s="2"/>
      <c r="D10" s="2"/>
      <c r="E10" s="2"/>
      <c r="F10" s="2"/>
      <c r="G10" s="2"/>
      <c r="H10" s="2"/>
      <c r="I10" s="2"/>
      <c r="J10" s="275"/>
      <c r="K10" s="8"/>
      <c r="L10" s="8"/>
      <c r="M10" s="8"/>
      <c r="Q10" s="8"/>
      <c r="R10" s="8"/>
      <c r="S10" s="8"/>
      <c r="T10" s="8"/>
      <c r="U10" s="8"/>
    </row>
    <row r="11" spans="1:23" ht="15.6" customHeight="1">
      <c r="A11" s="21" t="s">
        <v>1</v>
      </c>
      <c r="B11" s="21"/>
      <c r="C11" s="21"/>
      <c r="D11" s="21"/>
      <c r="E11" s="21"/>
      <c r="F11" s="21"/>
      <c r="G11" s="21"/>
      <c r="H11" s="21"/>
      <c r="I11" s="21"/>
      <c r="J11" s="281"/>
      <c r="K11" s="24"/>
      <c r="L11" s="24"/>
      <c r="M11" s="24"/>
      <c r="N11" s="24"/>
      <c r="O11" s="24"/>
      <c r="P11" s="24"/>
      <c r="Q11" s="23"/>
      <c r="R11" s="23"/>
      <c r="S11" s="25"/>
      <c r="T11" s="25"/>
      <c r="U11" s="25"/>
    </row>
    <row r="12" spans="1:23" ht="12" customHeight="1">
      <c r="A12" s="26" t="s">
        <v>2</v>
      </c>
      <c r="B12" s="154"/>
      <c r="C12" s="128">
        <v>1997.3568899999998</v>
      </c>
      <c r="D12" s="129">
        <v>723.63130000000001</v>
      </c>
      <c r="E12" s="129">
        <v>704.34586000000002</v>
      </c>
      <c r="F12" s="129">
        <v>782.65755000000001</v>
      </c>
      <c r="G12" s="129">
        <v>794.08600000000001</v>
      </c>
      <c r="H12" s="129">
        <v>870.78732000000002</v>
      </c>
      <c r="I12" s="398">
        <v>819.00277000000006</v>
      </c>
      <c r="J12" s="495">
        <v>811.47335999999996</v>
      </c>
      <c r="K12" s="400">
        <v>880.67752999999993</v>
      </c>
      <c r="L12" s="398">
        <v>897.84438</v>
      </c>
      <c r="M12" s="398">
        <v>916.26853000000006</v>
      </c>
      <c r="N12" s="398">
        <v>935.16976999999997</v>
      </c>
      <c r="O12" s="401">
        <v>954.46140999999989</v>
      </c>
      <c r="P12" s="496"/>
      <c r="Q12" s="400"/>
      <c r="R12" s="398"/>
      <c r="S12" s="484"/>
      <c r="T12" s="29"/>
      <c r="U12" s="30"/>
      <c r="W12" s="152"/>
    </row>
    <row r="13" spans="1:23" ht="12" customHeight="1">
      <c r="A13" s="31" t="s">
        <v>45</v>
      </c>
      <c r="B13" s="31"/>
      <c r="C13" s="403"/>
      <c r="D13" s="404"/>
      <c r="E13" s="404"/>
      <c r="F13" s="404"/>
      <c r="G13" s="404"/>
      <c r="H13" s="404"/>
      <c r="I13" s="405"/>
      <c r="J13" s="497"/>
      <c r="K13" s="407"/>
      <c r="L13" s="408"/>
      <c r="M13" s="408"/>
      <c r="N13" s="408"/>
      <c r="O13" s="409"/>
      <c r="P13" s="496"/>
      <c r="Q13" s="413"/>
      <c r="R13" s="411"/>
      <c r="S13" s="498"/>
      <c r="T13" s="5"/>
      <c r="U13" s="32"/>
      <c r="W13" s="152"/>
    </row>
    <row r="14" spans="1:23" ht="12" customHeight="1">
      <c r="A14" s="31" t="s">
        <v>29</v>
      </c>
      <c r="B14" s="31"/>
      <c r="C14" s="131">
        <v>1576.65626</v>
      </c>
      <c r="D14" s="132">
        <v>3396.7405400000002</v>
      </c>
      <c r="E14" s="132">
        <v>3359.5984900000003</v>
      </c>
      <c r="F14" s="132">
        <v>3764.75632</v>
      </c>
      <c r="G14" s="132">
        <v>3820.5840000000003</v>
      </c>
      <c r="H14" s="132">
        <v>3911.7561900000001</v>
      </c>
      <c r="I14" s="411">
        <v>4107.8155699999998</v>
      </c>
      <c r="J14" s="499">
        <v>4211.4530999999997</v>
      </c>
      <c r="K14" s="413">
        <v>4578.1449599999996</v>
      </c>
      <c r="L14" s="411">
        <v>4638.6979599999995</v>
      </c>
      <c r="M14" s="411">
        <v>4694.4142900000006</v>
      </c>
      <c r="N14" s="411">
        <v>4763.8349600000001</v>
      </c>
      <c r="O14" s="414">
        <v>4851.2531099999997</v>
      </c>
      <c r="P14" s="416"/>
      <c r="Q14" s="413"/>
      <c r="R14" s="411"/>
      <c r="S14" s="498"/>
      <c r="T14" s="5"/>
      <c r="U14" s="32"/>
      <c r="W14" s="152"/>
    </row>
    <row r="15" spans="1:23" ht="12" customHeight="1">
      <c r="A15" s="31" t="s">
        <v>3</v>
      </c>
      <c r="B15" s="31"/>
      <c r="C15" s="131">
        <v>412.53825000000001</v>
      </c>
      <c r="D15" s="132">
        <v>139.66176999999999</v>
      </c>
      <c r="E15" s="132">
        <v>121.85907</v>
      </c>
      <c r="F15" s="132">
        <v>139.66176999999999</v>
      </c>
      <c r="G15" s="132">
        <v>139.66200000000001</v>
      </c>
      <c r="H15" s="132">
        <v>139.66176999999999</v>
      </c>
      <c r="I15" s="411">
        <v>139.66176999999999</v>
      </c>
      <c r="J15" s="499">
        <v>139.66176999999999</v>
      </c>
      <c r="K15" s="413">
        <v>247.84854999999999</v>
      </c>
      <c r="L15" s="411">
        <v>247.84854999999999</v>
      </c>
      <c r="M15" s="411">
        <v>247.84854999999999</v>
      </c>
      <c r="N15" s="411">
        <v>247.84854999999999</v>
      </c>
      <c r="O15" s="414">
        <v>247.84854999999999</v>
      </c>
      <c r="P15" s="416"/>
      <c r="Q15" s="413"/>
      <c r="R15" s="411"/>
      <c r="S15" s="498"/>
      <c r="T15" s="5"/>
      <c r="U15" s="32"/>
      <c r="W15" s="152"/>
    </row>
    <row r="16" spans="1:23" ht="12" customHeight="1">
      <c r="A16" s="31" t="s">
        <v>4</v>
      </c>
      <c r="B16" s="31"/>
      <c r="C16" s="131"/>
      <c r="D16" s="132"/>
      <c r="E16" s="132"/>
      <c r="F16" s="132"/>
      <c r="G16" s="132"/>
      <c r="H16" s="132"/>
      <c r="I16" s="500"/>
      <c r="J16" s="501"/>
      <c r="K16" s="502">
        <f>[3]SAR_LIS!F16</f>
        <v>0</v>
      </c>
      <c r="L16" s="500">
        <f>[3]SAR_LIS!G16</f>
        <v>0</v>
      </c>
      <c r="M16" s="500">
        <f>[3]SAR_LIS!H16</f>
        <v>0</v>
      </c>
      <c r="N16" s="500">
        <f>[3]SAR_LIS!I16</f>
        <v>0</v>
      </c>
      <c r="O16" s="414">
        <f>[3]SAR_LIS!J16</f>
        <v>0</v>
      </c>
      <c r="P16" s="416"/>
      <c r="Q16" s="413"/>
      <c r="R16" s="411"/>
      <c r="S16" s="498"/>
      <c r="T16" s="5"/>
      <c r="U16" s="32"/>
      <c r="W16" s="152"/>
    </row>
    <row r="17" spans="1:23" ht="12" customHeight="1">
      <c r="A17" s="31" t="s">
        <v>5</v>
      </c>
      <c r="B17" s="31"/>
      <c r="C17" s="131"/>
      <c r="D17" s="132"/>
      <c r="E17" s="132"/>
      <c r="F17" s="132"/>
      <c r="G17" s="132"/>
      <c r="H17" s="132"/>
      <c r="I17" s="411"/>
      <c r="J17" s="499"/>
      <c r="K17" s="413"/>
      <c r="L17" s="411"/>
      <c r="M17" s="411"/>
      <c r="N17" s="411"/>
      <c r="O17" s="414"/>
      <c r="P17" s="416"/>
      <c r="Q17" s="413"/>
      <c r="R17" s="411"/>
      <c r="S17" s="498"/>
      <c r="T17" s="5"/>
      <c r="U17" s="32"/>
    </row>
    <row r="18" spans="1:23" ht="12" customHeight="1">
      <c r="A18" s="153" t="s">
        <v>6</v>
      </c>
      <c r="B18" s="287"/>
      <c r="C18" s="162">
        <f>C12+SUM(C14:C17)</f>
        <v>3986.5513999999998</v>
      </c>
      <c r="D18" s="163">
        <f t="shared" ref="D18:O18" si="0">D12+SUM(D14:D17)</f>
        <v>4260.0336100000004</v>
      </c>
      <c r="E18" s="163">
        <f t="shared" si="0"/>
        <v>4185.8034200000002</v>
      </c>
      <c r="F18" s="163">
        <f t="shared" si="0"/>
        <v>4687.07564</v>
      </c>
      <c r="G18" s="163">
        <f t="shared" si="0"/>
        <v>4754.3320000000003</v>
      </c>
      <c r="H18" s="163">
        <f t="shared" si="0"/>
        <v>4922.2052800000001</v>
      </c>
      <c r="I18" s="163">
        <f t="shared" si="0"/>
        <v>5066.4801099999995</v>
      </c>
      <c r="J18" s="503">
        <f t="shared" si="0"/>
        <v>5162.5882299999994</v>
      </c>
      <c r="K18" s="162">
        <f t="shared" si="0"/>
        <v>5706.6710399999993</v>
      </c>
      <c r="L18" s="163">
        <f t="shared" si="0"/>
        <v>5784.3908899999988</v>
      </c>
      <c r="M18" s="163">
        <f t="shared" si="0"/>
        <v>5858.5313700000006</v>
      </c>
      <c r="N18" s="163">
        <f t="shared" si="0"/>
        <v>5946.8532799999994</v>
      </c>
      <c r="O18" s="164">
        <f t="shared" si="0"/>
        <v>6053.5630699999992</v>
      </c>
      <c r="P18" s="35"/>
      <c r="Q18" s="162"/>
      <c r="R18" s="163"/>
      <c r="S18" s="504"/>
      <c r="T18" s="163"/>
      <c r="U18" s="164"/>
    </row>
    <row r="19" spans="1:23" ht="12" customHeight="1">
      <c r="A19" s="155" t="s">
        <v>7</v>
      </c>
      <c r="B19" s="40"/>
      <c r="C19" s="37"/>
      <c r="D19" s="38">
        <f t="shared" ref="D19:O19" si="1">+D18/C18-1</f>
        <v>6.8601200024662967E-2</v>
      </c>
      <c r="E19" s="38">
        <f t="shared" si="1"/>
        <v>-1.7424789754182268E-2</v>
      </c>
      <c r="F19" s="38">
        <f t="shared" si="1"/>
        <v>0.11975531808419215</v>
      </c>
      <c r="G19" s="38">
        <f t="shared" si="1"/>
        <v>1.434932251274712E-2</v>
      </c>
      <c r="H19" s="38">
        <f t="shared" si="1"/>
        <v>3.5309540856633514E-2</v>
      </c>
      <c r="I19" s="38">
        <f t="shared" si="1"/>
        <v>2.9311014432132687E-2</v>
      </c>
      <c r="J19" s="291">
        <f t="shared" si="1"/>
        <v>1.8969406355766827E-2</v>
      </c>
      <c r="K19" s="37">
        <f t="shared" si="1"/>
        <v>0.10538954217543717</v>
      </c>
      <c r="L19" s="38">
        <f t="shared" si="1"/>
        <v>1.3619122156373509E-2</v>
      </c>
      <c r="M19" s="38">
        <f t="shared" si="1"/>
        <v>1.2817335724695678E-2</v>
      </c>
      <c r="N19" s="38">
        <f t="shared" si="1"/>
        <v>1.507577657640824E-2</v>
      </c>
      <c r="O19" s="39">
        <f t="shared" si="1"/>
        <v>1.7943908311792045E-2</v>
      </c>
      <c r="P19" s="36"/>
      <c r="Q19" s="37"/>
      <c r="R19" s="38"/>
      <c r="S19" s="38"/>
      <c r="T19" s="38"/>
      <c r="U19" s="39"/>
    </row>
    <row r="20" spans="1:23" ht="12" customHeight="1">
      <c r="A20" s="40"/>
      <c r="B20" s="40"/>
      <c r="C20" s="40"/>
      <c r="D20" s="40"/>
      <c r="E20" s="40"/>
      <c r="F20" s="40"/>
      <c r="G20" s="40"/>
      <c r="H20" s="40"/>
      <c r="I20" s="581"/>
      <c r="J20" s="581"/>
      <c r="K20" s="581"/>
      <c r="L20" s="581"/>
      <c r="M20" s="581"/>
      <c r="N20" s="581"/>
      <c r="O20" s="581"/>
      <c r="P20" s="36"/>
      <c r="Q20" s="43"/>
      <c r="R20" s="43"/>
      <c r="S20" s="43"/>
      <c r="T20" s="43"/>
      <c r="U20" s="43"/>
    </row>
    <row r="21" spans="1:23" ht="15.6" customHeight="1">
      <c r="A21" s="21" t="s">
        <v>8</v>
      </c>
      <c r="B21" s="21"/>
      <c r="C21" s="21"/>
      <c r="D21" s="21"/>
      <c r="E21" s="21"/>
      <c r="F21" s="21"/>
      <c r="G21" s="21"/>
      <c r="H21" s="21"/>
      <c r="I21" s="21"/>
      <c r="J21" s="281"/>
      <c r="K21" s="23"/>
      <c r="L21" s="23"/>
      <c r="M21" s="23"/>
      <c r="N21" s="23"/>
      <c r="O21" s="24"/>
      <c r="P21" s="24"/>
      <c r="Q21" s="23"/>
      <c r="R21" s="23"/>
      <c r="S21" s="25"/>
      <c r="T21" s="25"/>
      <c r="U21" s="25"/>
    </row>
    <row r="22" spans="1:23" ht="12" customHeight="1">
      <c r="A22" s="154" t="s">
        <v>9</v>
      </c>
      <c r="B22" s="31"/>
      <c r="C22" s="505"/>
      <c r="D22" s="454"/>
      <c r="E22" s="454"/>
      <c r="F22" s="454"/>
      <c r="G22" s="454"/>
      <c r="H22" s="454"/>
      <c r="I22" s="506"/>
      <c r="J22" s="507"/>
      <c r="K22" s="508"/>
      <c r="L22" s="506"/>
      <c r="M22" s="506"/>
      <c r="N22" s="506"/>
      <c r="O22" s="509"/>
      <c r="P22" s="416"/>
      <c r="Q22" s="508"/>
      <c r="R22" s="506"/>
      <c r="S22" s="510"/>
      <c r="T22" s="511"/>
      <c r="U22" s="512"/>
    </row>
    <row r="23" spans="1:23" ht="12" customHeight="1">
      <c r="A23" s="27" t="s">
        <v>30</v>
      </c>
      <c r="B23" s="31"/>
      <c r="C23" s="403"/>
      <c r="D23" s="404"/>
      <c r="E23" s="404"/>
      <c r="F23" s="404"/>
      <c r="G23" s="404"/>
      <c r="H23" s="404"/>
      <c r="I23" s="405"/>
      <c r="J23" s="406"/>
      <c r="K23" s="425"/>
      <c r="L23" s="405"/>
      <c r="M23" s="405"/>
      <c r="N23" s="405"/>
      <c r="O23" s="426"/>
      <c r="P23" s="416"/>
      <c r="Q23" s="425"/>
      <c r="R23" s="405"/>
      <c r="S23" s="427"/>
      <c r="T23" s="478"/>
      <c r="U23" s="479"/>
    </row>
    <row r="24" spans="1:23" ht="12" customHeight="1">
      <c r="A24" s="27" t="s">
        <v>31</v>
      </c>
      <c r="B24" s="31"/>
      <c r="C24" s="403"/>
      <c r="D24" s="404"/>
      <c r="E24" s="404"/>
      <c r="F24" s="404"/>
      <c r="G24" s="404"/>
      <c r="H24" s="404"/>
      <c r="I24" s="405"/>
      <c r="J24" s="406"/>
      <c r="K24" s="425"/>
      <c r="L24" s="405"/>
      <c r="M24" s="405"/>
      <c r="N24" s="405"/>
      <c r="O24" s="426"/>
      <c r="P24" s="416"/>
      <c r="Q24" s="425"/>
      <c r="R24" s="405"/>
      <c r="S24" s="427"/>
      <c r="T24" s="478"/>
      <c r="U24" s="479"/>
    </row>
    <row r="25" spans="1:23" ht="12" customHeight="1">
      <c r="A25" s="27" t="s">
        <v>32</v>
      </c>
      <c r="B25" s="31"/>
      <c r="C25" s="403"/>
      <c r="D25" s="404"/>
      <c r="E25" s="404"/>
      <c r="F25" s="404"/>
      <c r="G25" s="404"/>
      <c r="H25" s="404"/>
      <c r="I25" s="405"/>
      <c r="J25" s="406"/>
      <c r="K25" s="425"/>
      <c r="L25" s="405"/>
      <c r="M25" s="405"/>
      <c r="N25" s="405"/>
      <c r="O25" s="426"/>
      <c r="P25" s="416"/>
      <c r="Q25" s="425"/>
      <c r="R25" s="405"/>
      <c r="S25" s="427"/>
      <c r="T25" s="478"/>
      <c r="U25" s="479"/>
    </row>
    <row r="26" spans="1:23" ht="12" customHeight="1">
      <c r="A26" s="27" t="s">
        <v>10</v>
      </c>
      <c r="B26" s="31"/>
      <c r="C26" s="48">
        <v>3986.5513999999998</v>
      </c>
      <c r="D26" s="33">
        <v>4260.0336099999995</v>
      </c>
      <c r="E26" s="33">
        <v>4185.8034200000002</v>
      </c>
      <c r="F26" s="33">
        <v>4687.07564</v>
      </c>
      <c r="G26" s="33">
        <v>4754.3320000000003</v>
      </c>
      <c r="H26" s="33">
        <v>4922.2052799999992</v>
      </c>
      <c r="I26" s="408">
        <v>5066.4801099999995</v>
      </c>
      <c r="J26" s="530">
        <v>5162.5882299999994</v>
      </c>
      <c r="K26" s="407">
        <v>5706.6710400000002</v>
      </c>
      <c r="L26" s="408">
        <v>5784.3908900000006</v>
      </c>
      <c r="M26" s="408">
        <v>5858.5313700000006</v>
      </c>
      <c r="N26" s="408">
        <v>5946.8532800000003</v>
      </c>
      <c r="O26" s="409">
        <v>6053.5630700000002</v>
      </c>
      <c r="P26" s="416"/>
      <c r="Q26" s="407"/>
      <c r="R26" s="408"/>
      <c r="S26" s="410"/>
      <c r="T26" s="46"/>
      <c r="U26" s="47"/>
    </row>
    <row r="27" spans="1:23" ht="12" customHeight="1">
      <c r="A27" s="27" t="s">
        <v>33</v>
      </c>
      <c r="B27" s="31"/>
      <c r="C27" s="403"/>
      <c r="D27" s="404"/>
      <c r="E27" s="404"/>
      <c r="F27" s="404"/>
      <c r="G27" s="404"/>
      <c r="H27" s="404"/>
      <c r="I27" s="405"/>
      <c r="J27" s="406"/>
      <c r="K27" s="425"/>
      <c r="L27" s="405"/>
      <c r="M27" s="405"/>
      <c r="N27" s="405"/>
      <c r="O27" s="426"/>
      <c r="P27" s="416"/>
      <c r="Q27" s="425"/>
      <c r="R27" s="405"/>
      <c r="S27" s="427"/>
      <c r="T27" s="478"/>
      <c r="U27" s="479"/>
    </row>
    <row r="28" spans="1:23" ht="12" customHeight="1">
      <c r="A28" s="27" t="s">
        <v>34</v>
      </c>
      <c r="B28" s="31"/>
      <c r="C28" s="403"/>
      <c r="D28" s="404"/>
      <c r="E28" s="404"/>
      <c r="F28" s="404"/>
      <c r="G28" s="404"/>
      <c r="H28" s="404"/>
      <c r="I28" s="405"/>
      <c r="J28" s="406"/>
      <c r="K28" s="425"/>
      <c r="L28" s="405"/>
      <c r="M28" s="405"/>
      <c r="N28" s="405"/>
      <c r="O28" s="426"/>
      <c r="P28" s="35"/>
      <c r="Q28" s="425"/>
      <c r="R28" s="405"/>
      <c r="S28" s="427"/>
      <c r="T28" s="478"/>
      <c r="U28" s="479"/>
    </row>
    <row r="29" spans="1:23" ht="12" customHeight="1">
      <c r="A29" s="27" t="s">
        <v>11</v>
      </c>
      <c r="B29" s="31"/>
      <c r="C29" s="403"/>
      <c r="D29" s="404"/>
      <c r="E29" s="404"/>
      <c r="F29" s="404"/>
      <c r="G29" s="404"/>
      <c r="H29" s="404"/>
      <c r="I29" s="405"/>
      <c r="J29" s="406"/>
      <c r="K29" s="425"/>
      <c r="L29" s="405"/>
      <c r="M29" s="405"/>
      <c r="N29" s="405"/>
      <c r="O29" s="426"/>
      <c r="P29" s="416"/>
      <c r="Q29" s="425"/>
      <c r="R29" s="405"/>
      <c r="S29" s="427"/>
      <c r="T29" s="478"/>
      <c r="U29" s="479"/>
      <c r="W29" s="152"/>
    </row>
    <row r="30" spans="1:23" ht="12" customHeight="1">
      <c r="A30" s="27" t="s">
        <v>35</v>
      </c>
      <c r="B30" s="31"/>
      <c r="C30" s="403"/>
      <c r="D30" s="404"/>
      <c r="E30" s="404"/>
      <c r="F30" s="404"/>
      <c r="G30" s="404"/>
      <c r="H30" s="404"/>
      <c r="I30" s="405"/>
      <c r="J30" s="406"/>
      <c r="K30" s="425"/>
      <c r="L30" s="405"/>
      <c r="M30" s="405"/>
      <c r="N30" s="405"/>
      <c r="O30" s="426"/>
      <c r="P30" s="416"/>
      <c r="Q30" s="425"/>
      <c r="R30" s="405"/>
      <c r="S30" s="427"/>
      <c r="T30" s="478"/>
      <c r="U30" s="479"/>
    </row>
    <row r="31" spans="1:23" s="166" customFormat="1" ht="12" customHeight="1">
      <c r="A31" s="161" t="s">
        <v>12</v>
      </c>
      <c r="B31" s="153"/>
      <c r="C31" s="162">
        <f t="shared" ref="C31:J31" si="2">SUM(C22:C30)</f>
        <v>3986.5513999999998</v>
      </c>
      <c r="D31" s="163">
        <f t="shared" si="2"/>
        <v>4260.0336099999995</v>
      </c>
      <c r="E31" s="163">
        <f t="shared" si="2"/>
        <v>4185.8034200000002</v>
      </c>
      <c r="F31" s="163">
        <f t="shared" si="2"/>
        <v>4687.07564</v>
      </c>
      <c r="G31" s="163">
        <f t="shared" si="2"/>
        <v>4754.3320000000003</v>
      </c>
      <c r="H31" s="163">
        <f t="shared" si="2"/>
        <v>4922.2052799999992</v>
      </c>
      <c r="I31" s="163">
        <f t="shared" si="2"/>
        <v>5066.4801099999995</v>
      </c>
      <c r="J31" s="288">
        <f t="shared" si="2"/>
        <v>5162.5882299999994</v>
      </c>
      <c r="K31" s="162">
        <f>SUM(K22:K30)</f>
        <v>5706.6710400000002</v>
      </c>
      <c r="L31" s="163">
        <f t="shared" ref="L31:O31" si="3">SUM(L22:L30)</f>
        <v>5784.3908900000006</v>
      </c>
      <c r="M31" s="163">
        <f t="shared" si="3"/>
        <v>5858.5313700000006</v>
      </c>
      <c r="N31" s="163">
        <f t="shared" si="3"/>
        <v>5946.8532800000003</v>
      </c>
      <c r="O31" s="164">
        <f t="shared" si="3"/>
        <v>6053.5630700000002</v>
      </c>
      <c r="P31" s="103"/>
      <c r="Q31" s="162"/>
      <c r="R31" s="163"/>
      <c r="S31" s="163"/>
      <c r="T31" s="163"/>
      <c r="U31" s="164"/>
    </row>
    <row r="32" spans="1:23" ht="12" customHeight="1">
      <c r="A32" s="155" t="s">
        <v>7</v>
      </c>
      <c r="B32" s="513"/>
      <c r="C32" s="37"/>
      <c r="D32" s="38">
        <f t="shared" ref="D32:O32" si="4">+D31/C31-1</f>
        <v>6.8601200024662745E-2</v>
      </c>
      <c r="E32" s="38">
        <f t="shared" si="4"/>
        <v>-1.7424789754182046E-2</v>
      </c>
      <c r="F32" s="38">
        <f t="shared" si="4"/>
        <v>0.11975531808419215</v>
      </c>
      <c r="G32" s="38">
        <f t="shared" si="4"/>
        <v>1.434932251274712E-2</v>
      </c>
      <c r="H32" s="38">
        <f t="shared" si="4"/>
        <v>3.5309540856633292E-2</v>
      </c>
      <c r="I32" s="38">
        <f t="shared" si="4"/>
        <v>2.9311014432132909E-2</v>
      </c>
      <c r="J32" s="291">
        <f t="shared" si="4"/>
        <v>1.8969406355766827E-2</v>
      </c>
      <c r="K32" s="37">
        <f t="shared" si="4"/>
        <v>0.10538954217543717</v>
      </c>
      <c r="L32" s="38">
        <f t="shared" si="4"/>
        <v>1.3619122156373731E-2</v>
      </c>
      <c r="M32" s="38">
        <f t="shared" si="4"/>
        <v>1.2817335724695456E-2</v>
      </c>
      <c r="N32" s="38">
        <f t="shared" si="4"/>
        <v>1.5075776576408462E-2</v>
      </c>
      <c r="O32" s="39">
        <f t="shared" si="4"/>
        <v>1.7943908311792045E-2</v>
      </c>
      <c r="P32" s="36"/>
      <c r="Q32" s="37"/>
      <c r="R32" s="38"/>
      <c r="S32" s="38"/>
      <c r="T32" s="38"/>
      <c r="U32" s="39"/>
    </row>
    <row r="33" spans="1:22" ht="12" customHeight="1">
      <c r="A33" s="40"/>
      <c r="B33" s="42"/>
      <c r="C33" s="42"/>
      <c r="D33" s="42"/>
      <c r="E33" s="42"/>
      <c r="F33" s="42"/>
      <c r="G33" s="42"/>
      <c r="H33" s="42"/>
      <c r="I33" s="42"/>
      <c r="J33" s="297"/>
      <c r="K33" s="42"/>
      <c r="L33" s="42"/>
      <c r="M33" s="42"/>
      <c r="N33" s="42"/>
      <c r="O33" s="42"/>
      <c r="P33" s="42"/>
      <c r="Q33" s="42"/>
      <c r="R33" s="42"/>
      <c r="S33" s="43"/>
      <c r="T33" s="43"/>
      <c r="U33" s="43"/>
    </row>
    <row r="34" spans="1:22" ht="15.6" customHeight="1">
      <c r="A34" s="21" t="s">
        <v>13</v>
      </c>
      <c r="B34" s="21"/>
      <c r="C34" s="21"/>
      <c r="D34" s="21"/>
      <c r="E34" s="21"/>
      <c r="F34" s="21"/>
      <c r="G34" s="21"/>
      <c r="H34" s="21"/>
      <c r="I34" s="21"/>
      <c r="J34" s="281"/>
      <c r="K34" s="23"/>
      <c r="L34" s="23"/>
      <c r="M34" s="23"/>
      <c r="N34" s="23"/>
      <c r="O34" s="24"/>
      <c r="P34" s="24"/>
      <c r="Q34" s="23"/>
      <c r="R34" s="23"/>
      <c r="S34" s="23"/>
      <c r="T34" s="23"/>
      <c r="U34" s="23"/>
    </row>
    <row r="35" spans="1:22" ht="12" customHeight="1">
      <c r="A35" s="21" t="s">
        <v>14</v>
      </c>
      <c r="B35" s="21"/>
      <c r="C35" s="21"/>
      <c r="D35" s="21"/>
      <c r="E35" s="21"/>
      <c r="F35" s="21"/>
      <c r="G35" s="21"/>
      <c r="H35" s="21"/>
      <c r="I35" s="21"/>
      <c r="J35" s="281"/>
      <c r="K35" s="23"/>
      <c r="L35" s="23"/>
      <c r="M35" s="23"/>
      <c r="N35" s="23"/>
      <c r="O35" s="23"/>
      <c r="P35" s="23"/>
      <c r="Q35" s="23"/>
      <c r="R35" s="23"/>
      <c r="S35" s="23"/>
      <c r="T35" s="23"/>
      <c r="U35" s="23"/>
    </row>
    <row r="36" spans="1:22" s="15" customFormat="1" ht="12" customHeight="1">
      <c r="A36" s="53" t="s">
        <v>22</v>
      </c>
      <c r="B36" s="54"/>
      <c r="C36" s="28"/>
      <c r="D36" s="28"/>
      <c r="E36" s="28"/>
      <c r="F36" s="28"/>
      <c r="G36" s="28"/>
      <c r="H36" s="28"/>
      <c r="I36" s="418"/>
      <c r="J36" s="428"/>
      <c r="K36" s="417">
        <v>0</v>
      </c>
      <c r="L36" s="418">
        <v>0</v>
      </c>
      <c r="M36" s="418">
        <v>0</v>
      </c>
      <c r="N36" s="418">
        <v>0</v>
      </c>
      <c r="O36" s="419">
        <v>0</v>
      </c>
      <c r="P36" s="514"/>
      <c r="Q36" s="417"/>
      <c r="R36" s="418"/>
      <c r="S36" s="418"/>
      <c r="T36" s="56"/>
      <c r="U36" s="57"/>
      <c r="V36" s="1"/>
    </row>
    <row r="37" spans="1:22" s="15" customFormat="1" ht="12" customHeight="1">
      <c r="A37" s="58" t="s">
        <v>23</v>
      </c>
      <c r="B37" s="54"/>
      <c r="C37" s="33"/>
      <c r="D37" s="33"/>
      <c r="E37" s="33"/>
      <c r="F37" s="33"/>
      <c r="G37" s="33"/>
      <c r="H37" s="33"/>
      <c r="I37" s="408"/>
      <c r="J37" s="429"/>
      <c r="K37" s="407">
        <v>0</v>
      </c>
      <c r="L37" s="408">
        <v>0</v>
      </c>
      <c r="M37" s="408">
        <v>0</v>
      </c>
      <c r="N37" s="408">
        <v>0</v>
      </c>
      <c r="O37" s="409">
        <v>0</v>
      </c>
      <c r="P37" s="514"/>
      <c r="Q37" s="407"/>
      <c r="R37" s="408"/>
      <c r="S37" s="462"/>
      <c r="T37" s="46"/>
      <c r="U37" s="47"/>
      <c r="V37" s="1"/>
    </row>
    <row r="38" spans="1:22" s="15" customFormat="1" ht="12" customHeight="1">
      <c r="A38" s="58" t="s">
        <v>24</v>
      </c>
      <c r="B38" s="54"/>
      <c r="C38" s="33"/>
      <c r="D38" s="33"/>
      <c r="E38" s="33"/>
      <c r="F38" s="33"/>
      <c r="G38" s="33"/>
      <c r="H38" s="33"/>
      <c r="I38" s="408"/>
      <c r="J38" s="429"/>
      <c r="K38" s="407">
        <v>0</v>
      </c>
      <c r="L38" s="408">
        <v>0</v>
      </c>
      <c r="M38" s="408">
        <v>0</v>
      </c>
      <c r="N38" s="408">
        <v>0</v>
      </c>
      <c r="O38" s="409">
        <v>0</v>
      </c>
      <c r="P38" s="514"/>
      <c r="Q38" s="407"/>
      <c r="R38" s="408"/>
      <c r="S38" s="462"/>
      <c r="T38" s="46"/>
      <c r="U38" s="47"/>
      <c r="V38" s="1"/>
    </row>
    <row r="39" spans="1:22" s="15" customFormat="1" ht="12" customHeight="1">
      <c r="A39" s="59" t="s">
        <v>25</v>
      </c>
      <c r="B39" s="54"/>
      <c r="C39" s="172"/>
      <c r="D39" s="172"/>
      <c r="E39" s="172"/>
      <c r="F39" s="172"/>
      <c r="G39" s="172"/>
      <c r="H39" s="172"/>
      <c r="I39" s="172"/>
      <c r="J39" s="362"/>
      <c r="K39" s="171">
        <f t="shared" ref="K39:O39" si="5">SUM(K36:K38)</f>
        <v>0</v>
      </c>
      <c r="L39" s="172">
        <f t="shared" si="5"/>
        <v>0</v>
      </c>
      <c r="M39" s="172">
        <f t="shared" si="5"/>
        <v>0</v>
      </c>
      <c r="N39" s="172">
        <f t="shared" si="5"/>
        <v>0</v>
      </c>
      <c r="O39" s="173">
        <f t="shared" si="5"/>
        <v>0</v>
      </c>
      <c r="P39" s="55"/>
      <c r="Q39" s="171"/>
      <c r="R39" s="172"/>
      <c r="S39" s="172"/>
      <c r="T39" s="172"/>
      <c r="U39" s="173"/>
      <c r="V39" s="1"/>
    </row>
    <row r="40" spans="1:22" ht="12" customHeight="1">
      <c r="A40" s="21" t="s">
        <v>15</v>
      </c>
      <c r="B40" s="21"/>
      <c r="C40" s="21"/>
      <c r="D40" s="21"/>
      <c r="E40" s="21"/>
      <c r="F40" s="21"/>
      <c r="G40" s="21"/>
      <c r="H40" s="21"/>
      <c r="I40" s="21"/>
      <c r="J40" s="281"/>
      <c r="K40" s="65"/>
      <c r="L40" s="65"/>
      <c r="M40" s="65"/>
      <c r="N40" s="65"/>
      <c r="O40" s="65"/>
      <c r="P40" s="65"/>
      <c r="Q40" s="65"/>
      <c r="R40" s="65"/>
      <c r="S40" s="22"/>
      <c r="T40" s="22"/>
      <c r="U40" s="22"/>
    </row>
    <row r="41" spans="1:22" s="15" customFormat="1" ht="12" customHeight="1">
      <c r="A41" s="66" t="s">
        <v>26</v>
      </c>
      <c r="B41" s="54"/>
      <c r="C41" s="138"/>
      <c r="D41" s="138"/>
      <c r="E41" s="138"/>
      <c r="F41" s="138"/>
      <c r="G41" s="138"/>
      <c r="H41" s="138"/>
      <c r="I41" s="138"/>
      <c r="J41" s="430"/>
      <c r="K41" s="137"/>
      <c r="L41" s="138"/>
      <c r="M41" s="138"/>
      <c r="N41" s="138"/>
      <c r="O41" s="139"/>
      <c r="P41" s="67"/>
      <c r="Q41" s="137"/>
      <c r="R41" s="138"/>
      <c r="S41" s="431"/>
      <c r="T41" s="68"/>
      <c r="U41" s="69"/>
      <c r="V41" s="1"/>
    </row>
    <row r="42" spans="1:22" s="15" customFormat="1" ht="12" customHeight="1">
      <c r="A42" s="70" t="s">
        <v>27</v>
      </c>
      <c r="B42" s="54"/>
      <c r="C42" s="134"/>
      <c r="D42" s="133"/>
      <c r="E42" s="133"/>
      <c r="F42" s="133"/>
      <c r="G42" s="133"/>
      <c r="H42" s="133"/>
      <c r="I42" s="432"/>
      <c r="J42" s="433"/>
      <c r="K42" s="434"/>
      <c r="L42" s="432"/>
      <c r="M42" s="432"/>
      <c r="N42" s="432"/>
      <c r="O42" s="435"/>
      <c r="P42" s="436"/>
      <c r="Q42" s="434"/>
      <c r="R42" s="432"/>
      <c r="S42" s="437"/>
      <c r="T42" s="71"/>
      <c r="U42" s="72"/>
      <c r="V42" s="1"/>
    </row>
    <row r="43" spans="1:22" s="15" customFormat="1" ht="12" customHeight="1">
      <c r="A43" s="70" t="s">
        <v>28</v>
      </c>
      <c r="B43" s="54"/>
      <c r="C43" s="134"/>
      <c r="D43" s="133"/>
      <c r="E43" s="133"/>
      <c r="F43" s="133"/>
      <c r="G43" s="133"/>
      <c r="H43" s="133"/>
      <c r="I43" s="432"/>
      <c r="J43" s="433"/>
      <c r="K43" s="434"/>
      <c r="L43" s="432"/>
      <c r="M43" s="432"/>
      <c r="N43" s="432"/>
      <c r="O43" s="435"/>
      <c r="P43" s="436"/>
      <c r="Q43" s="434"/>
      <c r="R43" s="432"/>
      <c r="S43" s="437"/>
      <c r="T43" s="71"/>
      <c r="U43" s="72"/>
      <c r="V43" s="1"/>
    </row>
    <row r="44" spans="1:22" s="15" customFormat="1" ht="12" customHeight="1">
      <c r="A44" s="157" t="s">
        <v>48</v>
      </c>
      <c r="B44" s="54"/>
      <c r="C44" s="136"/>
      <c r="D44" s="135"/>
      <c r="E44" s="135"/>
      <c r="F44" s="135"/>
      <c r="G44" s="135"/>
      <c r="H44" s="135"/>
      <c r="I44" s="438"/>
      <c r="J44" s="439"/>
      <c r="K44" s="440">
        <v>1</v>
      </c>
      <c r="L44" s="438">
        <v>1</v>
      </c>
      <c r="M44" s="438">
        <v>1</v>
      </c>
      <c r="N44" s="438">
        <v>1</v>
      </c>
      <c r="O44" s="441">
        <v>1</v>
      </c>
      <c r="P44" s="442"/>
      <c r="Q44" s="440"/>
      <c r="R44" s="438"/>
      <c r="S44" s="443"/>
      <c r="T44" s="75"/>
      <c r="U44" s="76"/>
      <c r="V44" s="1"/>
    </row>
    <row r="45" spans="1:22" s="15" customFormat="1" ht="5.45" customHeight="1">
      <c r="A45" s="23"/>
      <c r="B45" s="6"/>
      <c r="C45" s="6"/>
      <c r="D45" s="6"/>
      <c r="E45" s="6"/>
      <c r="F45" s="6"/>
      <c r="G45" s="6"/>
      <c r="H45" s="6"/>
      <c r="I45" s="6"/>
      <c r="J45" s="278"/>
      <c r="K45" s="167"/>
      <c r="L45" s="167"/>
      <c r="M45" s="167"/>
      <c r="N45" s="167"/>
      <c r="O45" s="167"/>
      <c r="P45" s="73"/>
      <c r="Q45" s="167"/>
      <c r="R45" s="167"/>
      <c r="S45" s="168"/>
      <c r="T45" s="169"/>
      <c r="U45" s="169"/>
      <c r="V45" s="1"/>
    </row>
    <row r="46" spans="1:22" s="326" customFormat="1" ht="12" customHeight="1">
      <c r="A46" s="87" t="s">
        <v>36</v>
      </c>
      <c r="B46" s="6"/>
      <c r="C46" s="6"/>
      <c r="D46" s="6"/>
      <c r="E46" s="6"/>
      <c r="F46" s="6"/>
      <c r="G46" s="6"/>
      <c r="H46" s="6"/>
      <c r="I46" s="6"/>
      <c r="J46" s="278"/>
      <c r="K46" s="36"/>
      <c r="L46" s="36"/>
      <c r="M46" s="36"/>
      <c r="N46" s="324"/>
      <c r="O46" s="324"/>
      <c r="P46" s="324"/>
      <c r="Q46" s="36"/>
      <c r="R46" s="36"/>
      <c r="S46" s="324"/>
      <c r="T46" s="324"/>
      <c r="U46" s="324"/>
      <c r="V46" s="325"/>
    </row>
    <row r="47" spans="1:22" s="325" customFormat="1" ht="12" customHeight="1">
      <c r="A47" s="145" t="s">
        <v>49</v>
      </c>
      <c r="B47" s="142"/>
      <c r="C47" s="446"/>
      <c r="D47" s="446"/>
      <c r="E47" s="446"/>
      <c r="F47" s="147"/>
      <c r="G47" s="147"/>
      <c r="H47" s="147"/>
      <c r="I47" s="147"/>
      <c r="J47" s="515"/>
      <c r="K47" s="146"/>
      <c r="L47" s="147"/>
      <c r="M47" s="147"/>
      <c r="N47" s="453"/>
      <c r="O47" s="516"/>
      <c r="P47" s="452"/>
      <c r="Q47" s="146"/>
      <c r="R47" s="147"/>
      <c r="S47" s="330"/>
      <c r="T47" s="330"/>
      <c r="U47" s="331"/>
    </row>
    <row r="48" spans="1:22" s="15" customFormat="1" ht="5.45" customHeight="1">
      <c r="A48" s="23"/>
      <c r="B48" s="6"/>
      <c r="C48" s="6"/>
      <c r="D48" s="6"/>
      <c r="E48" s="6"/>
      <c r="F48" s="6"/>
      <c r="G48" s="6"/>
      <c r="H48" s="6"/>
      <c r="I48" s="6"/>
      <c r="J48" s="278"/>
      <c r="K48" s="167"/>
      <c r="L48" s="167"/>
      <c r="M48" s="167"/>
      <c r="N48" s="167"/>
      <c r="O48" s="167"/>
      <c r="P48" s="73"/>
      <c r="Q48" s="167"/>
      <c r="R48" s="167"/>
      <c r="S48" s="168"/>
      <c r="T48" s="169"/>
      <c r="U48" s="169"/>
      <c r="V48" s="1"/>
    </row>
    <row r="49" spans="1:22" s="340" customFormat="1" ht="12" customHeight="1">
      <c r="A49" s="140" t="s">
        <v>50</v>
      </c>
      <c r="B49" s="2"/>
      <c r="C49" s="2"/>
      <c r="D49" s="2"/>
      <c r="E49" s="2"/>
      <c r="F49" s="2"/>
      <c r="G49" s="2"/>
      <c r="H49" s="2"/>
      <c r="I49" s="2"/>
      <c r="J49" s="275"/>
      <c r="K49" s="41"/>
      <c r="L49" s="41"/>
      <c r="M49" s="41"/>
      <c r="N49" s="345"/>
      <c r="O49" s="345"/>
      <c r="P49" s="345"/>
      <c r="Q49" s="41"/>
      <c r="R49" s="41"/>
      <c r="S49" s="345"/>
      <c r="T49" s="345"/>
      <c r="U49" s="345"/>
    </row>
    <row r="50" spans="1:22" s="15" customFormat="1" ht="12" customHeight="1">
      <c r="A50" s="53" t="s">
        <v>51</v>
      </c>
      <c r="B50" s="54"/>
      <c r="C50" s="454"/>
      <c r="D50" s="454"/>
      <c r="E50" s="454"/>
      <c r="F50" s="454"/>
      <c r="G50" s="454"/>
      <c r="H50" s="454"/>
      <c r="I50" s="454"/>
      <c r="J50" s="517"/>
      <c r="K50" s="456">
        <f>K15</f>
        <v>247.84854999999999</v>
      </c>
      <c r="L50" s="457">
        <f t="shared" ref="L50:O51" si="6">L15</f>
        <v>247.84854999999999</v>
      </c>
      <c r="M50" s="457">
        <f t="shared" si="6"/>
        <v>247.84854999999999</v>
      </c>
      <c r="N50" s="457">
        <f t="shared" si="6"/>
        <v>247.84854999999999</v>
      </c>
      <c r="O50" s="458">
        <f t="shared" si="6"/>
        <v>247.84854999999999</v>
      </c>
      <c r="P50" s="55"/>
      <c r="Q50" s="81"/>
      <c r="R50" s="28"/>
      <c r="S50" s="28"/>
      <c r="T50" s="56"/>
      <c r="U50" s="57"/>
      <c r="V50" s="1"/>
    </row>
    <row r="51" spans="1:22" s="15" customFormat="1" ht="12" customHeight="1">
      <c r="A51" s="58" t="s">
        <v>52</v>
      </c>
      <c r="B51" s="54"/>
      <c r="C51" s="404"/>
      <c r="D51" s="404"/>
      <c r="E51" s="404"/>
      <c r="F51" s="404"/>
      <c r="G51" s="404"/>
      <c r="H51" s="404"/>
      <c r="I51" s="404"/>
      <c r="J51" s="518"/>
      <c r="K51" s="461">
        <f>K16</f>
        <v>0</v>
      </c>
      <c r="L51" s="462">
        <f t="shared" si="6"/>
        <v>0</v>
      </c>
      <c r="M51" s="462">
        <f t="shared" si="6"/>
        <v>0</v>
      </c>
      <c r="N51" s="462">
        <f t="shared" si="6"/>
        <v>0</v>
      </c>
      <c r="O51" s="463">
        <f t="shared" si="6"/>
        <v>0</v>
      </c>
      <c r="P51" s="55"/>
      <c r="Q51" s="48"/>
      <c r="R51" s="33"/>
      <c r="S51" s="46"/>
      <c r="T51" s="46"/>
      <c r="U51" s="47"/>
      <c r="V51" s="1"/>
    </row>
    <row r="52" spans="1:22" s="15" customFormat="1" ht="12" customHeight="1">
      <c r="A52" s="157" t="s">
        <v>53</v>
      </c>
      <c r="B52" s="54"/>
      <c r="C52" s="319"/>
      <c r="D52" s="319"/>
      <c r="E52" s="319"/>
      <c r="F52" s="319"/>
      <c r="G52" s="319"/>
      <c r="H52" s="319"/>
      <c r="I52" s="319"/>
      <c r="J52" s="519"/>
      <c r="K52" s="520">
        <v>0</v>
      </c>
      <c r="L52" s="521">
        <v>0</v>
      </c>
      <c r="M52" s="521">
        <v>0</v>
      </c>
      <c r="N52" s="521">
        <v>0</v>
      </c>
      <c r="O52" s="522">
        <v>0</v>
      </c>
      <c r="P52" s="73"/>
      <c r="Q52" s="136"/>
      <c r="R52" s="135"/>
      <c r="S52" s="74"/>
      <c r="T52" s="75"/>
      <c r="U52" s="76"/>
      <c r="V52" s="1"/>
    </row>
    <row r="53" spans="1:22" s="15" customFormat="1" ht="5.45" customHeight="1">
      <c r="A53" s="23"/>
      <c r="B53" s="6"/>
      <c r="C53" s="6"/>
      <c r="D53" s="6"/>
      <c r="E53" s="6"/>
      <c r="F53" s="6"/>
      <c r="G53" s="6"/>
      <c r="H53" s="6"/>
      <c r="I53" s="6"/>
      <c r="J53" s="278"/>
      <c r="K53" s="167"/>
      <c r="L53" s="167"/>
      <c r="M53" s="167"/>
      <c r="N53" s="167"/>
      <c r="O53" s="167"/>
      <c r="P53" s="73"/>
      <c r="Q53" s="167"/>
      <c r="R53" s="167"/>
      <c r="S53" s="168"/>
      <c r="T53" s="169"/>
      <c r="U53" s="169"/>
      <c r="V53" s="1"/>
    </row>
    <row r="54" spans="1:22" s="340" customFormat="1" ht="12" customHeight="1">
      <c r="A54" s="140" t="s">
        <v>37</v>
      </c>
      <c r="B54" s="2"/>
      <c r="C54" s="2"/>
      <c r="D54" s="2"/>
      <c r="E54" s="2"/>
      <c r="F54" s="2"/>
      <c r="G54" s="2"/>
      <c r="H54" s="2"/>
      <c r="I54" s="2"/>
      <c r="J54" s="275"/>
      <c r="K54" s="41"/>
      <c r="L54" s="41"/>
      <c r="M54" s="41"/>
      <c r="N54" s="345"/>
      <c r="O54" s="345"/>
      <c r="P54" s="345"/>
      <c r="Q54" s="41"/>
      <c r="R54" s="41"/>
      <c r="S54" s="345"/>
      <c r="T54" s="345"/>
      <c r="U54" s="345"/>
    </row>
    <row r="55" spans="1:22" s="353" customFormat="1" ht="12" customHeight="1">
      <c r="A55" s="141" t="s">
        <v>46</v>
      </c>
      <c r="B55" s="142"/>
      <c r="C55" s="469"/>
      <c r="D55" s="470"/>
      <c r="E55" s="470"/>
      <c r="F55" s="470"/>
      <c r="G55" s="470"/>
      <c r="H55" s="470"/>
      <c r="I55" s="471"/>
      <c r="J55" s="472"/>
      <c r="K55" s="469"/>
      <c r="L55" s="470"/>
      <c r="M55" s="470"/>
      <c r="N55" s="471"/>
      <c r="O55" s="473"/>
      <c r="P55" s="349"/>
      <c r="Q55" s="469"/>
      <c r="R55" s="470"/>
      <c r="S55" s="474"/>
      <c r="T55" s="474"/>
      <c r="U55" s="475"/>
    </row>
    <row r="56" spans="1:22" s="15" customFormat="1" ht="12" customHeight="1">
      <c r="A56" s="58" t="s">
        <v>38</v>
      </c>
      <c r="B56" s="54"/>
      <c r="C56" s="403"/>
      <c r="D56" s="404"/>
      <c r="E56" s="404"/>
      <c r="F56" s="404"/>
      <c r="G56" s="404"/>
      <c r="H56" s="404"/>
      <c r="I56" s="404"/>
      <c r="J56" s="476"/>
      <c r="K56" s="403"/>
      <c r="L56" s="404"/>
      <c r="M56" s="404"/>
      <c r="N56" s="404"/>
      <c r="O56" s="477"/>
      <c r="P56" s="55"/>
      <c r="Q56" s="403"/>
      <c r="R56" s="404"/>
      <c r="S56" s="478"/>
      <c r="T56" s="478"/>
      <c r="U56" s="479"/>
      <c r="V56" s="1"/>
    </row>
    <row r="57" spans="1:22" s="15" customFormat="1" ht="12" customHeight="1">
      <c r="A57" s="157" t="s">
        <v>47</v>
      </c>
      <c r="B57" s="54"/>
      <c r="C57" s="318"/>
      <c r="D57" s="319"/>
      <c r="E57" s="319"/>
      <c r="F57" s="319"/>
      <c r="G57" s="319"/>
      <c r="H57" s="319"/>
      <c r="I57" s="319"/>
      <c r="J57" s="480"/>
      <c r="K57" s="318"/>
      <c r="L57" s="319"/>
      <c r="M57" s="319"/>
      <c r="N57" s="319"/>
      <c r="O57" s="320"/>
      <c r="P57" s="73"/>
      <c r="Q57" s="318"/>
      <c r="R57" s="319"/>
      <c r="S57" s="321"/>
      <c r="T57" s="322"/>
      <c r="U57" s="323"/>
      <c r="V57" s="1"/>
    </row>
    <row r="58" spans="1:22" ht="12" customHeight="1">
      <c r="A58" s="158"/>
      <c r="B58" s="159"/>
      <c r="C58" s="159"/>
      <c r="D58" s="159"/>
      <c r="E58" s="159"/>
      <c r="F58" s="159"/>
      <c r="G58" s="159"/>
      <c r="H58" s="159"/>
      <c r="I58" s="159"/>
      <c r="J58" s="481"/>
      <c r="K58" s="160"/>
      <c r="L58" s="160"/>
      <c r="M58" s="160"/>
      <c r="N58" s="482"/>
      <c r="O58" s="482"/>
      <c r="P58" s="483"/>
      <c r="Q58" s="160"/>
      <c r="R58" s="160"/>
      <c r="S58" s="360"/>
      <c r="T58" s="360"/>
      <c r="U58" s="360"/>
    </row>
    <row r="59" spans="1:22" ht="15.6" customHeight="1">
      <c r="A59" s="21" t="s">
        <v>16</v>
      </c>
      <c r="B59" s="21"/>
      <c r="C59" s="21"/>
      <c r="D59" s="21"/>
      <c r="E59" s="21"/>
      <c r="F59" s="21"/>
      <c r="G59" s="21"/>
      <c r="H59" s="21"/>
      <c r="I59" s="21"/>
      <c r="J59" s="281"/>
      <c r="K59" s="23"/>
      <c r="L59" s="23"/>
      <c r="M59" s="23"/>
      <c r="N59" s="23"/>
      <c r="O59" s="24"/>
      <c r="P59" s="24"/>
      <c r="Q59" s="23"/>
      <c r="R59" s="23"/>
      <c r="S59" s="25"/>
      <c r="T59" s="25"/>
      <c r="U59" s="25"/>
    </row>
    <row r="60" spans="1:22" ht="12" customHeight="1">
      <c r="A60" s="80" t="s">
        <v>17</v>
      </c>
      <c r="B60" s="54"/>
      <c r="C60" s="81"/>
      <c r="D60" s="28"/>
      <c r="E60" s="28"/>
      <c r="F60" s="28"/>
      <c r="G60" s="28"/>
      <c r="H60" s="28"/>
      <c r="I60" s="418"/>
      <c r="J60" s="428"/>
      <c r="K60" s="81"/>
      <c r="L60" s="28"/>
      <c r="M60" s="28"/>
      <c r="N60" s="28"/>
      <c r="O60" s="82"/>
      <c r="P60" s="35"/>
      <c r="Q60" s="81"/>
      <c r="R60" s="28"/>
      <c r="S60" s="44"/>
      <c r="T60" s="44"/>
      <c r="U60" s="45"/>
    </row>
    <row r="61" spans="1:22" s="166" customFormat="1" ht="12" customHeight="1">
      <c r="A61" s="170" t="s">
        <v>18</v>
      </c>
      <c r="B61" s="83"/>
      <c r="C61" s="171">
        <f>C18-C60</f>
        <v>3986.5513999999998</v>
      </c>
      <c r="D61" s="172">
        <f t="shared" ref="D61:J61" si="7">D18-D60</f>
        <v>4260.0336100000004</v>
      </c>
      <c r="E61" s="172">
        <f t="shared" si="7"/>
        <v>4185.8034200000002</v>
      </c>
      <c r="F61" s="172">
        <f t="shared" si="7"/>
        <v>4687.07564</v>
      </c>
      <c r="G61" s="172">
        <f t="shared" si="7"/>
        <v>4754.3320000000003</v>
      </c>
      <c r="H61" s="172">
        <f t="shared" si="7"/>
        <v>4922.2052800000001</v>
      </c>
      <c r="I61" s="172">
        <f t="shared" si="7"/>
        <v>5066.4801099999995</v>
      </c>
      <c r="J61" s="362">
        <f t="shared" si="7"/>
        <v>5162.5882299999994</v>
      </c>
      <c r="K61" s="171">
        <f>K18-K60</f>
        <v>5706.6710399999993</v>
      </c>
      <c r="L61" s="172">
        <f t="shared" ref="L61:O61" si="8">L18-L60</f>
        <v>5784.3908899999988</v>
      </c>
      <c r="M61" s="172">
        <f t="shared" si="8"/>
        <v>5858.5313700000006</v>
      </c>
      <c r="N61" s="172">
        <f t="shared" si="8"/>
        <v>5946.8532799999994</v>
      </c>
      <c r="O61" s="173">
        <f t="shared" si="8"/>
        <v>6053.5630699999992</v>
      </c>
      <c r="P61" s="84"/>
      <c r="Q61" s="171"/>
      <c r="R61" s="172"/>
      <c r="S61" s="85"/>
      <c r="T61" s="85"/>
      <c r="U61" s="86"/>
    </row>
    <row r="62" spans="1:22" s="93" customFormat="1" ht="12" customHeight="1">
      <c r="A62" s="23"/>
      <c r="B62" s="6"/>
      <c r="C62" s="6"/>
      <c r="D62" s="6"/>
      <c r="E62" s="6"/>
      <c r="F62" s="6"/>
      <c r="G62" s="6"/>
      <c r="H62" s="6"/>
      <c r="I62" s="6"/>
      <c r="J62" s="278"/>
      <c r="K62" s="79"/>
      <c r="L62" s="79"/>
      <c r="M62" s="79"/>
      <c r="N62" s="79"/>
      <c r="O62" s="79"/>
      <c r="P62" s="78"/>
      <c r="Q62" s="79"/>
      <c r="R62" s="79"/>
      <c r="S62" s="77"/>
      <c r="T62" s="77"/>
      <c r="U62" s="77"/>
      <c r="V62" s="1"/>
    </row>
    <row r="63" spans="1:22" ht="15.6" customHeight="1">
      <c r="A63" s="21" t="s">
        <v>19</v>
      </c>
      <c r="B63" s="21"/>
      <c r="C63" s="21"/>
      <c r="D63" s="21"/>
      <c r="E63" s="21"/>
      <c r="F63" s="21"/>
      <c r="G63" s="21"/>
      <c r="H63" s="21"/>
      <c r="I63" s="21"/>
      <c r="J63" s="281"/>
      <c r="K63" s="23"/>
      <c r="L63" s="23"/>
      <c r="M63" s="23"/>
      <c r="N63" s="23"/>
      <c r="O63" s="24"/>
      <c r="P63" s="24"/>
      <c r="Q63" s="23"/>
      <c r="R63" s="23"/>
      <c r="S63" s="25"/>
      <c r="T63" s="25"/>
      <c r="U63" s="25"/>
    </row>
    <row r="64" spans="1:22" s="106" customFormat="1" ht="12" customHeight="1">
      <c r="A64" s="53" t="s">
        <v>39</v>
      </c>
      <c r="B64" s="6"/>
      <c r="C64" s="88">
        <f>'T1'!C64</f>
        <v>2.8000000000000001E-2</v>
      </c>
      <c r="D64" s="89">
        <f>'T1'!D64</f>
        <v>4.0000000000000001E-3</v>
      </c>
      <c r="E64" s="89">
        <f>'T1'!E64</f>
        <v>-2E-3</v>
      </c>
      <c r="F64" s="89">
        <f>'T1'!F64</f>
        <v>5.0000000000000001E-3</v>
      </c>
      <c r="G64" s="89">
        <f>'T1'!G64</f>
        <v>6.0000000000000001E-3</v>
      </c>
      <c r="H64" s="89">
        <f>'T1'!H64</f>
        <v>1.6E-2</v>
      </c>
      <c r="I64" s="89">
        <f>'T1'!I64</f>
        <v>1.2E-2</v>
      </c>
      <c r="J64" s="523">
        <f>'T1'!J64</f>
        <v>3.0000000000000001E-3</v>
      </c>
      <c r="K64" s="88">
        <f>'T1'!K64</f>
        <v>1.7000000000000001E-2</v>
      </c>
      <c r="L64" s="89">
        <f>'T1'!L64</f>
        <v>1.7000000000000001E-2</v>
      </c>
      <c r="M64" s="89">
        <f>'T1'!M64</f>
        <v>1.7999999999999999E-2</v>
      </c>
      <c r="N64" s="89">
        <f>'T1'!N64</f>
        <v>1.9E-2</v>
      </c>
      <c r="O64" s="90">
        <f>'T1'!O64</f>
        <v>0.02</v>
      </c>
      <c r="P64" s="91"/>
      <c r="Q64" s="88"/>
      <c r="R64" s="89"/>
      <c r="S64" s="89"/>
      <c r="T64" s="89"/>
      <c r="U64" s="92"/>
      <c r="V64" s="1"/>
    </row>
    <row r="65" spans="1:22" s="93" customFormat="1" ht="12" customHeight="1">
      <c r="A65" s="58" t="s">
        <v>40</v>
      </c>
      <c r="B65" s="6"/>
      <c r="C65" s="94">
        <f>'T1'!C65</f>
        <v>97.157872307749756</v>
      </c>
      <c r="D65" s="95">
        <f>'T1'!D65</f>
        <v>97.546503796980758</v>
      </c>
      <c r="E65" s="95">
        <f>'T1'!E65</f>
        <v>97.35141078938679</v>
      </c>
      <c r="F65" s="95">
        <f>'T1'!F65</f>
        <v>97.838167843333707</v>
      </c>
      <c r="G65" s="95">
        <f>'T1'!G65</f>
        <v>98.425196850393704</v>
      </c>
      <c r="H65" s="95">
        <f>'T1'!H65</f>
        <v>100</v>
      </c>
      <c r="I65" s="95">
        <f>'T1'!I65</f>
        <v>101.2</v>
      </c>
      <c r="J65" s="524">
        <f>'T1'!J65</f>
        <v>101.50359999999999</v>
      </c>
      <c r="K65" s="94">
        <f>'T1'!K65</f>
        <v>103.22916119999998</v>
      </c>
      <c r="L65" s="95">
        <f>'T1'!L65</f>
        <v>104.98405694039997</v>
      </c>
      <c r="M65" s="95">
        <f>'T1'!M65</f>
        <v>106.87376996532717</v>
      </c>
      <c r="N65" s="95">
        <f>'T1'!N65</f>
        <v>108.90437159466838</v>
      </c>
      <c r="O65" s="96">
        <f>'T1'!O65</f>
        <v>111.08245902656175</v>
      </c>
      <c r="P65" s="97"/>
      <c r="Q65" s="94"/>
      <c r="R65" s="95"/>
      <c r="S65" s="95"/>
      <c r="T65" s="95"/>
      <c r="U65" s="98"/>
      <c r="V65" s="1"/>
    </row>
    <row r="66" spans="1:22" s="93" customFormat="1" ht="12" customHeight="1">
      <c r="A66" s="99" t="s">
        <v>41</v>
      </c>
      <c r="B66" s="100"/>
      <c r="C66" s="162">
        <f>((C61-C15-C16)/(C65/100))+C15+C16</f>
        <v>4091.1008462240429</v>
      </c>
      <c r="D66" s="163">
        <f t="shared" ref="D66:J66" si="9">((D61-D15-D16)/(D65/100))+D15+D16</f>
        <v>4363.6694787494071</v>
      </c>
      <c r="E66" s="163">
        <f t="shared" si="9"/>
        <v>4296.3690406793876</v>
      </c>
      <c r="F66" s="163">
        <f t="shared" si="9"/>
        <v>4787.5552968715192</v>
      </c>
      <c r="G66" s="163">
        <f t="shared" si="9"/>
        <v>4828.1667200000002</v>
      </c>
      <c r="H66" s="163">
        <f t="shared" si="9"/>
        <v>4922.2052800000001</v>
      </c>
      <c r="I66" s="163">
        <f t="shared" si="9"/>
        <v>5008.0593391699604</v>
      </c>
      <c r="J66" s="503">
        <f t="shared" si="9"/>
        <v>5088.182275676646</v>
      </c>
      <c r="K66" s="162">
        <f>((K61-K15-K16)/(K65/100))+K15+K16</f>
        <v>5535.9109797855863</v>
      </c>
      <c r="L66" s="163">
        <f t="shared" ref="L66:O66" si="10">((L61-L15-L16)/(L65/100))+L15+L16</f>
        <v>5521.5467679523936</v>
      </c>
      <c r="M66" s="163">
        <f t="shared" si="10"/>
        <v>5497.6706736326387</v>
      </c>
      <c r="N66" s="163">
        <f t="shared" si="10"/>
        <v>5480.8843285922021</v>
      </c>
      <c r="O66" s="164">
        <f t="shared" si="10"/>
        <v>5474.3393667109913</v>
      </c>
      <c r="P66" s="103"/>
      <c r="Q66" s="162"/>
      <c r="R66" s="163"/>
      <c r="S66" s="525"/>
      <c r="T66" s="104"/>
      <c r="U66" s="105"/>
      <c r="V66" s="1"/>
    </row>
    <row r="67" spans="1:22" s="93" customFormat="1" ht="12" customHeight="1">
      <c r="A67" s="107" t="s">
        <v>7</v>
      </c>
      <c r="B67" s="6"/>
      <c r="C67" s="49"/>
      <c r="D67" s="51">
        <f>D66/C66-1</f>
        <v>6.6624765013293841E-2</v>
      </c>
      <c r="E67" s="51">
        <f t="shared" ref="E67:J67" si="11">E66/D66-1</f>
        <v>-1.5422900015174212E-2</v>
      </c>
      <c r="F67" s="51">
        <f t="shared" si="11"/>
        <v>0.11432589974032115</v>
      </c>
      <c r="G67" s="51">
        <f t="shared" si="11"/>
        <v>8.4827058091672125E-3</v>
      </c>
      <c r="H67" s="51">
        <f t="shared" si="11"/>
        <v>1.947707389855835E-2</v>
      </c>
      <c r="I67" s="51">
        <f t="shared" si="11"/>
        <v>1.7442193952942997E-2</v>
      </c>
      <c r="J67" s="526">
        <f t="shared" si="11"/>
        <v>1.5998799351280235E-2</v>
      </c>
      <c r="K67" s="49">
        <f>K66/J66-1</f>
        <v>8.7993841385998639E-2</v>
      </c>
      <c r="L67" s="51">
        <f>L66/K66-1</f>
        <v>-2.5947331677917962E-3</v>
      </c>
      <c r="M67" s="51">
        <f t="shared" ref="M67:O67" si="12">M66/L66-1</f>
        <v>-4.324167723858463E-3</v>
      </c>
      <c r="N67" s="51">
        <f t="shared" si="12"/>
        <v>-3.0533558732329658E-3</v>
      </c>
      <c r="O67" s="108">
        <f t="shared" si="12"/>
        <v>-1.1941434062141543E-3</v>
      </c>
      <c r="P67" s="50"/>
      <c r="Q67" s="49"/>
      <c r="R67" s="51"/>
      <c r="S67" s="51"/>
      <c r="T67" s="51"/>
      <c r="U67" s="52"/>
      <c r="V67" s="1"/>
    </row>
    <row r="68" spans="1:22" s="93" customFormat="1" ht="12" customHeight="1">
      <c r="A68" s="109" t="s">
        <v>20</v>
      </c>
      <c r="B68" s="4"/>
      <c r="C68" s="110">
        <f>'T1'!C68</f>
        <v>2782.28</v>
      </c>
      <c r="D68" s="111">
        <f>'T1'!D68</f>
        <v>2876.7525623000001</v>
      </c>
      <c r="E68" s="111">
        <f>'T1'!E68</f>
        <v>3019.6111864999998</v>
      </c>
      <c r="F68" s="111">
        <f>'T1'!F68</f>
        <v>3150.1862650000003</v>
      </c>
      <c r="G68" s="111">
        <f>'T1'!G68</f>
        <v>3509.556</v>
      </c>
      <c r="H68" s="111">
        <f>'T1'!H68</f>
        <v>3777.0235627000002</v>
      </c>
      <c r="I68" s="111">
        <f>'T1'!I68</f>
        <v>3855.5410000000002</v>
      </c>
      <c r="J68" s="527">
        <f>'T1'!J68</f>
        <v>4059.8598324999998</v>
      </c>
      <c r="K68" s="110">
        <f>'T1'!K68</f>
        <v>4082.2502751863694</v>
      </c>
      <c r="L68" s="111">
        <f>'T1'!L68</f>
        <v>4167.7112108402225</v>
      </c>
      <c r="M68" s="111">
        <f>'T1'!M68</f>
        <v>4253.1721464940756</v>
      </c>
      <c r="N68" s="111">
        <f>'T1'!N68</f>
        <v>4326.7083004287861</v>
      </c>
      <c r="O68" s="112">
        <f>'T1'!O68</f>
        <v>4402.2319179833539</v>
      </c>
      <c r="P68" s="84"/>
      <c r="Q68" s="488"/>
      <c r="R68" s="489"/>
      <c r="S68" s="490"/>
      <c r="T68" s="104"/>
      <c r="U68" s="105"/>
      <c r="V68" s="1"/>
    </row>
    <row r="69" spans="1:22" s="93" customFormat="1" ht="12" customHeight="1">
      <c r="A69" s="107" t="s">
        <v>7</v>
      </c>
      <c r="B69" s="4"/>
      <c r="C69" s="49"/>
      <c r="D69" s="51">
        <f>D68/C68-1</f>
        <v>3.3955088021335067E-2</v>
      </c>
      <c r="E69" s="51">
        <f t="shared" ref="E69:J69" si="13">E68/D68-1</f>
        <v>4.9659684351087252E-2</v>
      </c>
      <c r="F69" s="51">
        <f t="shared" si="13"/>
        <v>4.3242348247937379E-2</v>
      </c>
      <c r="G69" s="51">
        <f t="shared" si="13"/>
        <v>0.11407888447510572</v>
      </c>
      <c r="H69" s="51">
        <f t="shared" si="13"/>
        <v>7.6211225209114719E-2</v>
      </c>
      <c r="I69" s="51">
        <f t="shared" si="13"/>
        <v>2.0788177779826222E-2</v>
      </c>
      <c r="J69" s="526">
        <f t="shared" si="13"/>
        <v>5.2993557194697116E-2</v>
      </c>
      <c r="K69" s="49">
        <f>K68/J68-1</f>
        <v>5.5150777638011128E-3</v>
      </c>
      <c r="L69" s="51">
        <f>L68/K68-1</f>
        <v>2.0934761441090632E-2</v>
      </c>
      <c r="M69" s="51">
        <f t="shared" ref="M69:O69" si="14">M68/L68-1</f>
        <v>2.0505484024797349E-2</v>
      </c>
      <c r="N69" s="51">
        <f t="shared" si="14"/>
        <v>1.7289719626168099E-2</v>
      </c>
      <c r="O69" s="108">
        <f t="shared" si="14"/>
        <v>1.7455213596692776E-2</v>
      </c>
      <c r="P69" s="50"/>
      <c r="Q69" s="49"/>
      <c r="R69" s="51"/>
      <c r="S69" s="174"/>
      <c r="T69" s="51"/>
      <c r="U69" s="52"/>
      <c r="V69" s="1"/>
    </row>
    <row r="70" spans="1:22" s="93" customFormat="1" ht="12" customHeight="1">
      <c r="A70" s="109" t="s">
        <v>44</v>
      </c>
      <c r="B70" s="4"/>
      <c r="C70" s="113">
        <f t="shared" ref="C70" si="15">C66/C68</f>
        <v>1.470413059154378</v>
      </c>
      <c r="D70" s="114">
        <f>D66/D68</f>
        <v>1.5168734134230155</v>
      </c>
      <c r="E70" s="114">
        <f t="shared" ref="E70:K70" si="16">E66/E68</f>
        <v>1.4228219380983498</v>
      </c>
      <c r="F70" s="114">
        <f t="shared" si="16"/>
        <v>1.5197689578116165</v>
      </c>
      <c r="G70" s="114">
        <f t="shared" si="16"/>
        <v>1.3757200967871719</v>
      </c>
      <c r="H70" s="114">
        <f t="shared" si="16"/>
        <v>1.303196868722039</v>
      </c>
      <c r="I70" s="114">
        <f t="shared" si="16"/>
        <v>1.2989251934216133</v>
      </c>
      <c r="J70" s="528">
        <f t="shared" si="16"/>
        <v>1.2532901345373346</v>
      </c>
      <c r="K70" s="113">
        <f t="shared" si="16"/>
        <v>1.3560929895541136</v>
      </c>
      <c r="L70" s="114">
        <f>L66/L68</f>
        <v>1.3248390995976025</v>
      </c>
      <c r="M70" s="114">
        <f t="shared" ref="M70:O70" si="17">M66/M68</f>
        <v>1.2926047863274035</v>
      </c>
      <c r="N70" s="114">
        <f t="shared" si="17"/>
        <v>1.2667561453239256</v>
      </c>
      <c r="O70" s="115">
        <f t="shared" si="17"/>
        <v>1.2435372485370479</v>
      </c>
      <c r="P70" s="116"/>
      <c r="Q70" s="382"/>
      <c r="R70" s="117"/>
      <c r="S70" s="176"/>
      <c r="T70" s="104"/>
      <c r="U70" s="105"/>
      <c r="V70" s="1"/>
    </row>
    <row r="71" spans="1:22" ht="12" customHeight="1">
      <c r="A71" s="118" t="s">
        <v>7</v>
      </c>
      <c r="B71" s="4"/>
      <c r="C71" s="119"/>
      <c r="D71" s="120">
        <f>+D70/C70-1</f>
        <v>3.1596804706941706E-2</v>
      </c>
      <c r="E71" s="120">
        <f t="shared" ref="E71:O71" si="18">+E70/D70-1</f>
        <v>-6.2003509648459576E-2</v>
      </c>
      <c r="F71" s="120">
        <f t="shared" si="18"/>
        <v>6.8137141491394049E-2</v>
      </c>
      <c r="G71" s="120">
        <f t="shared" si="18"/>
        <v>-9.4783394728542802E-2</v>
      </c>
      <c r="H71" s="120">
        <f t="shared" si="18"/>
        <v>-5.2716557848142331E-2</v>
      </c>
      <c r="I71" s="120">
        <f t="shared" si="18"/>
        <v>-3.2778434348255114E-3</v>
      </c>
      <c r="J71" s="529">
        <f t="shared" si="18"/>
        <v>-3.5132938459733309E-2</v>
      </c>
      <c r="K71" s="119">
        <f t="shared" si="18"/>
        <v>8.2026381748173449E-2</v>
      </c>
      <c r="L71" s="120">
        <f t="shared" si="18"/>
        <v>-2.304701093306849E-2</v>
      </c>
      <c r="M71" s="120">
        <f t="shared" si="18"/>
        <v>-2.4330738185482037E-2</v>
      </c>
      <c r="N71" s="120">
        <f t="shared" si="18"/>
        <v>-1.9997327316820579E-2</v>
      </c>
      <c r="O71" s="121">
        <f t="shared" si="18"/>
        <v>-1.832941318073511E-2</v>
      </c>
      <c r="P71" s="50"/>
      <c r="Q71" s="119"/>
      <c r="R71" s="120"/>
      <c r="S71" s="75"/>
      <c r="T71" s="120"/>
      <c r="U71" s="122"/>
    </row>
    <row r="72" spans="1:22" s="325" customFormat="1" ht="12" customHeight="1">
      <c r="A72" s="123"/>
      <c r="B72" s="4"/>
      <c r="C72" s="4"/>
      <c r="D72" s="4"/>
      <c r="E72" s="4"/>
      <c r="F72" s="4"/>
      <c r="G72" s="4"/>
      <c r="H72" s="4"/>
      <c r="I72" s="4"/>
      <c r="J72" s="384"/>
      <c r="K72" s="50"/>
      <c r="L72" s="50"/>
      <c r="M72" s="50"/>
      <c r="N72" s="50"/>
      <c r="O72" s="50"/>
      <c r="P72" s="50"/>
      <c r="Q72" s="93"/>
      <c r="R72" s="93"/>
      <c r="S72" s="93"/>
      <c r="T72" s="93"/>
      <c r="U72" s="93"/>
    </row>
    <row r="73" spans="1:22" s="325" customFormat="1" ht="12" customHeight="1">
      <c r="A73" s="124" t="s">
        <v>21</v>
      </c>
      <c r="B73" s="15"/>
      <c r="C73" s="15"/>
      <c r="D73" s="15"/>
      <c r="E73" s="15"/>
      <c r="F73" s="15"/>
      <c r="G73" s="15"/>
      <c r="H73" s="15"/>
      <c r="I73" s="15"/>
      <c r="J73" s="124"/>
      <c r="K73" s="15"/>
      <c r="L73" s="15"/>
      <c r="M73" s="15"/>
      <c r="N73" s="15"/>
      <c r="O73" s="15"/>
      <c r="P73" s="15"/>
      <c r="Q73" s="1"/>
      <c r="R73" s="1"/>
      <c r="S73" s="1"/>
      <c r="T73" s="1"/>
      <c r="U73" s="1"/>
    </row>
    <row r="74" spans="1:22" s="340" customFormat="1" ht="12" customHeight="1">
      <c r="A74" s="148" t="s">
        <v>189</v>
      </c>
      <c r="B74" s="149"/>
      <c r="C74" s="149"/>
      <c r="D74" s="149"/>
      <c r="E74" s="149"/>
      <c r="F74" s="149"/>
      <c r="G74" s="149"/>
      <c r="H74" s="149"/>
      <c r="I74" s="149"/>
      <c r="J74" s="385"/>
      <c r="K74" s="125"/>
      <c r="L74" s="125"/>
      <c r="M74" s="91"/>
      <c r="N74" s="386"/>
      <c r="O74" s="180"/>
      <c r="P74" s="326"/>
      <c r="Q74" s="325"/>
      <c r="R74" s="325"/>
      <c r="S74" s="325"/>
      <c r="T74" s="325"/>
      <c r="U74" s="325"/>
    </row>
    <row r="75" spans="1:22" s="340" customFormat="1" ht="12" customHeight="1">
      <c r="A75" s="148" t="s">
        <v>42</v>
      </c>
      <c r="B75" s="149"/>
      <c r="C75" s="149"/>
      <c r="D75" s="149"/>
      <c r="E75" s="149"/>
      <c r="F75" s="149"/>
      <c r="G75" s="149"/>
      <c r="H75" s="149"/>
      <c r="I75" s="149"/>
      <c r="J75" s="385"/>
      <c r="K75" s="125"/>
      <c r="L75" s="125"/>
      <c r="M75" s="91"/>
      <c r="N75" s="386"/>
      <c r="O75" s="180"/>
      <c r="P75" s="326"/>
      <c r="Q75" s="325"/>
      <c r="R75" s="325"/>
      <c r="S75" s="325"/>
      <c r="T75" s="325"/>
      <c r="U75" s="325"/>
    </row>
    <row r="76" spans="1:22" s="340" customFormat="1" ht="12" customHeight="1">
      <c r="A76" s="148" t="s">
        <v>43</v>
      </c>
      <c r="B76" s="150"/>
      <c r="C76" s="150"/>
      <c r="D76" s="150"/>
      <c r="E76" s="150"/>
      <c r="F76" s="150"/>
      <c r="G76" s="150"/>
      <c r="H76" s="150"/>
      <c r="I76" s="150"/>
      <c r="J76" s="387"/>
      <c r="K76" s="151"/>
      <c r="L76" s="151"/>
      <c r="M76" s="151"/>
      <c r="N76" s="388"/>
      <c r="O76" s="125"/>
      <c r="P76" s="125"/>
      <c r="Q76" s="1"/>
      <c r="R76" s="1"/>
      <c r="S76" s="1"/>
      <c r="T76" s="1"/>
      <c r="U76" s="1"/>
    </row>
    <row r="77" spans="1:22" ht="12" customHeight="1">
      <c r="A77" s="148"/>
      <c r="B77" s="126"/>
      <c r="C77" s="126"/>
      <c r="D77" s="126"/>
      <c r="E77" s="126"/>
      <c r="F77" s="126"/>
      <c r="G77" s="126"/>
      <c r="H77" s="126"/>
      <c r="I77" s="126"/>
      <c r="J77" s="389"/>
      <c r="K77" s="127"/>
      <c r="L77" s="127"/>
      <c r="M77" s="127"/>
      <c r="N77" s="179"/>
      <c r="O77" s="390"/>
      <c r="P77" s="391"/>
      <c r="Q77" s="391"/>
      <c r="R77" s="340"/>
      <c r="S77" s="340"/>
      <c r="T77" s="340"/>
      <c r="U77" s="340"/>
    </row>
    <row r="78" spans="1:22" ht="12" customHeight="1">
      <c r="A78" s="275"/>
      <c r="B78" s="275"/>
      <c r="C78" s="275"/>
      <c r="D78" s="275"/>
      <c r="E78" s="275"/>
      <c r="F78" s="275"/>
      <c r="G78" s="275"/>
      <c r="H78" s="275"/>
      <c r="I78" s="275"/>
      <c r="J78" s="275"/>
      <c r="K78" s="278"/>
      <c r="L78" s="278"/>
      <c r="M78" s="278"/>
      <c r="N78" s="278"/>
      <c r="O78" s="127"/>
      <c r="P78" s="239"/>
    </row>
    <row r="79" spans="1:22" ht="12" customHeight="1">
      <c r="A79" s="2"/>
      <c r="B79" s="2"/>
      <c r="C79" s="2"/>
      <c r="D79" s="2"/>
      <c r="E79" s="2"/>
      <c r="F79" s="2"/>
      <c r="G79" s="2"/>
      <c r="H79" s="2"/>
      <c r="I79" s="2"/>
      <c r="J79" s="275"/>
      <c r="K79" s="6"/>
      <c r="L79" s="6"/>
      <c r="M79" s="6"/>
      <c r="N79" s="6"/>
      <c r="O79" s="394"/>
      <c r="P79" s="394"/>
      <c r="Q79" s="340"/>
      <c r="R79" s="340"/>
      <c r="S79" s="340"/>
      <c r="T79" s="340"/>
      <c r="U79" s="340"/>
    </row>
    <row r="80" spans="1:22">
      <c r="O80" s="278"/>
      <c r="P80" s="278"/>
      <c r="Q80" s="279"/>
    </row>
    <row r="81" spans="1:16">
      <c r="O81" s="6"/>
      <c r="P81" s="6"/>
    </row>
    <row r="83" spans="1:16" ht="12" customHeight="1">
      <c r="A83" s="1"/>
      <c r="B83" s="1"/>
      <c r="C83" s="1"/>
      <c r="D83" s="1"/>
      <c r="E83" s="1"/>
      <c r="F83" s="1"/>
      <c r="G83" s="1"/>
      <c r="H83" s="1"/>
      <c r="I83" s="1"/>
      <c r="J83" s="279"/>
      <c r="K83" s="1"/>
      <c r="L83" s="1"/>
      <c r="M83" s="1"/>
      <c r="N83" s="1"/>
    </row>
    <row r="85" spans="1:16">
      <c r="O85" s="1"/>
      <c r="P85" s="1"/>
    </row>
    <row r="117" spans="1:16" ht="12" customHeight="1">
      <c r="A117" s="397"/>
      <c r="B117" s="1"/>
      <c r="C117" s="1"/>
      <c r="D117" s="1"/>
      <c r="E117" s="1"/>
      <c r="F117" s="1"/>
      <c r="G117" s="1"/>
      <c r="H117" s="1"/>
      <c r="I117" s="1"/>
      <c r="J117" s="279"/>
      <c r="K117" s="1"/>
      <c r="L117" s="1"/>
      <c r="M117" s="1"/>
      <c r="N117" s="1"/>
    </row>
    <row r="119" spans="1:16">
      <c r="O119" s="1"/>
      <c r="P119" s="1"/>
    </row>
  </sheetData>
  <mergeCells count="3">
    <mergeCell ref="K7:O7"/>
    <mergeCell ref="Q7:U7"/>
    <mergeCell ref="C7:J7"/>
  </mergeCells>
  <pageMargins left="0.7" right="0.7" top="0.75" bottom="0.75" header="0.3" footer="0.3"/>
  <pageSetup paperSize="9" scale="6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19"/>
  <sheetViews>
    <sheetView showGridLines="0" topLeftCell="A25" zoomScale="110" zoomScaleNormal="110" workbookViewId="0">
      <selection activeCell="I42" sqref="I42"/>
    </sheetView>
  </sheetViews>
  <sheetFormatPr defaultColWidth="12.5703125" defaultRowHeight="12"/>
  <cols>
    <col min="1" max="1" width="30.85546875" style="8" customWidth="1"/>
    <col min="2" max="2" width="0.42578125" style="8" customWidth="1"/>
    <col min="3" max="9" width="8" style="8" customWidth="1"/>
    <col min="10" max="10" width="8" style="396" customWidth="1"/>
    <col min="11" max="15" width="9" style="7" customWidth="1"/>
    <col min="16" max="16" width="0.7109375" style="7" customWidth="1"/>
    <col min="17" max="17" width="9" style="1" hidden="1" customWidth="1"/>
    <col min="18" max="18" width="9.5703125" style="1" hidden="1" customWidth="1"/>
    <col min="19" max="21" width="9" style="1" hidden="1" customWidth="1"/>
    <col min="22" max="16384" width="12.5703125" style="1"/>
  </cols>
  <sheetData>
    <row r="1" spans="1:21" s="274" customFormat="1" ht="12" customHeight="1">
      <c r="A1" s="188" t="s">
        <v>183</v>
      </c>
      <c r="B1" s="188"/>
      <c r="C1" s="188"/>
      <c r="D1" s="188"/>
      <c r="E1" s="188"/>
      <c r="F1" s="188"/>
      <c r="G1" s="188"/>
      <c r="H1" s="188"/>
      <c r="I1" s="188"/>
      <c r="J1" s="273"/>
      <c r="K1" s="7"/>
      <c r="L1" s="188"/>
      <c r="M1" s="188"/>
      <c r="N1" s="188"/>
      <c r="O1" s="188"/>
      <c r="P1" s="188"/>
      <c r="Q1" s="188"/>
      <c r="R1" s="188"/>
      <c r="S1" s="188"/>
      <c r="T1" s="188"/>
      <c r="U1" s="188"/>
    </row>
    <row r="2" spans="1:21" ht="12" customHeight="1">
      <c r="A2" s="2"/>
      <c r="B2" s="2"/>
      <c r="C2" s="2"/>
      <c r="D2" s="2"/>
      <c r="E2" s="2"/>
      <c r="F2" s="2"/>
      <c r="G2" s="2"/>
      <c r="H2" s="2"/>
      <c r="I2" s="2"/>
      <c r="J2" s="275"/>
    </row>
    <row r="3" spans="1:21" ht="12" customHeight="1">
      <c r="A3" s="492" t="s">
        <v>191</v>
      </c>
      <c r="B3" s="10"/>
      <c r="C3" s="10"/>
      <c r="D3" s="10"/>
      <c r="E3" s="10"/>
      <c r="F3" s="10"/>
      <c r="G3" s="10"/>
      <c r="H3" s="10"/>
      <c r="I3" s="10"/>
      <c r="J3" s="276"/>
      <c r="K3" s="6"/>
      <c r="L3" s="6"/>
      <c r="M3" s="6"/>
      <c r="N3" s="6"/>
      <c r="O3" s="6"/>
      <c r="P3" s="6"/>
      <c r="Q3" s="277"/>
      <c r="R3" s="277"/>
      <c r="S3" s="277"/>
      <c r="T3" s="277"/>
      <c r="U3" s="277"/>
    </row>
    <row r="4" spans="1:21" ht="12" customHeight="1">
      <c r="A4" s="493" t="s">
        <v>160</v>
      </c>
      <c r="B4" s="10"/>
      <c r="C4" s="10"/>
      <c r="D4" s="10"/>
      <c r="E4" s="10"/>
      <c r="F4" s="10"/>
      <c r="G4" s="10"/>
      <c r="H4" s="10"/>
      <c r="I4" s="10"/>
      <c r="J4" s="276"/>
      <c r="K4" s="6"/>
      <c r="L4" s="6"/>
      <c r="M4" s="6"/>
      <c r="N4" s="6"/>
      <c r="O4" s="6"/>
      <c r="P4" s="6"/>
    </row>
    <row r="5" spans="1:21" ht="12" customHeight="1">
      <c r="A5" s="494" t="s">
        <v>165</v>
      </c>
      <c r="B5" s="10"/>
      <c r="C5" s="10"/>
      <c r="D5" s="10"/>
      <c r="E5" s="10"/>
      <c r="F5" s="10"/>
      <c r="G5" s="10"/>
      <c r="H5" s="10"/>
      <c r="I5" s="10"/>
      <c r="J5" s="276"/>
      <c r="K5" s="6"/>
      <c r="L5" s="6"/>
      <c r="M5" s="6"/>
      <c r="N5" s="6"/>
      <c r="O5" s="6"/>
      <c r="P5" s="6"/>
    </row>
    <row r="6" spans="1:21" ht="12" customHeight="1">
      <c r="A6" s="2"/>
      <c r="B6" s="2"/>
      <c r="C6" s="2"/>
      <c r="D6" s="2"/>
      <c r="E6" s="2"/>
      <c r="F6" s="2"/>
      <c r="G6" s="2"/>
      <c r="H6" s="2"/>
      <c r="I6" s="2"/>
      <c r="J6" s="275"/>
    </row>
    <row r="7" spans="1:21" s="13" customFormat="1" ht="12" customHeight="1">
      <c r="C7" s="1328" t="s">
        <v>184</v>
      </c>
      <c r="D7" s="1329"/>
      <c r="E7" s="1329"/>
      <c r="F7" s="1329"/>
      <c r="G7" s="1329"/>
      <c r="H7" s="1329"/>
      <c r="I7" s="1329"/>
      <c r="J7" s="1330"/>
      <c r="K7" s="1325" t="s">
        <v>185</v>
      </c>
      <c r="L7" s="1326"/>
      <c r="M7" s="1326"/>
      <c r="N7" s="1326"/>
      <c r="O7" s="1326"/>
      <c r="P7" s="14"/>
      <c r="Q7" s="1328" t="s">
        <v>186</v>
      </c>
      <c r="R7" s="1329"/>
      <c r="S7" s="1329"/>
      <c r="T7" s="1329"/>
      <c r="U7" s="1330"/>
    </row>
    <row r="8" spans="1:21" ht="12" customHeight="1">
      <c r="A8" s="1"/>
      <c r="B8" s="1"/>
      <c r="C8" s="1"/>
      <c r="D8" s="1"/>
      <c r="E8" s="1"/>
      <c r="F8" s="1"/>
      <c r="G8" s="1"/>
      <c r="H8" s="1"/>
      <c r="I8" s="1"/>
      <c r="J8" s="279"/>
      <c r="K8" s="15"/>
      <c r="L8" s="15"/>
      <c r="M8" s="15"/>
      <c r="N8" s="15"/>
      <c r="O8" s="15"/>
      <c r="P8" s="15"/>
    </row>
    <row r="9" spans="1:21" s="20" customFormat="1" ht="12" customHeight="1">
      <c r="A9" s="16" t="s">
        <v>0</v>
      </c>
      <c r="B9" s="2"/>
      <c r="C9" s="17">
        <v>2012</v>
      </c>
      <c r="D9" s="3">
        <v>2013</v>
      </c>
      <c r="E9" s="3">
        <v>2014</v>
      </c>
      <c r="F9" s="3">
        <v>2015</v>
      </c>
      <c r="G9" s="3">
        <v>2016</v>
      </c>
      <c r="H9" s="3">
        <v>2017</v>
      </c>
      <c r="I9" s="3">
        <v>2018</v>
      </c>
      <c r="J9" s="280">
        <v>2019</v>
      </c>
      <c r="K9" s="17">
        <v>2020</v>
      </c>
      <c r="L9" s="3">
        <v>2021</v>
      </c>
      <c r="M9" s="3">
        <v>2022</v>
      </c>
      <c r="N9" s="3">
        <v>2023</v>
      </c>
      <c r="O9" s="18">
        <v>2024</v>
      </c>
      <c r="P9" s="19"/>
      <c r="Q9" s="17">
        <v>2020</v>
      </c>
      <c r="R9" s="3">
        <v>2021</v>
      </c>
      <c r="S9" s="3">
        <v>2022</v>
      </c>
      <c r="T9" s="3">
        <v>2023</v>
      </c>
      <c r="U9" s="18">
        <v>2024</v>
      </c>
    </row>
    <row r="10" spans="1:21" ht="12" customHeight="1">
      <c r="A10" s="2"/>
      <c r="B10" s="2"/>
      <c r="C10" s="2"/>
      <c r="D10" s="2"/>
      <c r="E10" s="2"/>
      <c r="F10" s="2"/>
      <c r="G10" s="2"/>
      <c r="H10" s="2"/>
      <c r="I10" s="2"/>
      <c r="J10" s="275"/>
      <c r="K10" s="8"/>
      <c r="L10" s="8"/>
      <c r="M10" s="8"/>
      <c r="Q10" s="8"/>
      <c r="R10" s="8"/>
      <c r="S10" s="8"/>
      <c r="T10" s="8"/>
      <c r="U10" s="8"/>
    </row>
    <row r="11" spans="1:21" ht="15.6" customHeight="1">
      <c r="A11" s="21" t="s">
        <v>1</v>
      </c>
      <c r="B11" s="21"/>
      <c r="C11" s="21"/>
      <c r="D11" s="21"/>
      <c r="E11" s="21"/>
      <c r="F11" s="21"/>
      <c r="G11" s="21"/>
      <c r="H11" s="21"/>
      <c r="I11" s="21"/>
      <c r="J11" s="281"/>
      <c r="K11" s="24"/>
      <c r="L11" s="24"/>
      <c r="M11" s="24"/>
      <c r="N11" s="24"/>
      <c r="O11" s="24"/>
      <c r="P11" s="24"/>
      <c r="Q11" s="23"/>
      <c r="R11" s="23"/>
      <c r="S11" s="25"/>
      <c r="T11" s="25"/>
      <c r="U11" s="25"/>
    </row>
    <row r="12" spans="1:21" ht="12" customHeight="1">
      <c r="A12" s="26" t="s">
        <v>2</v>
      </c>
      <c r="B12" s="154"/>
      <c r="C12" s="128">
        <v>2710.4122499999999</v>
      </c>
      <c r="D12" s="129">
        <v>3005.2379999999998</v>
      </c>
      <c r="E12" s="129">
        <v>3025.5</v>
      </c>
      <c r="F12" s="129">
        <v>2749.4518837499995</v>
      </c>
      <c r="G12" s="129">
        <v>2878.0260728876174</v>
      </c>
      <c r="H12" s="129">
        <v>2905.327812500002</v>
      </c>
      <c r="I12" s="398">
        <v>2525</v>
      </c>
      <c r="J12" s="495">
        <v>2622</v>
      </c>
      <c r="K12" s="400">
        <v>2526.625</v>
      </c>
      <c r="L12" s="398">
        <v>2589.7906250000001</v>
      </c>
      <c r="M12" s="398">
        <v>2654.5353906249998</v>
      </c>
      <c r="N12" s="398">
        <v>2720.8987753906249</v>
      </c>
      <c r="O12" s="401">
        <v>2788.9212447753885</v>
      </c>
      <c r="P12" s="496"/>
      <c r="Q12" s="400"/>
      <c r="R12" s="398"/>
      <c r="S12" s="484"/>
      <c r="T12" s="29"/>
      <c r="U12" s="30"/>
    </row>
    <row r="13" spans="1:21" ht="12" customHeight="1">
      <c r="A13" s="31" t="s">
        <v>45</v>
      </c>
      <c r="B13" s="31"/>
      <c r="C13" s="403"/>
      <c r="D13" s="404"/>
      <c r="E13" s="404"/>
      <c r="F13" s="404"/>
      <c r="G13" s="404"/>
      <c r="H13" s="404"/>
      <c r="I13" s="405"/>
      <c r="J13" s="497"/>
      <c r="K13" s="407"/>
      <c r="L13" s="408"/>
      <c r="M13" s="408"/>
      <c r="N13" s="408"/>
      <c r="O13" s="409"/>
      <c r="P13" s="496"/>
      <c r="Q13" s="413"/>
      <c r="R13" s="411"/>
      <c r="S13" s="498"/>
      <c r="T13" s="5"/>
      <c r="U13" s="32"/>
    </row>
    <row r="14" spans="1:21" ht="12" customHeight="1">
      <c r="A14" s="31" t="s">
        <v>29</v>
      </c>
      <c r="B14" s="31"/>
      <c r="C14" s="131">
        <v>1705.7745</v>
      </c>
      <c r="D14" s="132">
        <v>1652.7255</v>
      </c>
      <c r="E14" s="132">
        <v>1717.5</v>
      </c>
      <c r="F14" s="132">
        <v>1713.6262374999999</v>
      </c>
      <c r="G14" s="132">
        <v>1776.4294796525294</v>
      </c>
      <c r="H14" s="132">
        <v>1876.8683871249996</v>
      </c>
      <c r="I14" s="411">
        <v>2280</v>
      </c>
      <c r="J14" s="499">
        <v>2562</v>
      </c>
      <c r="K14" s="413">
        <v>2212.1132062500001</v>
      </c>
      <c r="L14" s="411">
        <v>2251.7100326418749</v>
      </c>
      <c r="M14" s="411">
        <v>2292.4659842326942</v>
      </c>
      <c r="N14" s="411">
        <v>2333.9596185473047</v>
      </c>
      <c r="O14" s="414">
        <v>2376.20428764301</v>
      </c>
      <c r="P14" s="416"/>
      <c r="Q14" s="413"/>
      <c r="R14" s="411"/>
      <c r="S14" s="498"/>
      <c r="T14" s="5"/>
      <c r="U14" s="32"/>
    </row>
    <row r="15" spans="1:21" ht="12" customHeight="1">
      <c r="A15" s="31" t="s">
        <v>3</v>
      </c>
      <c r="B15" s="31"/>
      <c r="C15" s="131">
        <v>637.83450000000005</v>
      </c>
      <c r="D15" s="132">
        <v>552.36149999999998</v>
      </c>
      <c r="E15" s="132">
        <v>576</v>
      </c>
      <c r="F15" s="132">
        <v>750</v>
      </c>
      <c r="G15" s="132">
        <v>781.28005682246931</v>
      </c>
      <c r="H15" s="132">
        <v>800.48395174999905</v>
      </c>
      <c r="I15" s="411">
        <v>895</v>
      </c>
      <c r="J15" s="499">
        <v>706</v>
      </c>
      <c r="K15" s="413">
        <v>610.19345249999992</v>
      </c>
      <c r="L15" s="411">
        <v>621.11591529974999</v>
      </c>
      <c r="M15" s="411">
        <v>632.35811336667507</v>
      </c>
      <c r="N15" s="411">
        <v>643.80379521861255</v>
      </c>
      <c r="O15" s="414">
        <v>655.45664391206935</v>
      </c>
      <c r="P15" s="416"/>
      <c r="Q15" s="413"/>
      <c r="R15" s="411"/>
      <c r="S15" s="498"/>
      <c r="T15" s="5"/>
      <c r="U15" s="32"/>
    </row>
    <row r="16" spans="1:21" ht="12" customHeight="1">
      <c r="A16" s="31" t="s">
        <v>4</v>
      </c>
      <c r="B16" s="31"/>
      <c r="C16" s="131">
        <v>106.50225</v>
      </c>
      <c r="D16" s="132">
        <v>102.40125</v>
      </c>
      <c r="E16" s="132">
        <v>27</v>
      </c>
      <c r="F16" s="132">
        <v>178.35</v>
      </c>
      <c r="G16" s="132">
        <v>185.7883975123832</v>
      </c>
      <c r="H16" s="132">
        <v>205.73449626349998</v>
      </c>
      <c r="I16" s="411">
        <v>208</v>
      </c>
      <c r="J16" s="499">
        <v>201</v>
      </c>
      <c r="K16" s="413">
        <v>145.22604169499999</v>
      </c>
      <c r="L16" s="411">
        <v>147.82558784134051</v>
      </c>
      <c r="M16" s="411">
        <v>150.50123098126863</v>
      </c>
      <c r="N16" s="411">
        <v>153.22530326202934</v>
      </c>
      <c r="O16" s="414">
        <v>155.99868125107216</v>
      </c>
      <c r="P16" s="416"/>
      <c r="Q16" s="413"/>
      <c r="R16" s="411"/>
      <c r="S16" s="498"/>
      <c r="T16" s="5"/>
      <c r="U16" s="32"/>
    </row>
    <row r="17" spans="1:23" ht="12" customHeight="1">
      <c r="A17" s="31" t="s">
        <v>5</v>
      </c>
      <c r="B17" s="31"/>
      <c r="C17" s="131"/>
      <c r="D17" s="132"/>
      <c r="E17" s="132"/>
      <c r="F17" s="132"/>
      <c r="G17" s="132"/>
      <c r="H17" s="132"/>
      <c r="I17" s="411"/>
      <c r="J17" s="499"/>
      <c r="K17" s="413"/>
      <c r="L17" s="411"/>
      <c r="M17" s="411"/>
      <c r="N17" s="411"/>
      <c r="O17" s="414"/>
      <c r="P17" s="416"/>
      <c r="Q17" s="413"/>
      <c r="R17" s="411"/>
      <c r="S17" s="498"/>
      <c r="T17" s="5"/>
      <c r="U17" s="32"/>
    </row>
    <row r="18" spans="1:23" ht="12" customHeight="1">
      <c r="A18" s="153" t="s">
        <v>6</v>
      </c>
      <c r="B18" s="287"/>
      <c r="C18" s="162">
        <f t="shared" ref="C18:H18" si="0">SUM(C12:C17)</f>
        <v>5160.5234999999993</v>
      </c>
      <c r="D18" s="163">
        <f t="shared" si="0"/>
        <v>5312.7262499999997</v>
      </c>
      <c r="E18" s="163">
        <f t="shared" si="0"/>
        <v>5346</v>
      </c>
      <c r="F18" s="163">
        <f t="shared" si="0"/>
        <v>5391.42812125</v>
      </c>
      <c r="G18" s="163">
        <f t="shared" si="0"/>
        <v>5621.524006874999</v>
      </c>
      <c r="H18" s="163">
        <f t="shared" si="0"/>
        <v>5788.4146476384994</v>
      </c>
      <c r="I18" s="163">
        <f t="shared" ref="I18:O18" si="1">I12+SUM(I14:I17)</f>
        <v>5908</v>
      </c>
      <c r="J18" s="503">
        <f t="shared" si="1"/>
        <v>6091</v>
      </c>
      <c r="K18" s="162">
        <f t="shared" si="1"/>
        <v>5494.1577004449991</v>
      </c>
      <c r="L18" s="163">
        <f t="shared" si="1"/>
        <v>5610.4421607829654</v>
      </c>
      <c r="M18" s="163">
        <f t="shared" si="1"/>
        <v>5729.8607192056379</v>
      </c>
      <c r="N18" s="163">
        <f t="shared" si="1"/>
        <v>5851.8874924185711</v>
      </c>
      <c r="O18" s="164">
        <f t="shared" si="1"/>
        <v>5976.5808575815399</v>
      </c>
      <c r="P18" s="35"/>
      <c r="Q18" s="162"/>
      <c r="R18" s="163"/>
      <c r="S18" s="504"/>
      <c r="T18" s="163"/>
      <c r="U18" s="164"/>
    </row>
    <row r="19" spans="1:23" ht="12" customHeight="1">
      <c r="A19" s="155" t="s">
        <v>7</v>
      </c>
      <c r="B19" s="40"/>
      <c r="C19" s="37"/>
      <c r="D19" s="38">
        <f t="shared" ref="D19" si="2">+D18/C18-1</f>
        <v>2.9493664741571335E-2</v>
      </c>
      <c r="E19" s="38">
        <f t="shared" ref="E19" si="3">+E18/D18-1</f>
        <v>6.2630273863630848E-3</v>
      </c>
      <c r="F19" s="38">
        <f t="shared" ref="F19" si="4">+F18/E18-1</f>
        <v>8.4975909558548945E-3</v>
      </c>
      <c r="G19" s="38">
        <f t="shared" ref="G19" si="5">+G18/F18-1</f>
        <v>4.2678095756871759E-2</v>
      </c>
      <c r="H19" s="38">
        <f t="shared" ref="H19" si="6">+H18/G18-1</f>
        <v>2.9687792947143299E-2</v>
      </c>
      <c r="I19" s="38">
        <f t="shared" ref="I19" si="7">+I18/H18-1</f>
        <v>2.0659430887572716E-2</v>
      </c>
      <c r="J19" s="291">
        <f t="shared" ref="J19" si="8">+J18/I18-1</f>
        <v>3.0974949221394654E-2</v>
      </c>
      <c r="K19" s="37">
        <f t="shared" ref="K19" si="9">+K18/J18-1</f>
        <v>-9.7987571754227676E-2</v>
      </c>
      <c r="L19" s="38">
        <f t="shared" ref="L19" si="10">+L18/K18-1</f>
        <v>2.1165111501722622E-2</v>
      </c>
      <c r="M19" s="38">
        <f t="shared" ref="M19" si="11">+M18/L18-1</f>
        <v>2.1285052942423999E-2</v>
      </c>
      <c r="N19" s="38">
        <f t="shared" ref="N19:O19" si="12">+N18/M18-1</f>
        <v>2.1296638643225174E-2</v>
      </c>
      <c r="O19" s="39">
        <f t="shared" si="12"/>
        <v>2.1308230092344616E-2</v>
      </c>
      <c r="P19" s="36"/>
      <c r="Q19" s="37"/>
      <c r="R19" s="38"/>
      <c r="S19" s="38"/>
      <c r="T19" s="38"/>
      <c r="U19" s="39"/>
    </row>
    <row r="20" spans="1:23" ht="12" customHeight="1">
      <c r="A20" s="40"/>
      <c r="B20" s="40"/>
      <c r="C20" s="40"/>
      <c r="D20" s="40"/>
      <c r="E20" s="40"/>
      <c r="F20" s="40"/>
      <c r="G20" s="40"/>
      <c r="H20" s="40"/>
      <c r="I20" s="40"/>
      <c r="J20" s="292"/>
      <c r="K20" s="43"/>
      <c r="L20" s="43"/>
      <c r="M20" s="43"/>
      <c r="N20" s="43"/>
      <c r="O20" s="43"/>
      <c r="P20" s="36"/>
      <c r="Q20" s="43"/>
      <c r="R20" s="43"/>
      <c r="S20" s="43"/>
      <c r="T20" s="43"/>
      <c r="U20" s="43"/>
    </row>
    <row r="21" spans="1:23" ht="15.6" customHeight="1">
      <c r="A21" s="21" t="s">
        <v>8</v>
      </c>
      <c r="B21" s="21"/>
      <c r="C21" s="21"/>
      <c r="D21" s="21"/>
      <c r="E21" s="21"/>
      <c r="F21" s="21"/>
      <c r="G21" s="21"/>
      <c r="H21" s="21"/>
      <c r="I21" s="21"/>
      <c r="J21" s="281"/>
      <c r="K21" s="23"/>
      <c r="L21" s="23"/>
      <c r="M21" s="23"/>
      <c r="N21" s="23"/>
      <c r="O21" s="24"/>
      <c r="P21" s="24"/>
      <c r="Q21" s="23"/>
      <c r="R21" s="23"/>
      <c r="S21" s="25"/>
      <c r="T21" s="25"/>
      <c r="U21" s="25"/>
    </row>
    <row r="22" spans="1:23" ht="12" customHeight="1">
      <c r="A22" s="154" t="s">
        <v>9</v>
      </c>
      <c r="B22" s="31"/>
      <c r="C22" s="505"/>
      <c r="D22" s="454"/>
      <c r="E22" s="454"/>
      <c r="F22" s="454"/>
      <c r="G22" s="454"/>
      <c r="H22" s="454"/>
      <c r="I22" s="506"/>
      <c r="J22" s="507"/>
      <c r="K22" s="508"/>
      <c r="L22" s="506"/>
      <c r="M22" s="506"/>
      <c r="N22" s="506"/>
      <c r="O22" s="509"/>
      <c r="P22" s="416"/>
      <c r="Q22" s="508"/>
      <c r="R22" s="506"/>
      <c r="S22" s="510"/>
      <c r="T22" s="511"/>
      <c r="U22" s="512"/>
    </row>
    <row r="23" spans="1:23" ht="12" customHeight="1">
      <c r="A23" s="27" t="s">
        <v>30</v>
      </c>
      <c r="B23" s="31"/>
      <c r="C23" s="403"/>
      <c r="D23" s="404"/>
      <c r="E23" s="404"/>
      <c r="F23" s="404"/>
      <c r="G23" s="404"/>
      <c r="H23" s="404"/>
      <c r="I23" s="405"/>
      <c r="J23" s="406"/>
      <c r="K23" s="425"/>
      <c r="L23" s="405"/>
      <c r="M23" s="405"/>
      <c r="N23" s="405"/>
      <c r="O23" s="426"/>
      <c r="P23" s="416"/>
      <c r="Q23" s="425"/>
      <c r="R23" s="405"/>
      <c r="S23" s="427"/>
      <c r="T23" s="478"/>
      <c r="U23" s="479"/>
    </row>
    <row r="24" spans="1:23" ht="12" customHeight="1">
      <c r="A24" s="27" t="s">
        <v>31</v>
      </c>
      <c r="B24" s="31"/>
      <c r="C24" s="403"/>
      <c r="D24" s="404"/>
      <c r="E24" s="404"/>
      <c r="F24" s="404"/>
      <c r="G24" s="404"/>
      <c r="H24" s="404"/>
      <c r="I24" s="405"/>
      <c r="J24" s="406"/>
      <c r="K24" s="425"/>
      <c r="L24" s="405"/>
      <c r="M24" s="405"/>
      <c r="N24" s="405"/>
      <c r="O24" s="426"/>
      <c r="P24" s="416"/>
      <c r="Q24" s="425"/>
      <c r="R24" s="405"/>
      <c r="S24" s="427"/>
      <c r="T24" s="478"/>
      <c r="U24" s="479"/>
    </row>
    <row r="25" spans="1:23" ht="12" customHeight="1">
      <c r="A25" s="27" t="s">
        <v>32</v>
      </c>
      <c r="B25" s="31"/>
      <c r="C25" s="403"/>
      <c r="D25" s="404"/>
      <c r="E25" s="404"/>
      <c r="F25" s="404"/>
      <c r="G25" s="404"/>
      <c r="H25" s="404"/>
      <c r="I25" s="405"/>
      <c r="J25" s="406"/>
      <c r="K25" s="425"/>
      <c r="L25" s="405"/>
      <c r="M25" s="405"/>
      <c r="N25" s="405"/>
      <c r="O25" s="426"/>
      <c r="P25" s="416"/>
      <c r="Q25" s="425"/>
      <c r="R25" s="405"/>
      <c r="S25" s="427"/>
      <c r="T25" s="478"/>
      <c r="U25" s="479"/>
    </row>
    <row r="26" spans="1:23" ht="12" customHeight="1">
      <c r="A26" s="27" t="s">
        <v>10</v>
      </c>
      <c r="B26" s="31"/>
      <c r="C26" s="403"/>
      <c r="D26" s="404"/>
      <c r="E26" s="404"/>
      <c r="F26" s="404"/>
      <c r="G26" s="404"/>
      <c r="H26" s="404"/>
      <c r="I26" s="405"/>
      <c r="J26" s="406"/>
      <c r="K26" s="425"/>
      <c r="L26" s="405"/>
      <c r="M26" s="405"/>
      <c r="N26" s="405"/>
      <c r="O26" s="426"/>
      <c r="P26" s="416"/>
      <c r="Q26" s="425"/>
      <c r="R26" s="405"/>
      <c r="S26" s="427"/>
      <c r="T26" s="478"/>
      <c r="U26" s="479"/>
    </row>
    <row r="27" spans="1:23" ht="12" customHeight="1">
      <c r="A27" s="27" t="s">
        <v>33</v>
      </c>
      <c r="B27" s="31"/>
      <c r="C27" s="403"/>
      <c r="D27" s="404"/>
      <c r="E27" s="404"/>
      <c r="F27" s="404"/>
      <c r="G27" s="404"/>
      <c r="H27" s="404"/>
      <c r="I27" s="405"/>
      <c r="J27" s="406"/>
      <c r="K27" s="425"/>
      <c r="L27" s="405"/>
      <c r="M27" s="405"/>
      <c r="N27" s="405"/>
      <c r="O27" s="426"/>
      <c r="P27" s="416"/>
      <c r="Q27" s="425"/>
      <c r="R27" s="405"/>
      <c r="S27" s="427"/>
      <c r="T27" s="478"/>
      <c r="U27" s="479"/>
    </row>
    <row r="28" spans="1:23" ht="12" customHeight="1">
      <c r="A28" s="27" t="s">
        <v>34</v>
      </c>
      <c r="B28" s="31"/>
      <c r="C28" s="48">
        <v>5160.5234999999993</v>
      </c>
      <c r="D28" s="33">
        <v>5312.7262499999997</v>
      </c>
      <c r="E28" s="33">
        <v>5346</v>
      </c>
      <c r="F28" s="33">
        <v>5391.42812125</v>
      </c>
      <c r="G28" s="33">
        <v>5621.5240068749999</v>
      </c>
      <c r="H28" s="33">
        <v>5788.4146476384994</v>
      </c>
      <c r="I28" s="1232">
        <v>5908</v>
      </c>
      <c r="J28" s="1237">
        <v>6091</v>
      </c>
      <c r="K28" s="1231">
        <v>5494.157700445</v>
      </c>
      <c r="L28" s="1232">
        <v>5610.4421607829645</v>
      </c>
      <c r="M28" s="1232">
        <v>5729.860719205637</v>
      </c>
      <c r="N28" s="1232">
        <v>5851.8874924185711</v>
      </c>
      <c r="O28" s="1233">
        <v>5976.5808575815399</v>
      </c>
      <c r="P28" s="35"/>
      <c r="Q28" s="48"/>
      <c r="R28" s="33"/>
      <c r="S28" s="5"/>
      <c r="T28" s="46"/>
      <c r="U28" s="47"/>
    </row>
    <row r="29" spans="1:23" ht="12" customHeight="1">
      <c r="A29" s="27" t="s">
        <v>11</v>
      </c>
      <c r="B29" s="31"/>
      <c r="C29" s="403"/>
      <c r="D29" s="404"/>
      <c r="E29" s="404"/>
      <c r="F29" s="404"/>
      <c r="G29" s="404"/>
      <c r="H29" s="404"/>
      <c r="I29" s="405"/>
      <c r="J29" s="406"/>
      <c r="K29" s="425"/>
      <c r="L29" s="405"/>
      <c r="M29" s="405"/>
      <c r="N29" s="405"/>
      <c r="O29" s="426"/>
      <c r="P29" s="416"/>
      <c r="Q29" s="425"/>
      <c r="R29" s="405"/>
      <c r="S29" s="427"/>
      <c r="T29" s="478"/>
      <c r="U29" s="479"/>
      <c r="W29" s="152"/>
    </row>
    <row r="30" spans="1:23" ht="12" customHeight="1">
      <c r="A30" s="27" t="s">
        <v>35</v>
      </c>
      <c r="B30" s="31"/>
      <c r="C30" s="403"/>
      <c r="D30" s="404"/>
      <c r="E30" s="404"/>
      <c r="F30" s="404"/>
      <c r="G30" s="404"/>
      <c r="H30" s="404"/>
      <c r="I30" s="405"/>
      <c r="J30" s="406"/>
      <c r="K30" s="425"/>
      <c r="L30" s="405"/>
      <c r="M30" s="405"/>
      <c r="N30" s="405"/>
      <c r="O30" s="426"/>
      <c r="P30" s="416"/>
      <c r="Q30" s="425"/>
      <c r="R30" s="405"/>
      <c r="S30" s="427"/>
      <c r="T30" s="478"/>
      <c r="U30" s="479"/>
    </row>
    <row r="31" spans="1:23" s="166" customFormat="1" ht="12" customHeight="1">
      <c r="A31" s="161" t="s">
        <v>12</v>
      </c>
      <c r="B31" s="153"/>
      <c r="C31" s="162">
        <f t="shared" ref="C31:H31" si="13">SUM(C22:C30)</f>
        <v>5160.5234999999993</v>
      </c>
      <c r="D31" s="163">
        <f t="shared" si="13"/>
        <v>5312.7262499999997</v>
      </c>
      <c r="E31" s="163">
        <f t="shared" si="13"/>
        <v>5346</v>
      </c>
      <c r="F31" s="163">
        <f t="shared" si="13"/>
        <v>5391.42812125</v>
      </c>
      <c r="G31" s="163">
        <f t="shared" si="13"/>
        <v>5621.5240068749999</v>
      </c>
      <c r="H31" s="163">
        <f t="shared" si="13"/>
        <v>5788.4146476384994</v>
      </c>
      <c r="I31" s="163">
        <f>SUM(I22:I30)</f>
        <v>5908</v>
      </c>
      <c r="J31" s="288">
        <f t="shared" ref="J31" si="14">SUM(J22:J30)</f>
        <v>6091</v>
      </c>
      <c r="K31" s="162">
        <f>SUM(K22:K30)</f>
        <v>5494.157700445</v>
      </c>
      <c r="L31" s="163">
        <f t="shared" ref="L31:O31" si="15">SUM(L22:L30)</f>
        <v>5610.4421607829645</v>
      </c>
      <c r="M31" s="163">
        <f t="shared" si="15"/>
        <v>5729.860719205637</v>
      </c>
      <c r="N31" s="163">
        <f t="shared" si="15"/>
        <v>5851.8874924185711</v>
      </c>
      <c r="O31" s="164">
        <f t="shared" si="15"/>
        <v>5976.5808575815399</v>
      </c>
      <c r="P31" s="103"/>
      <c r="Q31" s="162"/>
      <c r="R31" s="163"/>
      <c r="S31" s="163"/>
      <c r="T31" s="163"/>
      <c r="U31" s="164"/>
    </row>
    <row r="32" spans="1:23" ht="12" customHeight="1">
      <c r="A32" s="155" t="s">
        <v>7</v>
      </c>
      <c r="B32" s="513"/>
      <c r="C32" s="37"/>
      <c r="D32" s="38">
        <f t="shared" ref="D32" si="16">+D31/C31-1</f>
        <v>2.9493664741571335E-2</v>
      </c>
      <c r="E32" s="38">
        <f t="shared" ref="E32" si="17">+E31/D31-1</f>
        <v>6.2630273863630848E-3</v>
      </c>
      <c r="F32" s="38">
        <f t="shared" ref="F32" si="18">+F31/E31-1</f>
        <v>8.4975909558548945E-3</v>
      </c>
      <c r="G32" s="38">
        <f t="shared" ref="G32" si="19">+G31/F31-1</f>
        <v>4.2678095756871981E-2</v>
      </c>
      <c r="H32" s="38">
        <f t="shared" ref="H32" si="20">+H31/G31-1</f>
        <v>2.9687792947143077E-2</v>
      </c>
      <c r="I32" s="38">
        <f t="shared" ref="I32" si="21">+I31/H31-1</f>
        <v>2.0659430887572716E-2</v>
      </c>
      <c r="J32" s="291">
        <f t="shared" ref="J32" si="22">+J31/I31-1</f>
        <v>3.0974949221394654E-2</v>
      </c>
      <c r="K32" s="37">
        <f t="shared" ref="K32" si="23">+K31/J31-1</f>
        <v>-9.7987571754227565E-2</v>
      </c>
      <c r="L32" s="38">
        <f t="shared" ref="L32" si="24">+L31/K31-1</f>
        <v>2.1165111501722178E-2</v>
      </c>
      <c r="M32" s="38">
        <f t="shared" ref="M32" si="25">+M31/L31-1</f>
        <v>2.1285052942423999E-2</v>
      </c>
      <c r="N32" s="38">
        <f t="shared" ref="N32" si="26">+N31/M31-1</f>
        <v>2.1296638643225396E-2</v>
      </c>
      <c r="O32" s="39">
        <f t="shared" ref="O32" si="27">+O31/N31-1</f>
        <v>2.1308230092344616E-2</v>
      </c>
      <c r="P32" s="36"/>
      <c r="Q32" s="37"/>
      <c r="R32" s="38"/>
      <c r="S32" s="38"/>
      <c r="T32" s="38"/>
      <c r="U32" s="39"/>
    </row>
    <row r="33" spans="1:22" ht="12" customHeight="1">
      <c r="A33" s="40"/>
      <c r="B33" s="42"/>
      <c r="C33" s="42"/>
      <c r="D33" s="42"/>
      <c r="E33" s="42"/>
      <c r="F33" s="42"/>
      <c r="G33" s="42"/>
      <c r="H33" s="42"/>
      <c r="I33" s="42"/>
      <c r="J33" s="297"/>
      <c r="K33" s="42"/>
      <c r="L33" s="42"/>
      <c r="M33" s="42"/>
      <c r="N33" s="42"/>
      <c r="O33" s="42"/>
      <c r="P33" s="42"/>
      <c r="Q33" s="42"/>
      <c r="R33" s="42"/>
      <c r="S33" s="43"/>
      <c r="T33" s="43"/>
      <c r="U33" s="43"/>
    </row>
    <row r="34" spans="1:22" ht="15.6" customHeight="1">
      <c r="A34" s="21" t="s">
        <v>13</v>
      </c>
      <c r="B34" s="21"/>
      <c r="C34" s="21"/>
      <c r="D34" s="21"/>
      <c r="E34" s="21"/>
      <c r="F34" s="21"/>
      <c r="G34" s="21"/>
      <c r="H34" s="21"/>
      <c r="I34" s="21"/>
      <c r="J34" s="281"/>
      <c r="K34" s="23"/>
      <c r="L34" s="23"/>
      <c r="M34" s="23"/>
      <c r="N34" s="23"/>
      <c r="O34" s="24"/>
      <c r="P34" s="24"/>
      <c r="Q34" s="23"/>
      <c r="R34" s="23"/>
      <c r="S34" s="23"/>
      <c r="T34" s="23"/>
      <c r="U34" s="23"/>
    </row>
    <row r="35" spans="1:22" ht="12" customHeight="1">
      <c r="A35" s="21" t="s">
        <v>14</v>
      </c>
      <c r="B35" s="21"/>
      <c r="C35" s="21"/>
      <c r="D35" s="21"/>
      <c r="E35" s="21"/>
      <c r="F35" s="21"/>
      <c r="G35" s="21"/>
      <c r="H35" s="21"/>
      <c r="I35" s="21"/>
      <c r="J35" s="281"/>
      <c r="K35" s="23"/>
      <c r="L35" s="23"/>
      <c r="M35" s="23"/>
      <c r="N35" s="23"/>
      <c r="O35" s="23"/>
      <c r="P35" s="23"/>
      <c r="Q35" s="23"/>
      <c r="R35" s="23"/>
      <c r="S35" s="23"/>
      <c r="T35" s="23"/>
      <c r="U35" s="23"/>
    </row>
    <row r="36" spans="1:22" s="15" customFormat="1" ht="12" customHeight="1">
      <c r="A36" s="53" t="s">
        <v>22</v>
      </c>
      <c r="B36" s="54"/>
      <c r="C36" s="28">
        <v>2662.5584999999996</v>
      </c>
      <c r="D36" s="28">
        <v>2560.03125</v>
      </c>
      <c r="E36" s="28">
        <v>675</v>
      </c>
      <c r="F36" s="28">
        <v>4458.75</v>
      </c>
      <c r="G36" s="28">
        <v>4644.70993780958</v>
      </c>
      <c r="H36" s="28">
        <v>4728.8540602071671</v>
      </c>
      <c r="I36" s="418">
        <v>4837</v>
      </c>
      <c r="J36" s="428">
        <v>5025</v>
      </c>
      <c r="K36" s="417">
        <v>2508.2217909326423</v>
      </c>
      <c r="L36" s="418">
        <v>2553.1189609903363</v>
      </c>
      <c r="M36" s="418">
        <v>2599.3304141842636</v>
      </c>
      <c r="N36" s="418">
        <v>2646.3782946809938</v>
      </c>
      <c r="O36" s="419">
        <v>2694.277741814717</v>
      </c>
      <c r="P36" s="514"/>
      <c r="Q36" s="417"/>
      <c r="R36" s="418"/>
      <c r="S36" s="418"/>
      <c r="T36" s="56"/>
      <c r="U36" s="57"/>
      <c r="V36" s="1"/>
    </row>
    <row r="37" spans="1:22" s="15" customFormat="1" ht="12" customHeight="1">
      <c r="A37" s="58" t="s">
        <v>23</v>
      </c>
      <c r="B37" s="54"/>
      <c r="C37" s="33"/>
      <c r="D37" s="33"/>
      <c r="E37" s="33"/>
      <c r="F37" s="33"/>
      <c r="G37" s="33"/>
      <c r="H37" s="33"/>
      <c r="I37" s="408"/>
      <c r="J37" s="429"/>
      <c r="K37" s="407"/>
      <c r="L37" s="408"/>
      <c r="M37" s="408"/>
      <c r="N37" s="408"/>
      <c r="O37" s="409"/>
      <c r="P37" s="514"/>
      <c r="Q37" s="407"/>
      <c r="R37" s="408"/>
      <c r="S37" s="462"/>
      <c r="T37" s="46"/>
      <c r="U37" s="47"/>
      <c r="V37" s="1"/>
    </row>
    <row r="38" spans="1:22" s="15" customFormat="1" ht="12" customHeight="1">
      <c r="A38" s="58" t="s">
        <v>24</v>
      </c>
      <c r="B38" s="54"/>
      <c r="C38" s="33"/>
      <c r="D38" s="33"/>
      <c r="E38" s="33"/>
      <c r="F38" s="33"/>
      <c r="G38" s="33"/>
      <c r="H38" s="33"/>
      <c r="I38" s="408"/>
      <c r="J38" s="429"/>
      <c r="K38" s="407"/>
      <c r="L38" s="408"/>
      <c r="M38" s="408"/>
      <c r="N38" s="408"/>
      <c r="O38" s="409"/>
      <c r="P38" s="514"/>
      <c r="Q38" s="407"/>
      <c r="R38" s="408"/>
      <c r="S38" s="462"/>
      <c r="T38" s="46"/>
      <c r="U38" s="47"/>
      <c r="V38" s="1"/>
    </row>
    <row r="39" spans="1:22" s="15" customFormat="1" ht="12" customHeight="1">
      <c r="A39" s="59" t="s">
        <v>25</v>
      </c>
      <c r="B39" s="54"/>
      <c r="C39" s="172">
        <f t="shared" ref="C39:G39" si="28">SUM(C36:C38)</f>
        <v>2662.5584999999996</v>
      </c>
      <c r="D39" s="172">
        <f t="shared" si="28"/>
        <v>2560.03125</v>
      </c>
      <c r="E39" s="172">
        <f t="shared" si="28"/>
        <v>675</v>
      </c>
      <c r="F39" s="172">
        <f t="shared" si="28"/>
        <v>4458.75</v>
      </c>
      <c r="G39" s="172">
        <f t="shared" si="28"/>
        <v>4644.70993780958</v>
      </c>
      <c r="H39" s="172">
        <f t="shared" ref="H39:O39" si="29">SUM(H36:H38)</f>
        <v>4728.8540602071671</v>
      </c>
      <c r="I39" s="172">
        <f t="shared" si="29"/>
        <v>4837</v>
      </c>
      <c r="J39" s="362">
        <f t="shared" si="29"/>
        <v>5025</v>
      </c>
      <c r="K39" s="171">
        <f t="shared" si="29"/>
        <v>2508.2217909326423</v>
      </c>
      <c r="L39" s="172">
        <f t="shared" si="29"/>
        <v>2553.1189609903363</v>
      </c>
      <c r="M39" s="172">
        <f t="shared" si="29"/>
        <v>2599.3304141842636</v>
      </c>
      <c r="N39" s="172">
        <f t="shared" si="29"/>
        <v>2646.3782946809938</v>
      </c>
      <c r="O39" s="173">
        <f t="shared" si="29"/>
        <v>2694.277741814717</v>
      </c>
      <c r="P39" s="55"/>
      <c r="Q39" s="171"/>
      <c r="R39" s="172"/>
      <c r="S39" s="172"/>
      <c r="T39" s="172"/>
      <c r="U39" s="173"/>
      <c r="V39" s="1"/>
    </row>
    <row r="40" spans="1:22" ht="12" customHeight="1">
      <c r="A40" s="21" t="s">
        <v>15</v>
      </c>
      <c r="B40" s="21"/>
      <c r="C40" s="21"/>
      <c r="D40" s="21"/>
      <c r="E40" s="21"/>
      <c r="F40" s="21"/>
      <c r="G40" s="21"/>
      <c r="H40" s="21"/>
      <c r="I40" s="21"/>
      <c r="J40" s="281"/>
      <c r="K40" s="65"/>
      <c r="L40" s="65"/>
      <c r="M40" s="65"/>
      <c r="N40" s="65"/>
      <c r="O40" s="65"/>
      <c r="P40" s="65"/>
      <c r="Q40" s="65"/>
      <c r="R40" s="65"/>
      <c r="S40" s="22"/>
      <c r="T40" s="22"/>
      <c r="U40" s="22"/>
    </row>
    <row r="41" spans="1:22" s="15" customFormat="1" ht="12" customHeight="1">
      <c r="A41" s="66" t="s">
        <v>26</v>
      </c>
      <c r="B41" s="54"/>
      <c r="C41" s="138">
        <f t="shared" ref="C41:E41" si="30">C16/C39</f>
        <v>3.9999966197925799E-2</v>
      </c>
      <c r="D41" s="138">
        <f t="shared" si="30"/>
        <v>0.04</v>
      </c>
      <c r="E41" s="138">
        <f t="shared" si="30"/>
        <v>0.04</v>
      </c>
      <c r="F41" s="138">
        <f t="shared" ref="F41:J41" si="31">F16/F39</f>
        <v>0.04</v>
      </c>
      <c r="G41" s="138">
        <f t="shared" si="31"/>
        <v>0.04</v>
      </c>
      <c r="H41" s="138">
        <f>H16/H39</f>
        <v>4.3506205445148993E-2</v>
      </c>
      <c r="I41" s="138">
        <f t="shared" si="31"/>
        <v>4.3001860657432292E-2</v>
      </c>
      <c r="J41" s="430">
        <f t="shared" si="31"/>
        <v>0.04</v>
      </c>
      <c r="K41" s="137">
        <f>K16/K39</f>
        <v>5.79E-2</v>
      </c>
      <c r="L41" s="138">
        <f t="shared" ref="L41:O41" si="32">L16/L39</f>
        <v>5.7900000000000014E-2</v>
      </c>
      <c r="M41" s="138">
        <f t="shared" si="32"/>
        <v>5.789999999999991E-2</v>
      </c>
      <c r="N41" s="138">
        <f t="shared" si="32"/>
        <v>5.7899999999999924E-2</v>
      </c>
      <c r="O41" s="139">
        <f t="shared" si="32"/>
        <v>5.7900000000000014E-2</v>
      </c>
      <c r="P41" s="67"/>
      <c r="Q41" s="137"/>
      <c r="R41" s="138"/>
      <c r="S41" s="431"/>
      <c r="T41" s="68"/>
      <c r="U41" s="69"/>
      <c r="V41" s="1"/>
    </row>
    <row r="42" spans="1:22" s="15" customFormat="1" ht="12" customHeight="1">
      <c r="A42" s="70" t="s">
        <v>27</v>
      </c>
      <c r="B42" s="54"/>
      <c r="C42" s="134">
        <v>0.04</v>
      </c>
      <c r="D42" s="133">
        <v>0.04</v>
      </c>
      <c r="E42" s="133">
        <v>0.04</v>
      </c>
      <c r="F42" s="133">
        <v>0.04</v>
      </c>
      <c r="G42" s="133">
        <v>0.04</v>
      </c>
      <c r="H42" s="133">
        <f>H41</f>
        <v>4.3506205445148993E-2</v>
      </c>
      <c r="I42" s="432">
        <f>I41</f>
        <v>4.3001860657432292E-2</v>
      </c>
      <c r="J42" s="433">
        <v>0.04</v>
      </c>
      <c r="K42" s="434">
        <v>5.79E-2</v>
      </c>
      <c r="L42" s="432">
        <v>5.7900000000000014E-2</v>
      </c>
      <c r="M42" s="432">
        <v>5.789999999999991E-2</v>
      </c>
      <c r="N42" s="432">
        <v>5.7899999999999924E-2</v>
      </c>
      <c r="O42" s="435">
        <v>5.7900000000000014E-2</v>
      </c>
      <c r="P42" s="436"/>
      <c r="Q42" s="434"/>
      <c r="R42" s="432"/>
      <c r="S42" s="437"/>
      <c r="T42" s="71"/>
      <c r="U42" s="72"/>
      <c r="V42" s="1"/>
    </row>
    <row r="43" spans="1:22" s="15" customFormat="1" ht="12" customHeight="1">
      <c r="A43" s="70" t="s">
        <v>28</v>
      </c>
      <c r="B43" s="54"/>
      <c r="C43" s="134"/>
      <c r="D43" s="133"/>
      <c r="E43" s="133"/>
      <c r="F43" s="133"/>
      <c r="G43" s="133"/>
      <c r="H43" s="133"/>
      <c r="I43" s="432"/>
      <c r="J43" s="433"/>
      <c r="K43" s="434"/>
      <c r="L43" s="432"/>
      <c r="M43" s="432"/>
      <c r="N43" s="432"/>
      <c r="O43" s="435"/>
      <c r="P43" s="436"/>
      <c r="Q43" s="434"/>
      <c r="R43" s="432"/>
      <c r="S43" s="437"/>
      <c r="T43" s="71"/>
      <c r="U43" s="72"/>
      <c r="V43" s="1"/>
    </row>
    <row r="44" spans="1:22" s="15" customFormat="1" ht="12" customHeight="1">
      <c r="A44" s="157" t="s">
        <v>48</v>
      </c>
      <c r="B44" s="54"/>
      <c r="C44" s="136">
        <v>1</v>
      </c>
      <c r="D44" s="135">
        <v>1</v>
      </c>
      <c r="E44" s="135">
        <v>1</v>
      </c>
      <c r="F44" s="135">
        <v>1</v>
      </c>
      <c r="G44" s="135">
        <v>1</v>
      </c>
      <c r="H44" s="135">
        <v>1</v>
      </c>
      <c r="I44" s="438">
        <v>1</v>
      </c>
      <c r="J44" s="439">
        <v>1</v>
      </c>
      <c r="K44" s="440">
        <v>1</v>
      </c>
      <c r="L44" s="438">
        <v>1</v>
      </c>
      <c r="M44" s="438">
        <v>1</v>
      </c>
      <c r="N44" s="438">
        <v>1</v>
      </c>
      <c r="O44" s="441">
        <v>1</v>
      </c>
      <c r="P44" s="442"/>
      <c r="Q44" s="440"/>
      <c r="R44" s="438"/>
      <c r="S44" s="443"/>
      <c r="T44" s="75"/>
      <c r="U44" s="76"/>
      <c r="V44" s="1"/>
    </row>
    <row r="45" spans="1:22" s="15" customFormat="1" ht="5.45" customHeight="1">
      <c r="A45" s="23"/>
      <c r="B45" s="6"/>
      <c r="C45" s="6"/>
      <c r="D45" s="6"/>
      <c r="E45" s="6"/>
      <c r="F45" s="6"/>
      <c r="G45" s="6"/>
      <c r="H45" s="6"/>
      <c r="I45" s="6"/>
      <c r="J45" s="278"/>
      <c r="K45" s="167"/>
      <c r="L45" s="167"/>
      <c r="M45" s="167"/>
      <c r="N45" s="167"/>
      <c r="O45" s="167"/>
      <c r="P45" s="73"/>
      <c r="Q45" s="167"/>
      <c r="R45" s="167"/>
      <c r="S45" s="168"/>
      <c r="T45" s="169"/>
      <c r="U45" s="169"/>
      <c r="V45" s="1"/>
    </row>
    <row r="46" spans="1:22" s="326" customFormat="1" ht="12" customHeight="1">
      <c r="A46" s="87" t="s">
        <v>36</v>
      </c>
      <c r="B46" s="6"/>
      <c r="C46" s="6"/>
      <c r="D46" s="6"/>
      <c r="E46" s="6"/>
      <c r="F46" s="6"/>
      <c r="G46" s="6"/>
      <c r="H46" s="6"/>
      <c r="I46" s="6"/>
      <c r="J46" s="278"/>
      <c r="K46" s="36"/>
      <c r="L46" s="36"/>
      <c r="M46" s="36"/>
      <c r="N46" s="324"/>
      <c r="O46" s="324"/>
      <c r="P46" s="324"/>
      <c r="Q46" s="36"/>
      <c r="R46" s="36"/>
      <c r="S46" s="324"/>
      <c r="T46" s="324"/>
      <c r="U46" s="324"/>
      <c r="V46" s="325"/>
    </row>
    <row r="47" spans="1:22" s="325" customFormat="1" ht="12" customHeight="1">
      <c r="A47" s="145" t="s">
        <v>49</v>
      </c>
      <c r="B47" s="142"/>
      <c r="C47" s="446"/>
      <c r="D47" s="446"/>
      <c r="E47" s="446"/>
      <c r="F47" s="147"/>
      <c r="G47" s="147"/>
      <c r="H47" s="147"/>
      <c r="I47" s="450"/>
      <c r="J47" s="557"/>
      <c r="K47" s="449"/>
      <c r="L47" s="450"/>
      <c r="M47" s="450"/>
      <c r="N47" s="450"/>
      <c r="O47" s="451"/>
      <c r="P47" s="452"/>
      <c r="Q47" s="146"/>
      <c r="R47" s="147"/>
      <c r="S47" s="330"/>
      <c r="T47" s="330"/>
      <c r="U47" s="331"/>
    </row>
    <row r="48" spans="1:22" s="15" customFormat="1" ht="5.45" customHeight="1">
      <c r="A48" s="23"/>
      <c r="B48" s="6"/>
      <c r="C48" s="6"/>
      <c r="D48" s="6"/>
      <c r="E48" s="6"/>
      <c r="F48" s="6"/>
      <c r="G48" s="6"/>
      <c r="H48" s="6"/>
      <c r="I48" s="6"/>
      <c r="J48" s="278"/>
      <c r="K48" s="167"/>
      <c r="L48" s="167"/>
      <c r="M48" s="167"/>
      <c r="N48" s="167"/>
      <c r="O48" s="167"/>
      <c r="P48" s="73"/>
      <c r="Q48" s="167"/>
      <c r="R48" s="167"/>
      <c r="S48" s="168"/>
      <c r="T48" s="169"/>
      <c r="U48" s="169"/>
      <c r="V48" s="1"/>
    </row>
    <row r="49" spans="1:22" s="340" customFormat="1" ht="12" customHeight="1">
      <c r="A49" s="140" t="s">
        <v>50</v>
      </c>
      <c r="B49" s="2"/>
      <c r="C49" s="2"/>
      <c r="D49" s="2"/>
      <c r="E49" s="2"/>
      <c r="F49" s="2"/>
      <c r="G49" s="2"/>
      <c r="H49" s="2"/>
      <c r="I49" s="2"/>
      <c r="J49" s="275"/>
      <c r="K49" s="41"/>
      <c r="L49" s="41"/>
      <c r="M49" s="41"/>
      <c r="N49" s="345"/>
      <c r="O49" s="345"/>
      <c r="P49" s="345"/>
      <c r="Q49" s="41"/>
      <c r="R49" s="41"/>
      <c r="S49" s="345"/>
      <c r="T49" s="345"/>
      <c r="U49" s="345"/>
    </row>
    <row r="50" spans="1:22" s="15" customFormat="1" ht="12" customHeight="1">
      <c r="A50" s="53" t="s">
        <v>51</v>
      </c>
      <c r="B50" s="54"/>
      <c r="C50" s="454"/>
      <c r="D50" s="454"/>
      <c r="E50" s="454"/>
      <c r="F50" s="454"/>
      <c r="G50" s="454"/>
      <c r="H50" s="454"/>
      <c r="I50" s="454"/>
      <c r="J50" s="517"/>
      <c r="K50" s="456">
        <f>K15</f>
        <v>610.19345249999992</v>
      </c>
      <c r="L50" s="457">
        <f t="shared" ref="L50:O50" si="33">L15</f>
        <v>621.11591529974999</v>
      </c>
      <c r="M50" s="457">
        <f t="shared" si="33"/>
        <v>632.35811336667507</v>
      </c>
      <c r="N50" s="457">
        <f t="shared" si="33"/>
        <v>643.80379521861255</v>
      </c>
      <c r="O50" s="458">
        <f t="shared" si="33"/>
        <v>655.45664391206935</v>
      </c>
      <c r="P50" s="55"/>
      <c r="Q50" s="81"/>
      <c r="R50" s="28"/>
      <c r="S50" s="28"/>
      <c r="T50" s="56"/>
      <c r="U50" s="57"/>
      <c r="V50" s="1"/>
    </row>
    <row r="51" spans="1:22" s="15" customFormat="1" ht="12" customHeight="1">
      <c r="A51" s="58" t="s">
        <v>52</v>
      </c>
      <c r="B51" s="54"/>
      <c r="C51" s="404"/>
      <c r="D51" s="404"/>
      <c r="E51" s="404"/>
      <c r="F51" s="404"/>
      <c r="G51" s="404"/>
      <c r="H51" s="404"/>
      <c r="I51" s="404"/>
      <c r="J51" s="518"/>
      <c r="K51" s="461">
        <f>K16</f>
        <v>145.22604169499999</v>
      </c>
      <c r="L51" s="462">
        <f t="shared" ref="L51:O51" si="34">L16</f>
        <v>147.82558784134051</v>
      </c>
      <c r="M51" s="462">
        <f t="shared" si="34"/>
        <v>150.50123098126863</v>
      </c>
      <c r="N51" s="462">
        <f t="shared" si="34"/>
        <v>153.22530326202934</v>
      </c>
      <c r="O51" s="463">
        <f t="shared" si="34"/>
        <v>155.99868125107216</v>
      </c>
      <c r="P51" s="55"/>
      <c r="Q51" s="48"/>
      <c r="R51" s="33"/>
      <c r="S51" s="46"/>
      <c r="T51" s="46"/>
      <c r="U51" s="47"/>
      <c r="V51" s="1"/>
    </row>
    <row r="52" spans="1:22" s="15" customFormat="1" ht="12" customHeight="1">
      <c r="A52" s="157" t="s">
        <v>53</v>
      </c>
      <c r="B52" s="54"/>
      <c r="C52" s="319"/>
      <c r="D52" s="319"/>
      <c r="E52" s="319"/>
      <c r="F52" s="319"/>
      <c r="G52" s="319"/>
      <c r="H52" s="319"/>
      <c r="I52" s="319"/>
      <c r="J52" s="519"/>
      <c r="K52" s="520">
        <v>0</v>
      </c>
      <c r="L52" s="521">
        <v>0</v>
      </c>
      <c r="M52" s="521">
        <v>0</v>
      </c>
      <c r="N52" s="521">
        <v>0</v>
      </c>
      <c r="O52" s="522">
        <v>0</v>
      </c>
      <c r="P52" s="73"/>
      <c r="Q52" s="136"/>
      <c r="R52" s="135"/>
      <c r="S52" s="74"/>
      <c r="T52" s="75"/>
      <c r="U52" s="76"/>
      <c r="V52" s="1"/>
    </row>
    <row r="53" spans="1:22" s="15" customFormat="1" ht="5.45" customHeight="1">
      <c r="A53" s="23"/>
      <c r="B53" s="6"/>
      <c r="C53" s="6"/>
      <c r="D53" s="6"/>
      <c r="E53" s="6"/>
      <c r="F53" s="6"/>
      <c r="G53" s="6"/>
      <c r="H53" s="6"/>
      <c r="I53" s="6"/>
      <c r="J53" s="278"/>
      <c r="K53" s="167"/>
      <c r="L53" s="167"/>
      <c r="M53" s="167"/>
      <c r="N53" s="167"/>
      <c r="O53" s="167"/>
      <c r="P53" s="73"/>
      <c r="Q53" s="167"/>
      <c r="R53" s="167"/>
      <c r="S53" s="168"/>
      <c r="T53" s="169"/>
      <c r="U53" s="169"/>
      <c r="V53" s="1"/>
    </row>
    <row r="54" spans="1:22" s="340" customFormat="1" ht="12" customHeight="1">
      <c r="A54" s="140" t="s">
        <v>37</v>
      </c>
      <c r="B54" s="2"/>
      <c r="C54" s="2"/>
      <c r="D54" s="2"/>
      <c r="E54" s="2"/>
      <c r="F54" s="2"/>
      <c r="G54" s="2"/>
      <c r="H54" s="2"/>
      <c r="I54" s="2"/>
      <c r="J54" s="275"/>
      <c r="K54" s="41"/>
      <c r="L54" s="41"/>
      <c r="M54" s="41"/>
      <c r="N54" s="345"/>
      <c r="O54" s="345"/>
      <c r="P54" s="345"/>
      <c r="Q54" s="41"/>
      <c r="R54" s="41"/>
      <c r="S54" s="345"/>
      <c r="T54" s="345"/>
      <c r="U54" s="345"/>
    </row>
    <row r="55" spans="1:22" s="353" customFormat="1" ht="12" customHeight="1">
      <c r="A55" s="141" t="s">
        <v>46</v>
      </c>
      <c r="B55" s="142"/>
      <c r="C55" s="469"/>
      <c r="D55" s="470"/>
      <c r="E55" s="470"/>
      <c r="F55" s="470"/>
      <c r="G55" s="470"/>
      <c r="H55" s="470"/>
      <c r="I55" s="471"/>
      <c r="J55" s="472"/>
      <c r="K55" s="469"/>
      <c r="L55" s="470"/>
      <c r="M55" s="470"/>
      <c r="N55" s="471"/>
      <c r="O55" s="473"/>
      <c r="P55" s="349"/>
      <c r="Q55" s="469"/>
      <c r="R55" s="470"/>
      <c r="S55" s="474"/>
      <c r="T55" s="474"/>
      <c r="U55" s="475"/>
    </row>
    <row r="56" spans="1:22" s="15" customFormat="1" ht="12" customHeight="1">
      <c r="A56" s="58" t="s">
        <v>38</v>
      </c>
      <c r="B56" s="54"/>
      <c r="C56" s="403"/>
      <c r="D56" s="404"/>
      <c r="E56" s="404"/>
      <c r="F56" s="404"/>
      <c r="G56" s="404"/>
      <c r="H56" s="404"/>
      <c r="I56" s="404"/>
      <c r="J56" s="476"/>
      <c r="K56" s="403"/>
      <c r="L56" s="404"/>
      <c r="M56" s="404"/>
      <c r="N56" s="404"/>
      <c r="O56" s="477"/>
      <c r="P56" s="55"/>
      <c r="Q56" s="403"/>
      <c r="R56" s="404"/>
      <c r="S56" s="478"/>
      <c r="T56" s="478"/>
      <c r="U56" s="479"/>
      <c r="V56" s="1"/>
    </row>
    <row r="57" spans="1:22" s="15" customFormat="1" ht="12" customHeight="1">
      <c r="A57" s="157" t="s">
        <v>47</v>
      </c>
      <c r="B57" s="54"/>
      <c r="C57" s="318"/>
      <c r="D57" s="319"/>
      <c r="E57" s="319"/>
      <c r="F57" s="319"/>
      <c r="G57" s="319"/>
      <c r="H57" s="319"/>
      <c r="I57" s="319"/>
      <c r="J57" s="480"/>
      <c r="K57" s="318"/>
      <c r="L57" s="319"/>
      <c r="M57" s="319"/>
      <c r="N57" s="319"/>
      <c r="O57" s="320"/>
      <c r="P57" s="73"/>
      <c r="Q57" s="318"/>
      <c r="R57" s="319"/>
      <c r="S57" s="321"/>
      <c r="T57" s="322"/>
      <c r="U57" s="323"/>
      <c r="V57" s="1"/>
    </row>
    <row r="58" spans="1:22" ht="12" customHeight="1">
      <c r="A58" s="158"/>
      <c r="B58" s="159"/>
      <c r="C58" s="159"/>
      <c r="D58" s="159"/>
      <c r="E58" s="159"/>
      <c r="F58" s="159"/>
      <c r="G58" s="159"/>
      <c r="H58" s="159"/>
      <c r="I58" s="159"/>
      <c r="J58" s="481"/>
      <c r="K58" s="160"/>
      <c r="L58" s="160"/>
      <c r="M58" s="160"/>
      <c r="N58" s="482"/>
      <c r="O58" s="482"/>
      <c r="P58" s="483"/>
      <c r="Q58" s="160"/>
      <c r="R58" s="160"/>
      <c r="S58" s="360"/>
      <c r="T58" s="360"/>
      <c r="U58" s="360"/>
    </row>
    <row r="59" spans="1:22" ht="15.6" customHeight="1">
      <c r="A59" s="21" t="s">
        <v>16</v>
      </c>
      <c r="B59" s="21"/>
      <c r="C59" s="21"/>
      <c r="D59" s="21"/>
      <c r="E59" s="21"/>
      <c r="F59" s="21"/>
      <c r="G59" s="21"/>
      <c r="H59" s="21"/>
      <c r="I59" s="21"/>
      <c r="J59" s="281"/>
      <c r="K59" s="23"/>
      <c r="L59" s="23"/>
      <c r="M59" s="23"/>
      <c r="N59" s="23"/>
      <c r="O59" s="24"/>
      <c r="P59" s="24"/>
      <c r="Q59" s="23"/>
      <c r="R59" s="23"/>
      <c r="S59" s="25"/>
      <c r="T59" s="25"/>
      <c r="U59" s="25"/>
    </row>
    <row r="60" spans="1:22" ht="12" customHeight="1">
      <c r="A60" s="80" t="s">
        <v>17</v>
      </c>
      <c r="B60" s="54"/>
      <c r="C60" s="81"/>
      <c r="D60" s="28"/>
      <c r="E60" s="28"/>
      <c r="F60" s="28"/>
      <c r="G60" s="28"/>
      <c r="H60" s="28"/>
      <c r="I60" s="418"/>
      <c r="J60" s="428"/>
      <c r="K60" s="81"/>
      <c r="L60" s="28"/>
      <c r="M60" s="28"/>
      <c r="N60" s="28"/>
      <c r="O60" s="82"/>
      <c r="P60" s="35"/>
      <c r="Q60" s="81"/>
      <c r="R60" s="28"/>
      <c r="S60" s="44"/>
      <c r="T60" s="44"/>
      <c r="U60" s="45"/>
    </row>
    <row r="61" spans="1:22" s="166" customFormat="1" ht="12" customHeight="1">
      <c r="A61" s="170" t="s">
        <v>18</v>
      </c>
      <c r="B61" s="83"/>
      <c r="C61" s="171">
        <f>C18-C60</f>
        <v>5160.5234999999993</v>
      </c>
      <c r="D61" s="172">
        <f t="shared" ref="D61:J61" si="35">D18-D60</f>
        <v>5312.7262499999997</v>
      </c>
      <c r="E61" s="172">
        <f t="shared" si="35"/>
        <v>5346</v>
      </c>
      <c r="F61" s="172">
        <f t="shared" si="35"/>
        <v>5391.42812125</v>
      </c>
      <c r="G61" s="172">
        <f t="shared" si="35"/>
        <v>5621.524006874999</v>
      </c>
      <c r="H61" s="172">
        <f t="shared" si="35"/>
        <v>5788.4146476384994</v>
      </c>
      <c r="I61" s="172">
        <f t="shared" si="35"/>
        <v>5908</v>
      </c>
      <c r="J61" s="362">
        <f t="shared" si="35"/>
        <v>6091</v>
      </c>
      <c r="K61" s="171">
        <f>K18-K60</f>
        <v>5494.1577004449991</v>
      </c>
      <c r="L61" s="172">
        <f t="shared" ref="L61:O61" si="36">L18-L60</f>
        <v>5610.4421607829654</v>
      </c>
      <c r="M61" s="172">
        <f t="shared" si="36"/>
        <v>5729.8607192056379</v>
      </c>
      <c r="N61" s="172">
        <f t="shared" si="36"/>
        <v>5851.8874924185711</v>
      </c>
      <c r="O61" s="173">
        <f t="shared" si="36"/>
        <v>5976.5808575815399</v>
      </c>
      <c r="P61" s="84"/>
      <c r="Q61" s="171"/>
      <c r="R61" s="172"/>
      <c r="S61" s="85"/>
      <c r="T61" s="85"/>
      <c r="U61" s="86"/>
    </row>
    <row r="62" spans="1:22" s="93" customFormat="1" ht="12" customHeight="1">
      <c r="A62" s="23"/>
      <c r="B62" s="6"/>
      <c r="C62" s="6"/>
      <c r="D62" s="6"/>
      <c r="E62" s="6"/>
      <c r="F62" s="6"/>
      <c r="G62" s="6"/>
      <c r="H62" s="6"/>
      <c r="I62" s="6"/>
      <c r="J62" s="278"/>
      <c r="K62" s="79"/>
      <c r="L62" s="79"/>
      <c r="M62" s="79"/>
      <c r="N62" s="79"/>
      <c r="O62" s="79"/>
      <c r="P62" s="78"/>
      <c r="Q62" s="79"/>
      <c r="R62" s="79"/>
      <c r="S62" s="77"/>
      <c r="T62" s="77"/>
      <c r="U62" s="77"/>
      <c r="V62" s="1"/>
    </row>
    <row r="63" spans="1:22" ht="15.6" customHeight="1">
      <c r="A63" s="21" t="s">
        <v>19</v>
      </c>
      <c r="B63" s="21"/>
      <c r="C63" s="21"/>
      <c r="D63" s="21"/>
      <c r="E63" s="21"/>
      <c r="F63" s="21"/>
      <c r="G63" s="21"/>
      <c r="H63" s="21"/>
      <c r="I63" s="21"/>
      <c r="J63" s="281"/>
      <c r="K63" s="23"/>
      <c r="L63" s="23"/>
      <c r="M63" s="23"/>
      <c r="N63" s="23"/>
      <c r="O63" s="24"/>
      <c r="P63" s="24"/>
      <c r="Q63" s="23"/>
      <c r="R63" s="23"/>
      <c r="S63" s="25"/>
      <c r="T63" s="25"/>
      <c r="U63" s="25"/>
    </row>
    <row r="64" spans="1:22" s="106" customFormat="1" ht="12" customHeight="1">
      <c r="A64" s="53" t="s">
        <v>39</v>
      </c>
      <c r="B64" s="6"/>
      <c r="C64" s="88">
        <f>'T1'!C64</f>
        <v>2.8000000000000001E-2</v>
      </c>
      <c r="D64" s="89">
        <f>'T1'!D64</f>
        <v>4.0000000000000001E-3</v>
      </c>
      <c r="E64" s="89">
        <f>'T1'!E64</f>
        <v>-2E-3</v>
      </c>
      <c r="F64" s="89">
        <f>'T1'!F64</f>
        <v>5.0000000000000001E-3</v>
      </c>
      <c r="G64" s="89">
        <f>'T1'!G64</f>
        <v>6.0000000000000001E-3</v>
      </c>
      <c r="H64" s="89">
        <f>'T1'!H64</f>
        <v>1.6E-2</v>
      </c>
      <c r="I64" s="89">
        <f>'T1'!I64</f>
        <v>1.2E-2</v>
      </c>
      <c r="J64" s="523">
        <f>'T1'!J64</f>
        <v>3.0000000000000001E-3</v>
      </c>
      <c r="K64" s="88">
        <f>'T1'!K64</f>
        <v>1.7000000000000001E-2</v>
      </c>
      <c r="L64" s="89">
        <f>'T1'!L64</f>
        <v>1.7000000000000001E-2</v>
      </c>
      <c r="M64" s="89">
        <f>'T1'!M64</f>
        <v>1.7999999999999999E-2</v>
      </c>
      <c r="N64" s="89">
        <f>'T1'!N64</f>
        <v>1.9E-2</v>
      </c>
      <c r="O64" s="90">
        <f>'T1'!O64</f>
        <v>0.02</v>
      </c>
      <c r="P64" s="91"/>
      <c r="Q64" s="88"/>
      <c r="R64" s="89"/>
      <c r="S64" s="89"/>
      <c r="T64" s="89"/>
      <c r="U64" s="92"/>
      <c r="V64" s="1"/>
    </row>
    <row r="65" spans="1:22" s="93" customFormat="1" ht="12" customHeight="1">
      <c r="A65" s="58" t="s">
        <v>40</v>
      </c>
      <c r="B65" s="6"/>
      <c r="C65" s="94">
        <f>'T1'!C65</f>
        <v>97.157872307749756</v>
      </c>
      <c r="D65" s="95">
        <f>'T1'!D65</f>
        <v>97.546503796980758</v>
      </c>
      <c r="E65" s="95">
        <f>'T1'!E65</f>
        <v>97.35141078938679</v>
      </c>
      <c r="F65" s="95">
        <f>'T1'!F65</f>
        <v>97.838167843333707</v>
      </c>
      <c r="G65" s="95">
        <f>'T1'!G65</f>
        <v>98.425196850393704</v>
      </c>
      <c r="H65" s="95">
        <f>'T1'!H65</f>
        <v>100</v>
      </c>
      <c r="I65" s="95">
        <f>'T1'!I65</f>
        <v>101.2</v>
      </c>
      <c r="J65" s="524">
        <f>'T1'!J65</f>
        <v>101.50359999999999</v>
      </c>
      <c r="K65" s="94">
        <f>'T1'!K65</f>
        <v>103.22916119999998</v>
      </c>
      <c r="L65" s="95">
        <f>'T1'!L65</f>
        <v>104.98405694039997</v>
      </c>
      <c r="M65" s="95">
        <f>'T1'!M65</f>
        <v>106.87376996532717</v>
      </c>
      <c r="N65" s="95">
        <f>'T1'!N65</f>
        <v>108.90437159466838</v>
      </c>
      <c r="O65" s="96">
        <f>'T1'!O65</f>
        <v>111.08245902656175</v>
      </c>
      <c r="P65" s="97"/>
      <c r="Q65" s="94"/>
      <c r="R65" s="95"/>
      <c r="S65" s="95"/>
      <c r="T65" s="95"/>
      <c r="U65" s="98"/>
      <c r="V65" s="1"/>
    </row>
    <row r="66" spans="1:22" s="93" customFormat="1" ht="12" customHeight="1">
      <c r="A66" s="99" t="s">
        <v>41</v>
      </c>
      <c r="B66" s="100"/>
      <c r="C66" s="162">
        <f>((C61-C15-C16)/(C65/100))+C15+C16</f>
        <v>5289.7087770979451</v>
      </c>
      <c r="D66" s="163">
        <f t="shared" ref="D66:J66" si="37">((D61-D15-D16)/(D65/100))+D15+D16</f>
        <v>5429.8836602218717</v>
      </c>
      <c r="E66" s="163">
        <f t="shared" si="37"/>
        <v>5475.0403346399989</v>
      </c>
      <c r="F66" s="163">
        <f t="shared" si="37"/>
        <v>5490.0442954171394</v>
      </c>
      <c r="G66" s="163">
        <f t="shared" si="37"/>
        <v>5695.9952957156411</v>
      </c>
      <c r="H66" s="163">
        <f t="shared" si="37"/>
        <v>5788.4146476384994</v>
      </c>
      <c r="I66" s="163">
        <f t="shared" si="37"/>
        <v>5851.02371541502</v>
      </c>
      <c r="J66" s="503">
        <f t="shared" si="37"/>
        <v>6014.2080202081515</v>
      </c>
      <c r="K66" s="162">
        <f>((K61-K15-K16)/(K65/100))+K15+K16</f>
        <v>5345.9229441542539</v>
      </c>
      <c r="L66" s="163">
        <f t="shared" ref="L66:O66" si="38">((L61-L15-L16)/(L65/100))+L15+L16</f>
        <v>5380.5947376797612</v>
      </c>
      <c r="M66" s="163">
        <f t="shared" si="38"/>
        <v>5411.6858341991383</v>
      </c>
      <c r="N66" s="163">
        <f t="shared" si="38"/>
        <v>5438.5860166470011</v>
      </c>
      <c r="O66" s="164">
        <f t="shared" si="38"/>
        <v>5461.2673456040347</v>
      </c>
      <c r="P66" s="103"/>
      <c r="Q66" s="162"/>
      <c r="R66" s="163"/>
      <c r="S66" s="525"/>
      <c r="T66" s="104"/>
      <c r="U66" s="105"/>
      <c r="V66" s="1"/>
    </row>
    <row r="67" spans="1:22" s="93" customFormat="1" ht="12" customHeight="1">
      <c r="A67" s="107" t="s">
        <v>7</v>
      </c>
      <c r="B67" s="6"/>
      <c r="C67" s="49"/>
      <c r="D67" s="51">
        <f>D66/C66-1</f>
        <v>2.6499546389173734E-2</v>
      </c>
      <c r="E67" s="51">
        <f t="shared" ref="E67:J67" si="39">E66/D66-1</f>
        <v>8.3163244820390059E-3</v>
      </c>
      <c r="F67" s="51">
        <f t="shared" si="39"/>
        <v>2.7404292681119102E-3</v>
      </c>
      <c r="G67" s="51">
        <f t="shared" si="39"/>
        <v>3.7513540732343698E-2</v>
      </c>
      <c r="H67" s="51">
        <f t="shared" si="39"/>
        <v>1.6225320971099411E-2</v>
      </c>
      <c r="I67" s="51">
        <f t="shared" si="39"/>
        <v>1.0816272086185741E-2</v>
      </c>
      <c r="J67" s="526">
        <f t="shared" si="39"/>
        <v>2.788987239330587E-2</v>
      </c>
      <c r="K67" s="49">
        <f>K66/J66-1</f>
        <v>-0.11111771887643629</v>
      </c>
      <c r="L67" s="51">
        <f>L66/K66-1</f>
        <v>6.4856515680646876E-3</v>
      </c>
      <c r="M67" s="51">
        <f t="shared" ref="M67:O67" si="40">M66/L66-1</f>
        <v>5.7783754464257875E-3</v>
      </c>
      <c r="N67" s="51">
        <f t="shared" si="40"/>
        <v>4.9707583315106163E-3</v>
      </c>
      <c r="O67" s="108">
        <f t="shared" si="40"/>
        <v>4.1704459371623148E-3</v>
      </c>
      <c r="P67" s="50"/>
      <c r="Q67" s="49"/>
      <c r="R67" s="51"/>
      <c r="S67" s="51"/>
      <c r="T67" s="51"/>
      <c r="U67" s="52"/>
      <c r="V67" s="1"/>
    </row>
    <row r="68" spans="1:22" s="93" customFormat="1" ht="12" customHeight="1">
      <c r="A68" s="109" t="s">
        <v>20</v>
      </c>
      <c r="B68" s="4"/>
      <c r="C68" s="110">
        <f>'T1'!C68</f>
        <v>2782.28</v>
      </c>
      <c r="D68" s="111">
        <f>'T1'!D68</f>
        <v>2876.7525623000001</v>
      </c>
      <c r="E68" s="111">
        <f>'T1'!E68</f>
        <v>3019.6111864999998</v>
      </c>
      <c r="F68" s="111">
        <f>'T1'!F68</f>
        <v>3150.1862650000003</v>
      </c>
      <c r="G68" s="111">
        <f>'T1'!G68</f>
        <v>3509.556</v>
      </c>
      <c r="H68" s="111">
        <f>'T1'!H68</f>
        <v>3777.0235627000002</v>
      </c>
      <c r="I68" s="111">
        <f>'T1'!I68</f>
        <v>3855.5410000000002</v>
      </c>
      <c r="J68" s="527">
        <f>'T1'!J68</f>
        <v>4059.8598324999998</v>
      </c>
      <c r="K68" s="110">
        <f>'T1'!K68</f>
        <v>4082.2502751863694</v>
      </c>
      <c r="L68" s="111">
        <f>'T1'!L68</f>
        <v>4167.7112108402225</v>
      </c>
      <c r="M68" s="111">
        <f>'T1'!M68</f>
        <v>4253.1721464940756</v>
      </c>
      <c r="N68" s="111">
        <f>'T1'!N68</f>
        <v>4326.7083004287861</v>
      </c>
      <c r="O68" s="112">
        <f>'T1'!O68</f>
        <v>4402.2319179833539</v>
      </c>
      <c r="P68" s="84"/>
      <c r="Q68" s="488"/>
      <c r="R68" s="489"/>
      <c r="S68" s="490"/>
      <c r="T68" s="104"/>
      <c r="U68" s="105"/>
      <c r="V68" s="1"/>
    </row>
    <row r="69" spans="1:22" s="93" customFormat="1" ht="12" customHeight="1">
      <c r="A69" s="107" t="s">
        <v>7</v>
      </c>
      <c r="B69" s="4"/>
      <c r="C69" s="49"/>
      <c r="D69" s="51">
        <f>D68/C68-1</f>
        <v>3.3955088021335067E-2</v>
      </c>
      <c r="E69" s="51">
        <f t="shared" ref="E69:J69" si="41">E68/D68-1</f>
        <v>4.9659684351087252E-2</v>
      </c>
      <c r="F69" s="51">
        <f t="shared" si="41"/>
        <v>4.3242348247937379E-2</v>
      </c>
      <c r="G69" s="51">
        <f t="shared" si="41"/>
        <v>0.11407888447510572</v>
      </c>
      <c r="H69" s="51">
        <f t="shared" si="41"/>
        <v>7.6211225209114719E-2</v>
      </c>
      <c r="I69" s="51">
        <f t="shared" si="41"/>
        <v>2.0788177779826222E-2</v>
      </c>
      <c r="J69" s="526">
        <f t="shared" si="41"/>
        <v>5.2993557194697116E-2</v>
      </c>
      <c r="K69" s="49">
        <f>K68/J68-1</f>
        <v>5.5150777638011128E-3</v>
      </c>
      <c r="L69" s="51">
        <f>L68/K68-1</f>
        <v>2.0934761441090632E-2</v>
      </c>
      <c r="M69" s="51">
        <f t="shared" ref="M69:O69" si="42">M68/L68-1</f>
        <v>2.0505484024797349E-2</v>
      </c>
      <c r="N69" s="51">
        <f t="shared" si="42"/>
        <v>1.7289719626168099E-2</v>
      </c>
      <c r="O69" s="108">
        <f t="shared" si="42"/>
        <v>1.7455213596692776E-2</v>
      </c>
      <c r="P69" s="50"/>
      <c r="Q69" s="49"/>
      <c r="R69" s="51"/>
      <c r="S69" s="174"/>
      <c r="T69" s="51"/>
      <c r="U69" s="52"/>
      <c r="V69" s="1"/>
    </row>
    <row r="70" spans="1:22" s="93" customFormat="1" ht="12" customHeight="1">
      <c r="A70" s="109" t="s">
        <v>44</v>
      </c>
      <c r="B70" s="4"/>
      <c r="C70" s="113">
        <f t="shared" ref="C70" si="43">C66/C68</f>
        <v>1.9012136726346538</v>
      </c>
      <c r="D70" s="114">
        <f>D66/D68</f>
        <v>1.887504588118142</v>
      </c>
      <c r="E70" s="114">
        <f t="shared" ref="E70:J70" si="44">E66/E68</f>
        <v>1.8131607006616179</v>
      </c>
      <c r="F70" s="114">
        <f t="shared" si="44"/>
        <v>1.7427681519705753</v>
      </c>
      <c r="G70" s="114">
        <f t="shared" si="44"/>
        <v>1.6229959845962398</v>
      </c>
      <c r="H70" s="114">
        <f t="shared" si="44"/>
        <v>1.5325333696093384</v>
      </c>
      <c r="I70" s="114">
        <f t="shared" si="44"/>
        <v>1.5175623123745849</v>
      </c>
      <c r="J70" s="528">
        <f t="shared" si="44"/>
        <v>1.4813831679761944</v>
      </c>
      <c r="K70" s="113">
        <f t="shared" ref="K70" si="45">K66/K68</f>
        <v>1.3095529631411913</v>
      </c>
      <c r="L70" s="114">
        <f>L66/L68</f>
        <v>1.2910190906905514</v>
      </c>
      <c r="M70" s="114">
        <f t="shared" ref="M70:O70" si="46">M66/M68</f>
        <v>1.2723881488455704</v>
      </c>
      <c r="N70" s="114">
        <f t="shared" si="46"/>
        <v>1.2569800501938218</v>
      </c>
      <c r="O70" s="115">
        <f t="shared" si="46"/>
        <v>1.240567840893267</v>
      </c>
      <c r="P70" s="116"/>
      <c r="Q70" s="382"/>
      <c r="R70" s="117"/>
      <c r="S70" s="176"/>
      <c r="T70" s="104"/>
      <c r="U70" s="105"/>
      <c r="V70" s="1"/>
    </row>
    <row r="71" spans="1:22" ht="12" customHeight="1">
      <c r="A71" s="118" t="s">
        <v>7</v>
      </c>
      <c r="B71" s="4"/>
      <c r="C71" s="119"/>
      <c r="D71" s="120">
        <f>D70/C70-1</f>
        <v>-7.2107016238285304E-3</v>
      </c>
      <c r="E71" s="120">
        <f t="shared" ref="E71" si="47">E70/D70-1</f>
        <v>-3.938739430066529E-2</v>
      </c>
      <c r="F71" s="120">
        <f t="shared" ref="F71" si="48">F70/E70-1</f>
        <v>-3.8823116266173519E-2</v>
      </c>
      <c r="G71" s="120">
        <f t="shared" ref="G71" si="49">G70/F70-1</f>
        <v>-6.8725244513395123E-2</v>
      </c>
      <c r="H71" s="120">
        <f t="shared" ref="H71" si="50">H70/G70-1</f>
        <v>-5.5738039924606575E-2</v>
      </c>
      <c r="I71" s="120">
        <f t="shared" ref="I71" si="51">I70/H70-1</f>
        <v>-9.768829528697176E-3</v>
      </c>
      <c r="J71" s="529">
        <f t="shared" ref="J71" si="52">J70/I70-1</f>
        <v>-2.3840302373995925E-2</v>
      </c>
      <c r="K71" s="119">
        <f>K70/J70-1</f>
        <v>-0.11599308575225042</v>
      </c>
      <c r="L71" s="120">
        <f>L70/K70-1</f>
        <v>-1.4152823881351972E-2</v>
      </c>
      <c r="M71" s="120">
        <f t="shared" ref="M71" si="53">M70/L70-1</f>
        <v>-1.4431190041516384E-2</v>
      </c>
      <c r="N71" s="120">
        <f t="shared" ref="N71" si="54">N70/M70-1</f>
        <v>-1.2109589880830218E-2</v>
      </c>
      <c r="O71" s="121">
        <f t="shared" ref="O71" si="55">O70/N70-1</f>
        <v>-1.3056857424287749E-2</v>
      </c>
      <c r="P71" s="50"/>
      <c r="Q71" s="119"/>
      <c r="R71" s="120"/>
      <c r="S71" s="75"/>
      <c r="T71" s="120"/>
      <c r="U71" s="122"/>
    </row>
    <row r="72" spans="1:22" s="325" customFormat="1" ht="12" customHeight="1">
      <c r="A72" s="123"/>
      <c r="B72" s="4"/>
      <c r="C72" s="4"/>
      <c r="D72" s="4"/>
      <c r="E72" s="4"/>
      <c r="F72" s="4"/>
      <c r="G72" s="4"/>
      <c r="H72" s="4"/>
      <c r="I72" s="4"/>
      <c r="J72" s="384"/>
      <c r="K72" s="50"/>
      <c r="L72" s="50"/>
      <c r="M72" s="50"/>
      <c r="N72" s="50"/>
      <c r="O72" s="50"/>
      <c r="P72" s="50"/>
      <c r="Q72" s="93"/>
      <c r="R72" s="93"/>
      <c r="S72" s="93"/>
      <c r="T72" s="93"/>
      <c r="U72" s="93"/>
    </row>
    <row r="73" spans="1:22" s="325" customFormat="1" ht="12" customHeight="1">
      <c r="A73" s="124" t="s">
        <v>21</v>
      </c>
      <c r="B73" s="15"/>
      <c r="C73" s="15"/>
      <c r="D73" s="15"/>
      <c r="E73" s="15"/>
      <c r="F73" s="15"/>
      <c r="G73" s="15"/>
      <c r="H73" s="15"/>
      <c r="I73" s="15"/>
      <c r="J73" s="124"/>
      <c r="K73" s="15"/>
      <c r="L73" s="15"/>
      <c r="M73" s="15"/>
      <c r="N73" s="15"/>
      <c r="O73" s="15"/>
      <c r="P73" s="15"/>
      <c r="Q73" s="1"/>
      <c r="R73" s="1"/>
      <c r="S73" s="1"/>
      <c r="T73" s="1"/>
      <c r="U73" s="1"/>
    </row>
    <row r="74" spans="1:22" s="340" customFormat="1" ht="12" customHeight="1">
      <c r="A74" s="148" t="s">
        <v>189</v>
      </c>
      <c r="B74" s="149"/>
      <c r="C74" s="149"/>
      <c r="D74" s="149"/>
      <c r="E74" s="149"/>
      <c r="F74" s="149"/>
      <c r="G74" s="149"/>
      <c r="H74" s="149"/>
      <c r="I74" s="149"/>
      <c r="J74" s="385"/>
      <c r="K74" s="125"/>
      <c r="L74" s="125"/>
      <c r="M74" s="91"/>
      <c r="N74" s="386"/>
      <c r="O74" s="180"/>
      <c r="P74" s="326"/>
      <c r="Q74" s="325"/>
      <c r="R74" s="325"/>
      <c r="S74" s="325"/>
      <c r="T74" s="325"/>
      <c r="U74" s="325"/>
    </row>
    <row r="75" spans="1:22" s="340" customFormat="1" ht="12" customHeight="1">
      <c r="A75" s="148" t="s">
        <v>42</v>
      </c>
      <c r="B75" s="149"/>
      <c r="C75" s="149"/>
      <c r="D75" s="149"/>
      <c r="E75" s="149"/>
      <c r="F75" s="149"/>
      <c r="G75" s="149"/>
      <c r="H75" s="149"/>
      <c r="I75" s="149"/>
      <c r="J75" s="385"/>
      <c r="K75" s="125"/>
      <c r="L75" s="125"/>
      <c r="M75" s="91"/>
      <c r="N75" s="386"/>
      <c r="O75" s="180"/>
      <c r="P75" s="326"/>
      <c r="Q75" s="325"/>
      <c r="R75" s="325"/>
      <c r="S75" s="325"/>
      <c r="T75" s="325"/>
      <c r="U75" s="325"/>
    </row>
    <row r="76" spans="1:22" s="340" customFormat="1" ht="12" customHeight="1">
      <c r="A76" s="148" t="s">
        <v>43</v>
      </c>
      <c r="B76" s="150"/>
      <c r="C76" s="150"/>
      <c r="D76" s="150"/>
      <c r="E76" s="150"/>
      <c r="F76" s="150"/>
      <c r="G76" s="150"/>
      <c r="H76" s="150"/>
      <c r="I76" s="150"/>
      <c r="J76" s="387"/>
      <c r="K76" s="151"/>
      <c r="L76" s="151"/>
      <c r="M76" s="151"/>
      <c r="N76" s="388"/>
      <c r="O76" s="125"/>
      <c r="P76" s="125"/>
      <c r="Q76" s="1"/>
      <c r="R76" s="1"/>
      <c r="S76" s="1"/>
      <c r="T76" s="1"/>
      <c r="U76" s="1"/>
    </row>
    <row r="77" spans="1:22" ht="12" customHeight="1">
      <c r="A77" s="148"/>
      <c r="B77" s="126"/>
      <c r="C77" s="126"/>
      <c r="D77" s="126"/>
      <c r="E77" s="126"/>
      <c r="F77" s="126"/>
      <c r="G77" s="126"/>
      <c r="H77" s="126"/>
      <c r="I77" s="126"/>
      <c r="J77" s="389"/>
      <c r="K77" s="127"/>
      <c r="L77" s="127"/>
      <c r="M77" s="127"/>
      <c r="N77" s="179"/>
      <c r="O77" s="390"/>
      <c r="P77" s="391"/>
      <c r="Q77" s="391"/>
      <c r="R77" s="340"/>
      <c r="S77" s="340"/>
      <c r="T77" s="340"/>
      <c r="U77" s="340"/>
    </row>
    <row r="78" spans="1:22" ht="12" customHeight="1">
      <c r="A78" s="275"/>
      <c r="B78" s="275"/>
      <c r="C78" s="275"/>
      <c r="D78" s="275"/>
      <c r="E78" s="275"/>
      <c r="F78" s="275"/>
      <c r="G78" s="275"/>
      <c r="H78" s="275"/>
      <c r="I78" s="275"/>
      <c r="J78" s="275"/>
      <c r="K78" s="278"/>
      <c r="L78" s="278"/>
      <c r="M78" s="278"/>
      <c r="N78" s="278"/>
      <c r="O78" s="127"/>
      <c r="P78" s="239"/>
    </row>
    <row r="79" spans="1:22" ht="12" customHeight="1">
      <c r="A79" s="2"/>
      <c r="B79" s="2"/>
      <c r="C79" s="2"/>
      <c r="D79" s="2"/>
      <c r="E79" s="2"/>
      <c r="F79" s="2"/>
      <c r="G79" s="2"/>
      <c r="H79" s="2"/>
      <c r="I79" s="2"/>
      <c r="J79" s="275"/>
      <c r="K79" s="6"/>
      <c r="L79" s="6"/>
      <c r="M79" s="6"/>
      <c r="N79" s="6"/>
      <c r="O79" s="394"/>
      <c r="P79" s="394"/>
      <c r="Q79" s="340"/>
      <c r="R79" s="340"/>
      <c r="S79" s="340"/>
      <c r="T79" s="340"/>
      <c r="U79" s="340"/>
    </row>
    <row r="80" spans="1:22">
      <c r="O80" s="278"/>
      <c r="P80" s="278"/>
      <c r="Q80" s="279"/>
    </row>
    <row r="81" spans="1:16">
      <c r="O81" s="6"/>
      <c r="P81" s="6"/>
    </row>
    <row r="83" spans="1:16" ht="12" customHeight="1">
      <c r="A83" s="1"/>
      <c r="B83" s="1"/>
      <c r="C83" s="1"/>
      <c r="D83" s="1"/>
      <c r="E83" s="1"/>
      <c r="F83" s="1"/>
      <c r="G83" s="1"/>
      <c r="H83" s="1"/>
      <c r="I83" s="1"/>
      <c r="J83" s="279"/>
      <c r="K83" s="1"/>
      <c r="L83" s="1"/>
      <c r="M83" s="1"/>
      <c r="N83" s="1"/>
    </row>
    <row r="85" spans="1:16">
      <c r="O85" s="1"/>
      <c r="P85" s="1"/>
    </row>
    <row r="117" spans="1:16" ht="12" customHeight="1">
      <c r="A117" s="397"/>
      <c r="B117" s="1"/>
      <c r="C117" s="1"/>
      <c r="D117" s="1"/>
      <c r="E117" s="1"/>
      <c r="F117" s="1"/>
      <c r="G117" s="1"/>
      <c r="H117" s="1"/>
      <c r="I117" s="1"/>
      <c r="J117" s="279"/>
      <c r="K117" s="1"/>
      <c r="L117" s="1"/>
      <c r="M117" s="1"/>
      <c r="N117" s="1"/>
    </row>
    <row r="119" spans="1:16">
      <c r="O119" s="1"/>
      <c r="P119" s="1"/>
    </row>
  </sheetData>
  <mergeCells count="3">
    <mergeCell ref="K7:O7"/>
    <mergeCell ref="Q7:U7"/>
    <mergeCell ref="C7:J7"/>
  </mergeCells>
  <pageMargins left="0.7" right="0.7" top="0.75" bottom="0.75" header="0.3" footer="0.3"/>
  <pageSetup paperSize="9" scale="6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20"/>
  <sheetViews>
    <sheetView showGridLines="0" topLeftCell="A40" zoomScale="110" zoomScaleNormal="110" workbookViewId="0">
      <selection activeCell="C55" sqref="C55:J55"/>
    </sheetView>
  </sheetViews>
  <sheetFormatPr defaultColWidth="12.5703125" defaultRowHeight="12"/>
  <cols>
    <col min="1" max="1" width="30.85546875" style="8" customWidth="1"/>
    <col min="2" max="2" width="0.42578125" style="8" customWidth="1"/>
    <col min="3" max="9" width="8.140625" style="8" customWidth="1"/>
    <col min="10" max="10" width="8.140625" style="396" customWidth="1"/>
    <col min="11" max="15" width="9" style="7" customWidth="1"/>
    <col min="16" max="16" width="0.7109375" style="7" customWidth="1"/>
    <col min="17" max="17" width="9" style="1" hidden="1" customWidth="1"/>
    <col min="18" max="18" width="9.5703125" style="1" hidden="1" customWidth="1"/>
    <col min="19" max="21" width="9" style="1" hidden="1" customWidth="1"/>
    <col min="22" max="16384" width="12.5703125" style="1"/>
  </cols>
  <sheetData>
    <row r="1" spans="1:21" s="274" customFormat="1" ht="12" customHeight="1">
      <c r="A1" s="188" t="s">
        <v>183</v>
      </c>
      <c r="B1" s="188"/>
      <c r="C1" s="188"/>
      <c r="D1" s="188"/>
      <c r="E1" s="188"/>
      <c r="F1" s="188"/>
      <c r="G1" s="188"/>
      <c r="H1" s="188"/>
      <c r="I1" s="188"/>
      <c r="J1" s="273"/>
      <c r="K1" s="7"/>
      <c r="L1" s="188"/>
      <c r="M1" s="188"/>
      <c r="N1" s="188"/>
      <c r="O1" s="188"/>
      <c r="P1" s="188"/>
      <c r="Q1" s="188"/>
      <c r="R1" s="188"/>
      <c r="S1" s="188"/>
      <c r="T1" s="188"/>
      <c r="U1" s="188"/>
    </row>
    <row r="2" spans="1:21" ht="12" customHeight="1">
      <c r="A2" s="2"/>
      <c r="B2" s="2"/>
      <c r="C2" s="2"/>
      <c r="D2" s="2"/>
      <c r="E2" s="2"/>
      <c r="F2" s="2"/>
      <c r="G2" s="2"/>
      <c r="H2" s="2"/>
      <c r="I2" s="2"/>
      <c r="J2" s="275"/>
    </row>
    <row r="3" spans="1:21" ht="12" customHeight="1">
      <c r="A3" s="9" t="s">
        <v>191</v>
      </c>
      <c r="B3" s="10"/>
      <c r="C3" s="10"/>
      <c r="D3" s="10"/>
      <c r="E3" s="10"/>
      <c r="F3" s="10"/>
      <c r="G3" s="10"/>
      <c r="H3" s="10"/>
      <c r="I3" s="10"/>
      <c r="J3" s="276"/>
      <c r="K3" s="6"/>
      <c r="L3" s="6"/>
      <c r="M3" s="6"/>
      <c r="N3" s="6"/>
      <c r="O3" s="6"/>
      <c r="P3" s="6"/>
      <c r="Q3" s="277"/>
      <c r="R3" s="277"/>
      <c r="S3" s="277"/>
      <c r="T3" s="277"/>
      <c r="U3" s="277"/>
    </row>
    <row r="4" spans="1:21" ht="12" customHeight="1">
      <c r="A4" s="11" t="s">
        <v>160</v>
      </c>
      <c r="B4" s="10"/>
      <c r="C4" s="10"/>
      <c r="D4" s="10"/>
      <c r="E4" s="10"/>
      <c r="F4" s="10"/>
      <c r="G4" s="10"/>
      <c r="H4" s="10"/>
      <c r="I4" s="10"/>
      <c r="J4" s="276"/>
      <c r="K4" s="6"/>
      <c r="L4" s="6"/>
      <c r="M4" s="6"/>
      <c r="N4" s="6"/>
      <c r="O4" s="6"/>
      <c r="P4" s="6"/>
    </row>
    <row r="5" spans="1:21" ht="12" customHeight="1">
      <c r="A5" s="12" t="s">
        <v>190</v>
      </c>
      <c r="B5" s="10"/>
      <c r="C5" s="10"/>
      <c r="D5" s="10"/>
      <c r="E5" s="10"/>
      <c r="F5" s="10"/>
      <c r="G5" s="10"/>
      <c r="H5" s="10"/>
      <c r="I5" s="10"/>
      <c r="J5" s="276"/>
      <c r="K5" s="6"/>
      <c r="L5" s="6"/>
      <c r="M5" s="6"/>
      <c r="N5" s="6"/>
      <c r="O5" s="6"/>
      <c r="P5" s="6"/>
    </row>
    <row r="6" spans="1:21" ht="12" customHeight="1">
      <c r="A6" s="2"/>
      <c r="B6" s="2"/>
      <c r="C6" s="2"/>
      <c r="D6" s="2"/>
      <c r="E6" s="2"/>
      <c r="F6" s="2"/>
      <c r="G6" s="2"/>
      <c r="H6" s="2"/>
      <c r="I6" s="2"/>
      <c r="J6" s="275"/>
    </row>
    <row r="7" spans="1:21" s="13" customFormat="1" ht="12" customHeight="1">
      <c r="C7" s="1328" t="s">
        <v>184</v>
      </c>
      <c r="D7" s="1329"/>
      <c r="E7" s="1329"/>
      <c r="F7" s="1329"/>
      <c r="G7" s="1329"/>
      <c r="H7" s="1329"/>
      <c r="I7" s="1329"/>
      <c r="J7" s="1330"/>
      <c r="K7" s="1325" t="s">
        <v>185</v>
      </c>
      <c r="L7" s="1326"/>
      <c r="M7" s="1326"/>
      <c r="N7" s="1326"/>
      <c r="O7" s="1326"/>
      <c r="P7" s="14"/>
      <c r="Q7" s="1328" t="s">
        <v>186</v>
      </c>
      <c r="R7" s="1329"/>
      <c r="S7" s="1329"/>
      <c r="T7" s="1329"/>
      <c r="U7" s="1330"/>
    </row>
    <row r="8" spans="1:21" ht="12" customHeight="1">
      <c r="A8" s="1"/>
      <c r="B8" s="1"/>
      <c r="C8" s="1"/>
      <c r="D8" s="1"/>
      <c r="E8" s="1"/>
      <c r="F8" s="1"/>
      <c r="G8" s="1"/>
      <c r="H8" s="1"/>
      <c r="I8" s="1"/>
      <c r="J8" s="279"/>
      <c r="K8" s="15"/>
      <c r="L8" s="15"/>
      <c r="M8" s="15"/>
      <c r="N8" s="15"/>
      <c r="O8" s="15"/>
      <c r="P8" s="15"/>
    </row>
    <row r="9" spans="1:21" s="20" customFormat="1" ht="12" customHeight="1">
      <c r="A9" s="16" t="s">
        <v>0</v>
      </c>
      <c r="B9" s="2"/>
      <c r="C9" s="17">
        <v>2012</v>
      </c>
      <c r="D9" s="3">
        <v>2013</v>
      </c>
      <c r="E9" s="3">
        <v>2014</v>
      </c>
      <c r="F9" s="3">
        <v>2015</v>
      </c>
      <c r="G9" s="3">
        <v>2016</v>
      </c>
      <c r="H9" s="3">
        <v>2017</v>
      </c>
      <c r="I9" s="3">
        <v>2018</v>
      </c>
      <c r="J9" s="280">
        <v>2019</v>
      </c>
      <c r="K9" s="17">
        <v>2020</v>
      </c>
      <c r="L9" s="3">
        <v>2021</v>
      </c>
      <c r="M9" s="3">
        <v>2022</v>
      </c>
      <c r="N9" s="3">
        <v>2023</v>
      </c>
      <c r="O9" s="18">
        <v>2024</v>
      </c>
      <c r="P9" s="19"/>
      <c r="Q9" s="17">
        <v>2020</v>
      </c>
      <c r="R9" s="3">
        <v>2021</v>
      </c>
      <c r="S9" s="3">
        <v>2022</v>
      </c>
      <c r="T9" s="3">
        <v>2023</v>
      </c>
      <c r="U9" s="18">
        <v>2024</v>
      </c>
    </row>
    <row r="10" spans="1:21" ht="12" customHeight="1">
      <c r="A10" s="2"/>
      <c r="B10" s="2"/>
      <c r="C10" s="2"/>
      <c r="D10" s="2"/>
      <c r="E10" s="2"/>
      <c r="F10" s="2"/>
      <c r="G10" s="2"/>
      <c r="H10" s="2"/>
      <c r="I10" s="2"/>
      <c r="J10" s="275"/>
      <c r="K10" s="8"/>
      <c r="L10" s="8"/>
      <c r="M10" s="8"/>
      <c r="Q10" s="8"/>
      <c r="R10" s="8"/>
      <c r="S10" s="8"/>
      <c r="T10" s="8"/>
      <c r="U10" s="8"/>
    </row>
    <row r="11" spans="1:21" ht="15.6" customHeight="1">
      <c r="A11" s="21" t="s">
        <v>1</v>
      </c>
      <c r="B11" s="21"/>
      <c r="C11" s="21"/>
      <c r="D11" s="21"/>
      <c r="E11" s="21"/>
      <c r="F11" s="21"/>
      <c r="G11" s="21"/>
      <c r="H11" s="21"/>
      <c r="I11" s="21"/>
      <c r="J11" s="24"/>
      <c r="K11" s="24"/>
      <c r="L11" s="24"/>
      <c r="M11" s="24"/>
      <c r="N11" s="24"/>
      <c r="O11" s="24"/>
      <c r="P11" s="24"/>
      <c r="Q11" s="23"/>
      <c r="R11" s="23"/>
      <c r="S11" s="25"/>
      <c r="T11" s="25"/>
      <c r="U11" s="25"/>
    </row>
    <row r="12" spans="1:21" ht="12" customHeight="1">
      <c r="A12" s="26" t="s">
        <v>2</v>
      </c>
      <c r="B12" s="26"/>
      <c r="C12" s="128">
        <v>412.88806299999993</v>
      </c>
      <c r="D12" s="129">
        <v>496.34322499999996</v>
      </c>
      <c r="E12" s="129">
        <v>506.67692599999998</v>
      </c>
      <c r="F12" s="129">
        <v>585.38486999999998</v>
      </c>
      <c r="G12" s="129">
        <v>622.84746299999995</v>
      </c>
      <c r="H12" s="129">
        <v>953.82299599999988</v>
      </c>
      <c r="I12" s="398">
        <v>822.31475199999988</v>
      </c>
      <c r="J12" s="399">
        <v>879.20130200000006</v>
      </c>
      <c r="K12" s="400">
        <v>1113.2906234483521</v>
      </c>
      <c r="L12" s="398">
        <v>1132.4416571031115</v>
      </c>
      <c r="M12" s="398">
        <v>1231.5166004108787</v>
      </c>
      <c r="N12" s="398">
        <v>1255.1496024091925</v>
      </c>
      <c r="O12" s="401">
        <v>1280.3721467118326</v>
      </c>
      <c r="P12" s="496"/>
      <c r="Q12" s="400"/>
      <c r="R12" s="398"/>
      <c r="S12" s="484"/>
      <c r="T12" s="29"/>
      <c r="U12" s="30"/>
    </row>
    <row r="13" spans="1:21" ht="12" customHeight="1">
      <c r="A13" s="31" t="s">
        <v>45</v>
      </c>
      <c r="B13" s="31"/>
      <c r="C13" s="48"/>
      <c r="D13" s="33"/>
      <c r="E13" s="33"/>
      <c r="F13" s="33"/>
      <c r="G13" s="33"/>
      <c r="H13" s="33"/>
      <c r="I13" s="408"/>
      <c r="J13" s="530"/>
      <c r="K13" s="407">
        <v>0</v>
      </c>
      <c r="L13" s="408">
        <v>0</v>
      </c>
      <c r="M13" s="408">
        <v>0</v>
      </c>
      <c r="N13" s="408">
        <v>0</v>
      </c>
      <c r="O13" s="409">
        <v>0</v>
      </c>
      <c r="P13" s="416"/>
      <c r="Q13" s="407"/>
      <c r="R13" s="408"/>
      <c r="S13" s="498"/>
      <c r="T13" s="46"/>
      <c r="U13" s="47"/>
    </row>
    <row r="14" spans="1:21" ht="12" customHeight="1">
      <c r="A14" s="31" t="s">
        <v>29</v>
      </c>
      <c r="B14" s="31"/>
      <c r="C14" s="131">
        <v>8057.8493640000006</v>
      </c>
      <c r="D14" s="132">
        <v>8152.9055600000011</v>
      </c>
      <c r="E14" s="132">
        <v>7748.3294410000008</v>
      </c>
      <c r="F14" s="132">
        <v>7396.1017099999999</v>
      </c>
      <c r="G14" s="132">
        <v>7372.2663070000008</v>
      </c>
      <c r="H14" s="132">
        <v>7270.6566780000003</v>
      </c>
      <c r="I14" s="411">
        <v>7160.109821</v>
      </c>
      <c r="J14" s="412">
        <v>7797.691095000001</v>
      </c>
      <c r="K14" s="413">
        <v>8780.5316049329103</v>
      </c>
      <c r="L14" s="411">
        <v>8674.7482287196744</v>
      </c>
      <c r="M14" s="411">
        <v>8557.2928874561912</v>
      </c>
      <c r="N14" s="411">
        <v>8527.4505399902264</v>
      </c>
      <c r="O14" s="414">
        <v>8578.7943378735745</v>
      </c>
      <c r="P14" s="496"/>
      <c r="Q14" s="413"/>
      <c r="R14" s="411"/>
      <c r="S14" s="498"/>
      <c r="T14" s="5"/>
      <c r="U14" s="32"/>
    </row>
    <row r="15" spans="1:21" ht="12" customHeight="1">
      <c r="A15" s="31" t="s">
        <v>3</v>
      </c>
      <c r="B15" s="31"/>
      <c r="C15" s="131">
        <v>2.7882399999999996</v>
      </c>
      <c r="D15" s="132">
        <v>2.7882399999999996</v>
      </c>
      <c r="E15" s="132">
        <v>2.7882399999999996</v>
      </c>
      <c r="F15" s="132">
        <v>2.7882400000000001</v>
      </c>
      <c r="G15" s="132">
        <v>2.7882400000000001</v>
      </c>
      <c r="H15" s="132">
        <v>2.7882399999999996</v>
      </c>
      <c r="I15" s="411">
        <v>2.7882400000000001</v>
      </c>
      <c r="J15" s="412">
        <v>2.7882400000000001</v>
      </c>
      <c r="K15" s="413">
        <v>47.836829412380808</v>
      </c>
      <c r="L15" s="411">
        <v>69.986211352762737</v>
      </c>
      <c r="M15" s="411">
        <v>75.831187142585975</v>
      </c>
      <c r="N15" s="411">
        <v>60.757302210937006</v>
      </c>
      <c r="O15" s="414">
        <v>38.60792027055502</v>
      </c>
      <c r="P15" s="416"/>
      <c r="Q15" s="413"/>
      <c r="R15" s="411"/>
      <c r="S15" s="498"/>
      <c r="T15" s="5"/>
      <c r="U15" s="32"/>
    </row>
    <row r="16" spans="1:21" ht="12" customHeight="1">
      <c r="A16" s="31" t="s">
        <v>4</v>
      </c>
      <c r="B16" s="31"/>
      <c r="C16" s="131">
        <v>0.13999999999999999</v>
      </c>
      <c r="D16" s="132">
        <v>0.21</v>
      </c>
      <c r="E16" s="132">
        <v>0.21</v>
      </c>
      <c r="F16" s="132">
        <v>0.21</v>
      </c>
      <c r="G16" s="132">
        <v>0.21</v>
      </c>
      <c r="H16" s="132">
        <v>0.21</v>
      </c>
      <c r="I16" s="1253">
        <v>0.21</v>
      </c>
      <c r="J16" s="1254">
        <v>0.21</v>
      </c>
      <c r="K16" s="413">
        <v>0</v>
      </c>
      <c r="L16" s="411">
        <v>0</v>
      </c>
      <c r="M16" s="411">
        <v>0</v>
      </c>
      <c r="N16" s="411">
        <v>0.16304611259999999</v>
      </c>
      <c r="O16" s="414">
        <v>1.4386421700000001</v>
      </c>
      <c r="P16" s="416"/>
      <c r="Q16" s="413"/>
      <c r="R16" s="411"/>
      <c r="S16" s="498"/>
      <c r="T16" s="5"/>
      <c r="U16" s="32"/>
    </row>
    <row r="17" spans="1:23" ht="12" customHeight="1">
      <c r="A17" s="31" t="s">
        <v>5</v>
      </c>
      <c r="B17" s="31"/>
      <c r="C17" s="131"/>
      <c r="D17" s="132"/>
      <c r="E17" s="132"/>
      <c r="F17" s="132"/>
      <c r="G17" s="132"/>
      <c r="H17" s="132"/>
      <c r="I17" s="411"/>
      <c r="J17" s="412"/>
      <c r="K17" s="413">
        <v>0</v>
      </c>
      <c r="L17" s="411">
        <v>0</v>
      </c>
      <c r="M17" s="411">
        <v>0</v>
      </c>
      <c r="N17" s="411">
        <v>0</v>
      </c>
      <c r="O17" s="414">
        <v>0</v>
      </c>
      <c r="P17" s="416"/>
      <c r="Q17" s="413"/>
      <c r="R17" s="411"/>
      <c r="S17" s="498"/>
      <c r="T17" s="5"/>
      <c r="U17" s="32"/>
    </row>
    <row r="18" spans="1:23" ht="12" customHeight="1">
      <c r="A18" s="153" t="s">
        <v>6</v>
      </c>
      <c r="B18" s="287"/>
      <c r="C18" s="162">
        <f>SUM(C12:C17)</f>
        <v>8473.6656669999993</v>
      </c>
      <c r="D18" s="163">
        <f t="shared" ref="D18:H18" si="0">SUM(D12:D17)</f>
        <v>8652.2470250000006</v>
      </c>
      <c r="E18" s="163">
        <f t="shared" si="0"/>
        <v>8258.0046069999989</v>
      </c>
      <c r="F18" s="163">
        <f t="shared" si="0"/>
        <v>7984.4848199999997</v>
      </c>
      <c r="G18" s="163">
        <f t="shared" si="0"/>
        <v>7998.1120100000007</v>
      </c>
      <c r="H18" s="163">
        <f t="shared" si="0"/>
        <v>8227.4779139999991</v>
      </c>
      <c r="I18" s="163">
        <f t="shared" ref="I18:O18" si="1">I12+SUM(I14:I17)</f>
        <v>7985.4228130000001</v>
      </c>
      <c r="J18" s="288">
        <f t="shared" si="1"/>
        <v>8679.8906370000004</v>
      </c>
      <c r="K18" s="162">
        <f>K12+SUM(K14:K17)</f>
        <v>9941.659057793644</v>
      </c>
      <c r="L18" s="163">
        <f t="shared" si="1"/>
        <v>9877.1760971755502</v>
      </c>
      <c r="M18" s="163">
        <f t="shared" si="1"/>
        <v>9864.6406750096576</v>
      </c>
      <c r="N18" s="163">
        <f t="shared" si="1"/>
        <v>9843.5204907229563</v>
      </c>
      <c r="O18" s="164">
        <f t="shared" si="1"/>
        <v>9899.2130470259617</v>
      </c>
      <c r="P18" s="35"/>
      <c r="Q18" s="162"/>
      <c r="R18" s="163"/>
      <c r="S18" s="163"/>
      <c r="T18" s="163"/>
      <c r="U18" s="164"/>
    </row>
    <row r="19" spans="1:23" ht="12" customHeight="1">
      <c r="A19" s="155" t="s">
        <v>7</v>
      </c>
      <c r="B19" s="40"/>
      <c r="C19" s="37"/>
      <c r="D19" s="38">
        <f t="shared" ref="D19:O19" si="2">+D18/C18-1</f>
        <v>2.1074864765490142E-2</v>
      </c>
      <c r="E19" s="38">
        <f t="shared" si="2"/>
        <v>-4.5565321570323669E-2</v>
      </c>
      <c r="F19" s="38">
        <f t="shared" si="2"/>
        <v>-3.3121776992973251E-2</v>
      </c>
      <c r="G19" s="38">
        <f t="shared" si="2"/>
        <v>1.7067087366571254E-3</v>
      </c>
      <c r="H19" s="38">
        <f t="shared" si="2"/>
        <v>2.8677505855534857E-2</v>
      </c>
      <c r="I19" s="38">
        <f t="shared" si="2"/>
        <v>-2.9420328262214412E-2</v>
      </c>
      <c r="J19" s="291">
        <f t="shared" si="2"/>
        <v>8.6966944676921898E-2</v>
      </c>
      <c r="K19" s="37">
        <f t="shared" si="2"/>
        <v>0.14536685697571694</v>
      </c>
      <c r="L19" s="38">
        <f t="shared" si="2"/>
        <v>-6.4861367949993198E-3</v>
      </c>
      <c r="M19" s="38">
        <f t="shared" si="2"/>
        <v>-1.2691301686397205E-3</v>
      </c>
      <c r="N19" s="38">
        <f t="shared" si="2"/>
        <v>-2.1409988445099115E-3</v>
      </c>
      <c r="O19" s="39">
        <f t="shared" si="2"/>
        <v>5.6577884259492173E-3</v>
      </c>
      <c r="P19" s="36"/>
      <c r="Q19" s="37"/>
      <c r="R19" s="38"/>
      <c r="S19" s="38"/>
      <c r="T19" s="38"/>
      <c r="U19" s="39"/>
    </row>
    <row r="20" spans="1:23" ht="12" customHeight="1">
      <c r="A20" s="40"/>
      <c r="B20" s="40"/>
      <c r="C20" s="40"/>
      <c r="D20" s="40"/>
      <c r="E20" s="40"/>
      <c r="F20" s="40"/>
      <c r="G20" s="40"/>
      <c r="H20" s="40"/>
      <c r="I20" s="40"/>
      <c r="J20" s="292"/>
      <c r="K20" s="1225"/>
      <c r="L20" s="1225"/>
      <c r="M20" s="1225"/>
      <c r="N20" s="1225"/>
      <c r="O20" s="1225"/>
      <c r="P20" s="36"/>
      <c r="Q20" s="43"/>
      <c r="R20" s="43"/>
      <c r="S20" s="43"/>
      <c r="T20" s="43"/>
      <c r="U20" s="43"/>
    </row>
    <row r="21" spans="1:23" ht="15.6" customHeight="1">
      <c r="A21" s="21" t="s">
        <v>8</v>
      </c>
      <c r="B21" s="21"/>
      <c r="C21" s="21"/>
      <c r="D21" s="21"/>
      <c r="E21" s="21"/>
      <c r="F21" s="21"/>
      <c r="G21" s="21"/>
      <c r="H21" s="21"/>
      <c r="I21" s="21"/>
      <c r="J21" s="281"/>
      <c r="K21" s="24"/>
      <c r="L21" s="24"/>
      <c r="M21" s="24"/>
      <c r="N21" s="24"/>
      <c r="O21" s="24"/>
      <c r="P21" s="24"/>
      <c r="Q21" s="23"/>
      <c r="R21" s="23"/>
      <c r="S21" s="25"/>
      <c r="T21" s="25"/>
      <c r="U21" s="25"/>
    </row>
    <row r="22" spans="1:23" ht="12" customHeight="1">
      <c r="A22" s="154" t="s">
        <v>9</v>
      </c>
      <c r="B22" s="31"/>
      <c r="C22" s="505"/>
      <c r="D22" s="454"/>
      <c r="E22" s="454"/>
      <c r="F22" s="454"/>
      <c r="G22" s="454"/>
      <c r="H22" s="454"/>
      <c r="I22" s="531"/>
      <c r="J22" s="507"/>
      <c r="K22" s="508"/>
      <c r="L22" s="506"/>
      <c r="M22" s="506"/>
      <c r="N22" s="506"/>
      <c r="O22" s="509"/>
      <c r="P22" s="416">
        <v>0</v>
      </c>
      <c r="Q22" s="508"/>
      <c r="R22" s="506"/>
      <c r="S22" s="510"/>
      <c r="T22" s="511"/>
      <c r="U22" s="512"/>
    </row>
    <row r="23" spans="1:23" ht="12" customHeight="1">
      <c r="A23" s="27" t="s">
        <v>30</v>
      </c>
      <c r="B23" s="31"/>
      <c r="C23" s="403"/>
      <c r="D23" s="404"/>
      <c r="E23" s="404"/>
      <c r="F23" s="404"/>
      <c r="G23" s="404"/>
      <c r="H23" s="404"/>
      <c r="I23" s="532"/>
      <c r="J23" s="406"/>
      <c r="K23" s="425"/>
      <c r="L23" s="405"/>
      <c r="M23" s="405"/>
      <c r="N23" s="405"/>
      <c r="O23" s="426"/>
      <c r="P23" s="416">
        <v>0</v>
      </c>
      <c r="Q23" s="425"/>
      <c r="R23" s="405"/>
      <c r="S23" s="427"/>
      <c r="T23" s="478"/>
      <c r="U23" s="479"/>
    </row>
    <row r="24" spans="1:23" ht="12" customHeight="1">
      <c r="A24" s="27" t="s">
        <v>31</v>
      </c>
      <c r="B24" s="31"/>
      <c r="C24" s="403"/>
      <c r="D24" s="404"/>
      <c r="E24" s="404"/>
      <c r="F24" s="404"/>
      <c r="G24" s="404"/>
      <c r="H24" s="404"/>
      <c r="I24" s="532"/>
      <c r="J24" s="406"/>
      <c r="K24" s="425"/>
      <c r="L24" s="405"/>
      <c r="M24" s="405"/>
      <c r="N24" s="405"/>
      <c r="O24" s="426"/>
      <c r="P24" s="416">
        <v>0</v>
      </c>
      <c r="Q24" s="425"/>
      <c r="R24" s="405"/>
      <c r="S24" s="427"/>
      <c r="T24" s="478"/>
      <c r="U24" s="479"/>
    </row>
    <row r="25" spans="1:23" ht="12" customHeight="1">
      <c r="A25" s="27" t="s">
        <v>32</v>
      </c>
      <c r="B25" s="31"/>
      <c r="C25" s="403"/>
      <c r="D25" s="404"/>
      <c r="E25" s="404"/>
      <c r="F25" s="404"/>
      <c r="G25" s="404"/>
      <c r="H25" s="404"/>
      <c r="I25" s="532"/>
      <c r="J25" s="406"/>
      <c r="K25" s="425"/>
      <c r="L25" s="405"/>
      <c r="M25" s="405"/>
      <c r="N25" s="405"/>
      <c r="O25" s="426"/>
      <c r="P25" s="416">
        <v>0</v>
      </c>
      <c r="Q25" s="425"/>
      <c r="R25" s="405"/>
      <c r="S25" s="427"/>
      <c r="T25" s="478"/>
      <c r="U25" s="479"/>
    </row>
    <row r="26" spans="1:23" ht="12" customHeight="1">
      <c r="A26" s="27" t="s">
        <v>10</v>
      </c>
      <c r="B26" s="31"/>
      <c r="C26" s="48"/>
      <c r="D26" s="33"/>
      <c r="E26" s="33"/>
      <c r="F26" s="33"/>
      <c r="G26" s="33"/>
      <c r="H26" s="33"/>
      <c r="I26" s="533"/>
      <c r="J26" s="530"/>
      <c r="K26" s="407"/>
      <c r="L26" s="408"/>
      <c r="M26" s="408"/>
      <c r="N26" s="408"/>
      <c r="O26" s="409"/>
      <c r="P26" s="416">
        <v>750</v>
      </c>
      <c r="Q26" s="407"/>
      <c r="R26" s="408"/>
      <c r="S26" s="498"/>
      <c r="T26" s="46"/>
      <c r="U26" s="47"/>
    </row>
    <row r="27" spans="1:23" ht="12" customHeight="1">
      <c r="A27" s="27" t="s">
        <v>33</v>
      </c>
      <c r="B27" s="31"/>
      <c r="C27" s="403"/>
      <c r="D27" s="404"/>
      <c r="E27" s="404"/>
      <c r="F27" s="404"/>
      <c r="G27" s="404"/>
      <c r="H27" s="404"/>
      <c r="I27" s="532"/>
      <c r="J27" s="406"/>
      <c r="K27" s="425"/>
      <c r="L27" s="405"/>
      <c r="M27" s="405"/>
      <c r="N27" s="405"/>
      <c r="O27" s="426"/>
      <c r="P27" s="416">
        <v>0</v>
      </c>
      <c r="Q27" s="425"/>
      <c r="R27" s="405"/>
      <c r="S27" s="427"/>
      <c r="T27" s="478"/>
      <c r="U27" s="479"/>
    </row>
    <row r="28" spans="1:23" ht="12" customHeight="1">
      <c r="A28" s="27" t="s">
        <v>34</v>
      </c>
      <c r="B28" s="31"/>
      <c r="C28" s="403"/>
      <c r="D28" s="404"/>
      <c r="E28" s="404"/>
      <c r="F28" s="404"/>
      <c r="G28" s="404"/>
      <c r="H28" s="404"/>
      <c r="I28" s="532"/>
      <c r="J28" s="406"/>
      <c r="K28" s="425"/>
      <c r="L28" s="405"/>
      <c r="M28" s="405"/>
      <c r="N28" s="405"/>
      <c r="O28" s="426"/>
      <c r="P28" s="416">
        <v>0</v>
      </c>
      <c r="Q28" s="425"/>
      <c r="R28" s="405"/>
      <c r="S28" s="427"/>
      <c r="T28" s="478"/>
      <c r="U28" s="479"/>
    </row>
    <row r="29" spans="1:23" ht="12" customHeight="1">
      <c r="A29" s="27" t="s">
        <v>11</v>
      </c>
      <c r="B29" s="31"/>
      <c r="C29" s="48">
        <v>619.94086700000003</v>
      </c>
      <c r="D29" s="33">
        <v>709.4862250000001</v>
      </c>
      <c r="E29" s="33">
        <v>746.8622069999999</v>
      </c>
      <c r="F29" s="33">
        <v>969.32961999999986</v>
      </c>
      <c r="G29" s="33">
        <v>1089.9639380000001</v>
      </c>
      <c r="H29" s="33">
        <v>1479.5204339999998</v>
      </c>
      <c r="I29" s="533">
        <v>1162.963949</v>
      </c>
      <c r="J29" s="530">
        <v>1177.7051089999993</v>
      </c>
      <c r="K29" s="407">
        <v>1610.8910577936429</v>
      </c>
      <c r="L29" s="408">
        <v>1659.8656971755481</v>
      </c>
      <c r="M29" s="408">
        <v>1772.9342750096569</v>
      </c>
      <c r="N29" s="408">
        <v>1790.5612907229561</v>
      </c>
      <c r="O29" s="409">
        <v>1804.4298470259623</v>
      </c>
      <c r="P29" s="416">
        <v>587.89577999999995</v>
      </c>
      <c r="Q29" s="407"/>
      <c r="R29" s="408"/>
      <c r="S29" s="498"/>
      <c r="T29" s="46"/>
      <c r="U29" s="47"/>
      <c r="W29" s="152"/>
    </row>
    <row r="30" spans="1:23" ht="12" customHeight="1">
      <c r="A30" s="27" t="s">
        <v>35</v>
      </c>
      <c r="B30" s="31"/>
      <c r="C30" s="48">
        <v>7853.7248000000009</v>
      </c>
      <c r="D30" s="33">
        <v>7942.7608000000009</v>
      </c>
      <c r="E30" s="33">
        <v>7511.1424000000006</v>
      </c>
      <c r="F30" s="33">
        <v>7015.1552000000001</v>
      </c>
      <c r="G30" s="33">
        <v>6908.1480720000009</v>
      </c>
      <c r="H30" s="33">
        <v>6747.95748</v>
      </c>
      <c r="I30" s="533">
        <v>6822.4588640000002</v>
      </c>
      <c r="J30" s="530">
        <v>7502.1855280000009</v>
      </c>
      <c r="K30" s="407">
        <v>8330.768</v>
      </c>
      <c r="L30" s="408">
        <v>8217.3104000000003</v>
      </c>
      <c r="M30" s="408">
        <v>8091.7064</v>
      </c>
      <c r="N30" s="408">
        <v>8052.9592000000002</v>
      </c>
      <c r="O30" s="409">
        <v>8094.7831999999999</v>
      </c>
      <c r="P30" s="416">
        <v>9012.4789999999994</v>
      </c>
      <c r="Q30" s="407"/>
      <c r="R30" s="408"/>
      <c r="S30" s="498"/>
      <c r="T30" s="46"/>
      <c r="U30" s="47"/>
    </row>
    <row r="31" spans="1:23" s="166" customFormat="1" ht="12" customHeight="1">
      <c r="A31" s="161" t="s">
        <v>12</v>
      </c>
      <c r="B31" s="153"/>
      <c r="C31" s="162">
        <f t="shared" ref="C31:H31" si="3">SUM(C22:C30)</f>
        <v>8473.6656670000011</v>
      </c>
      <c r="D31" s="163">
        <f t="shared" si="3"/>
        <v>8652.2470250000006</v>
      </c>
      <c r="E31" s="163">
        <f t="shared" si="3"/>
        <v>8258.0046070000008</v>
      </c>
      <c r="F31" s="163">
        <f t="shared" si="3"/>
        <v>7984.4848199999997</v>
      </c>
      <c r="G31" s="163">
        <f t="shared" si="3"/>
        <v>7998.1120100000007</v>
      </c>
      <c r="H31" s="163">
        <f t="shared" si="3"/>
        <v>8227.4779139999991</v>
      </c>
      <c r="I31" s="181">
        <f>SUM(I22:I30)</f>
        <v>7985.4228130000001</v>
      </c>
      <c r="J31" s="288">
        <f t="shared" ref="J31" si="4">SUM(J22:J30)</f>
        <v>8679.8906370000004</v>
      </c>
      <c r="K31" s="162">
        <f>SUM(K22:K30)</f>
        <v>9941.6590577936422</v>
      </c>
      <c r="L31" s="163">
        <f t="shared" ref="L31:O31" si="5">SUM(L22:L30)</f>
        <v>9877.1760971755484</v>
      </c>
      <c r="M31" s="163">
        <f t="shared" si="5"/>
        <v>9864.6406750096576</v>
      </c>
      <c r="N31" s="163">
        <f t="shared" si="5"/>
        <v>9843.5204907229563</v>
      </c>
      <c r="O31" s="164">
        <f t="shared" si="5"/>
        <v>9899.2130470259617</v>
      </c>
      <c r="P31" s="103"/>
      <c r="Q31" s="162"/>
      <c r="R31" s="163"/>
      <c r="S31" s="163"/>
      <c r="T31" s="163"/>
      <c r="U31" s="164"/>
    </row>
    <row r="32" spans="1:23" ht="12" customHeight="1">
      <c r="A32" s="155" t="s">
        <v>7</v>
      </c>
      <c r="B32" s="40"/>
      <c r="C32" s="37"/>
      <c r="D32" s="38">
        <f t="shared" ref="D32:O32" si="6">+D31/C31-1</f>
        <v>2.107486476548992E-2</v>
      </c>
      <c r="E32" s="38">
        <f t="shared" si="6"/>
        <v>-4.5565321570323447E-2</v>
      </c>
      <c r="F32" s="38">
        <f t="shared" si="6"/>
        <v>-3.3121776992973362E-2</v>
      </c>
      <c r="G32" s="38">
        <f t="shared" si="6"/>
        <v>1.7067087366571254E-3</v>
      </c>
      <c r="H32" s="38">
        <f t="shared" si="6"/>
        <v>2.8677505855534857E-2</v>
      </c>
      <c r="I32" s="189">
        <f t="shared" si="6"/>
        <v>-2.9420328262214412E-2</v>
      </c>
      <c r="J32" s="291">
        <f t="shared" si="6"/>
        <v>8.6966944676921898E-2</v>
      </c>
      <c r="K32" s="37">
        <f t="shared" si="6"/>
        <v>0.14536685697571672</v>
      </c>
      <c r="L32" s="38">
        <f t="shared" si="6"/>
        <v>-6.4861367949993198E-3</v>
      </c>
      <c r="M32" s="38">
        <f t="shared" si="6"/>
        <v>-1.2691301686394985E-3</v>
      </c>
      <c r="N32" s="38">
        <f t="shared" si="6"/>
        <v>-2.1409988445099115E-3</v>
      </c>
      <c r="O32" s="39">
        <f t="shared" si="6"/>
        <v>5.6577884259492173E-3</v>
      </c>
      <c r="P32" s="36"/>
      <c r="Q32" s="37"/>
      <c r="R32" s="38"/>
      <c r="S32" s="38"/>
      <c r="T32" s="38"/>
      <c r="U32" s="39"/>
    </row>
    <row r="33" spans="1:22" ht="12" customHeight="1">
      <c r="A33" s="40"/>
      <c r="B33" s="42"/>
      <c r="C33" s="42"/>
      <c r="D33" s="42"/>
      <c r="E33" s="42"/>
      <c r="F33" s="42"/>
      <c r="G33" s="42"/>
      <c r="H33" s="42"/>
      <c r="I33" s="42"/>
      <c r="J33" s="297"/>
      <c r="K33" s="42"/>
      <c r="L33" s="42"/>
      <c r="M33" s="42"/>
      <c r="N33" s="42"/>
      <c r="O33" s="42"/>
      <c r="P33" s="42"/>
      <c r="Q33" s="42"/>
      <c r="R33" s="42"/>
      <c r="S33" s="43"/>
      <c r="T33" s="43"/>
      <c r="U33" s="43"/>
    </row>
    <row r="34" spans="1:22" ht="15.6" customHeight="1">
      <c r="A34" s="21" t="s">
        <v>13</v>
      </c>
      <c r="B34" s="21"/>
      <c r="C34" s="21"/>
      <c r="D34" s="21"/>
      <c r="E34" s="21"/>
      <c r="F34" s="21"/>
      <c r="G34" s="21"/>
      <c r="H34" s="21"/>
      <c r="I34" s="21"/>
      <c r="J34" s="281"/>
      <c r="K34" s="23"/>
      <c r="L34" s="23"/>
      <c r="M34" s="23"/>
      <c r="N34" s="23"/>
      <c r="O34" s="24"/>
      <c r="P34" s="24"/>
      <c r="Q34" s="23"/>
      <c r="R34" s="23"/>
      <c r="S34" s="23"/>
      <c r="T34" s="23"/>
      <c r="U34" s="23"/>
    </row>
    <row r="35" spans="1:22" ht="12" customHeight="1">
      <c r="A35" s="21" t="s">
        <v>14</v>
      </c>
      <c r="B35" s="21"/>
      <c r="C35" s="21"/>
      <c r="D35" s="21"/>
      <c r="E35" s="21"/>
      <c r="F35" s="21"/>
      <c r="G35" s="21"/>
      <c r="H35" s="21"/>
      <c r="I35" s="21"/>
      <c r="J35" s="281"/>
      <c r="K35" s="23"/>
      <c r="L35" s="23"/>
      <c r="M35" s="23"/>
      <c r="N35" s="23"/>
      <c r="O35" s="23"/>
      <c r="P35" s="23"/>
      <c r="Q35" s="23"/>
      <c r="R35" s="23"/>
      <c r="S35" s="23"/>
      <c r="T35" s="23"/>
      <c r="U35" s="23"/>
    </row>
    <row r="36" spans="1:22" s="15" customFormat="1" ht="12" customHeight="1">
      <c r="A36" s="53" t="s">
        <v>22</v>
      </c>
      <c r="B36" s="54"/>
      <c r="C36" s="28">
        <v>3.5175879396984913</v>
      </c>
      <c r="D36" s="28">
        <v>5.25</v>
      </c>
      <c r="E36" s="28">
        <v>5.25</v>
      </c>
      <c r="F36" s="28">
        <v>5.25</v>
      </c>
      <c r="G36" s="28">
        <v>5.25</v>
      </c>
      <c r="H36" s="28">
        <v>5.25</v>
      </c>
      <c r="I36" s="418">
        <v>5.25</v>
      </c>
      <c r="J36" s="428">
        <v>5.25</v>
      </c>
      <c r="K36" s="417">
        <f>[4]ANAC!F$36</f>
        <v>1617.7597799999999</v>
      </c>
      <c r="L36" s="418">
        <f>[4]ANAC!G$36</f>
        <v>1132.9091549999998</v>
      </c>
      <c r="M36" s="418">
        <f>[4]ANAC!H$36</f>
        <v>959.0947799999999</v>
      </c>
      <c r="N36" s="418">
        <f>[4]ANAC!I$36</f>
        <v>959.0947799999999</v>
      </c>
      <c r="O36" s="419">
        <f>[4]ANAC!J$36</f>
        <v>959.0947799999999</v>
      </c>
      <c r="P36" s="514"/>
      <c r="Q36" s="417"/>
      <c r="R36" s="418"/>
      <c r="S36" s="418"/>
      <c r="T36" s="56"/>
      <c r="U36" s="57"/>
      <c r="V36" s="1"/>
    </row>
    <row r="37" spans="1:22" s="15" customFormat="1" ht="12" customHeight="1">
      <c r="A37" s="58" t="s">
        <v>23</v>
      </c>
      <c r="B37" s="54"/>
      <c r="C37" s="33"/>
      <c r="D37" s="33"/>
      <c r="E37" s="33"/>
      <c r="F37" s="33"/>
      <c r="G37" s="33"/>
      <c r="H37" s="33"/>
      <c r="I37" s="33"/>
      <c r="J37" s="299"/>
      <c r="K37" s="48"/>
      <c r="L37" s="33"/>
      <c r="M37" s="33"/>
      <c r="N37" s="33"/>
      <c r="O37" s="34"/>
      <c r="P37" s="55"/>
      <c r="Q37" s="48"/>
      <c r="R37" s="33"/>
      <c r="S37" s="46"/>
      <c r="T37" s="46"/>
      <c r="U37" s="47"/>
      <c r="V37" s="1"/>
    </row>
    <row r="38" spans="1:22" s="15" customFormat="1" ht="12" customHeight="1">
      <c r="A38" s="58" t="s">
        <v>24</v>
      </c>
      <c r="B38" s="54"/>
      <c r="C38" s="33"/>
      <c r="D38" s="33"/>
      <c r="E38" s="33"/>
      <c r="F38" s="33"/>
      <c r="G38" s="33"/>
      <c r="H38" s="33"/>
      <c r="I38" s="33"/>
      <c r="J38" s="299"/>
      <c r="K38" s="48"/>
      <c r="L38" s="33"/>
      <c r="M38" s="33"/>
      <c r="N38" s="33"/>
      <c r="O38" s="34"/>
      <c r="P38" s="55"/>
      <c r="Q38" s="48"/>
      <c r="R38" s="33"/>
      <c r="S38" s="46"/>
      <c r="T38" s="46"/>
      <c r="U38" s="47"/>
      <c r="V38" s="1"/>
    </row>
    <row r="39" spans="1:22" s="15" customFormat="1" ht="12" customHeight="1">
      <c r="A39" s="59" t="s">
        <v>25</v>
      </c>
      <c r="B39" s="54"/>
      <c r="C39" s="172">
        <f t="shared" ref="C39:J39" si="7">SUM(C36:C38)</f>
        <v>3.5175879396984913</v>
      </c>
      <c r="D39" s="172">
        <f t="shared" si="7"/>
        <v>5.25</v>
      </c>
      <c r="E39" s="172">
        <f t="shared" si="7"/>
        <v>5.25</v>
      </c>
      <c r="F39" s="172">
        <f t="shared" si="7"/>
        <v>5.25</v>
      </c>
      <c r="G39" s="172">
        <f t="shared" si="7"/>
        <v>5.25</v>
      </c>
      <c r="H39" s="172">
        <f t="shared" si="7"/>
        <v>5.25</v>
      </c>
      <c r="I39" s="172">
        <f t="shared" si="7"/>
        <v>5.25</v>
      </c>
      <c r="J39" s="362">
        <f t="shared" si="7"/>
        <v>5.25</v>
      </c>
      <c r="K39" s="171">
        <f>SUM(K36:K38)</f>
        <v>1617.7597799999999</v>
      </c>
      <c r="L39" s="172">
        <f t="shared" ref="L39:O39" si="8">SUM(L36:L38)</f>
        <v>1132.9091549999998</v>
      </c>
      <c r="M39" s="172">
        <f t="shared" si="8"/>
        <v>959.0947799999999</v>
      </c>
      <c r="N39" s="172">
        <f t="shared" si="8"/>
        <v>959.0947799999999</v>
      </c>
      <c r="O39" s="173">
        <f t="shared" si="8"/>
        <v>959.0947799999999</v>
      </c>
      <c r="P39" s="55"/>
      <c r="Q39" s="171"/>
      <c r="R39" s="172"/>
      <c r="S39" s="172"/>
      <c r="T39" s="172"/>
      <c r="U39" s="173"/>
      <c r="V39" s="1"/>
    </row>
    <row r="40" spans="1:22" ht="12" customHeight="1">
      <c r="A40" s="21" t="s">
        <v>15</v>
      </c>
      <c r="B40" s="21"/>
      <c r="C40" s="21"/>
      <c r="D40" s="21"/>
      <c r="E40" s="21"/>
      <c r="F40" s="21"/>
      <c r="G40" s="21"/>
      <c r="H40" s="21"/>
      <c r="I40" s="21"/>
      <c r="J40" s="281"/>
      <c r="K40" s="65"/>
      <c r="L40" s="65"/>
      <c r="M40" s="65"/>
      <c r="N40" s="65"/>
      <c r="O40" s="65"/>
      <c r="P40" s="65"/>
      <c r="Q40" s="65"/>
      <c r="R40" s="65"/>
      <c r="S40" s="22"/>
      <c r="T40" s="22"/>
      <c r="U40" s="22"/>
    </row>
    <row r="41" spans="1:22" s="15" customFormat="1" ht="12" customHeight="1">
      <c r="A41" s="66" t="s">
        <v>26</v>
      </c>
      <c r="B41" s="54"/>
      <c r="C41" s="138">
        <f t="shared" ref="C41:O41" si="9">C16/C39</f>
        <v>3.9800000000000009E-2</v>
      </c>
      <c r="D41" s="138">
        <f t="shared" si="9"/>
        <v>0.04</v>
      </c>
      <c r="E41" s="138">
        <f t="shared" si="9"/>
        <v>0.04</v>
      </c>
      <c r="F41" s="138">
        <f t="shared" si="9"/>
        <v>0.04</v>
      </c>
      <c r="G41" s="138">
        <f t="shared" si="9"/>
        <v>0.04</v>
      </c>
      <c r="H41" s="138">
        <f t="shared" si="9"/>
        <v>0.04</v>
      </c>
      <c r="I41" s="553">
        <f t="shared" si="9"/>
        <v>0.04</v>
      </c>
      <c r="J41" s="554">
        <f>J16/J39</f>
        <v>0.04</v>
      </c>
      <c r="K41" s="555">
        <f t="shared" si="9"/>
        <v>0</v>
      </c>
      <c r="L41" s="553">
        <f t="shared" si="9"/>
        <v>0</v>
      </c>
      <c r="M41" s="553">
        <f t="shared" si="9"/>
        <v>0</v>
      </c>
      <c r="N41" s="553">
        <f t="shared" si="9"/>
        <v>1.7000000000000001E-4</v>
      </c>
      <c r="O41" s="556">
        <f t="shared" si="9"/>
        <v>1.5000000000000002E-3</v>
      </c>
      <c r="P41" s="67"/>
      <c r="Q41" s="137"/>
      <c r="R41" s="138"/>
      <c r="S41" s="68"/>
      <c r="T41" s="68"/>
      <c r="U41" s="69"/>
      <c r="V41" s="1"/>
    </row>
    <row r="42" spans="1:22" s="15" customFormat="1" ht="12" customHeight="1">
      <c r="A42" s="70" t="s">
        <v>27</v>
      </c>
      <c r="B42" s="54"/>
      <c r="C42" s="133"/>
      <c r="D42" s="133"/>
      <c r="E42" s="133"/>
      <c r="F42" s="133">
        <v>0.04</v>
      </c>
      <c r="G42" s="133">
        <v>0.04</v>
      </c>
      <c r="H42" s="133">
        <v>0.04</v>
      </c>
      <c r="I42" s="432">
        <f>I41</f>
        <v>0.04</v>
      </c>
      <c r="J42" s="433">
        <f>J41</f>
        <v>0.04</v>
      </c>
      <c r="K42" s="434">
        <f>K41</f>
        <v>0</v>
      </c>
      <c r="L42" s="432">
        <f t="shared" ref="L42:O42" si="10">L41</f>
        <v>0</v>
      </c>
      <c r="M42" s="432">
        <f t="shared" si="10"/>
        <v>0</v>
      </c>
      <c r="N42" s="432">
        <f t="shared" si="10"/>
        <v>1.7000000000000001E-4</v>
      </c>
      <c r="O42" s="435">
        <f t="shared" si="10"/>
        <v>1.5000000000000002E-3</v>
      </c>
      <c r="P42" s="67"/>
      <c r="Q42" s="134"/>
      <c r="R42" s="133"/>
      <c r="S42" s="71"/>
      <c r="T42" s="71"/>
      <c r="U42" s="72"/>
      <c r="V42" s="1"/>
    </row>
    <row r="43" spans="1:22" s="15" customFormat="1" ht="12" customHeight="1">
      <c r="A43" s="70" t="s">
        <v>28</v>
      </c>
      <c r="B43" s="54"/>
      <c r="C43" s="133"/>
      <c r="D43" s="133"/>
      <c r="E43" s="133"/>
      <c r="F43" s="133"/>
      <c r="G43" s="133"/>
      <c r="H43" s="133"/>
      <c r="I43" s="432"/>
      <c r="J43" s="433"/>
      <c r="K43" s="434"/>
      <c r="L43" s="432"/>
      <c r="M43" s="432"/>
      <c r="N43" s="432"/>
      <c r="O43" s="435"/>
      <c r="P43" s="67"/>
      <c r="Q43" s="434"/>
      <c r="R43" s="432"/>
      <c r="S43" s="534"/>
      <c r="T43" s="71"/>
      <c r="U43" s="72"/>
      <c r="V43" s="1"/>
    </row>
    <row r="44" spans="1:22" s="15" customFormat="1" ht="12" customHeight="1">
      <c r="A44" s="157" t="s">
        <v>48</v>
      </c>
      <c r="B44" s="54"/>
      <c r="C44" s="135"/>
      <c r="D44" s="135"/>
      <c r="E44" s="135"/>
      <c r="F44" s="135">
        <v>1</v>
      </c>
      <c r="G44" s="135">
        <v>1</v>
      </c>
      <c r="H44" s="135">
        <v>1</v>
      </c>
      <c r="I44" s="438">
        <v>1</v>
      </c>
      <c r="J44" s="439">
        <v>1</v>
      </c>
      <c r="K44" s="440">
        <v>1</v>
      </c>
      <c r="L44" s="438">
        <v>1</v>
      </c>
      <c r="M44" s="438">
        <v>1</v>
      </c>
      <c r="N44" s="438">
        <v>1</v>
      </c>
      <c r="O44" s="441">
        <v>1</v>
      </c>
      <c r="P44" s="73"/>
      <c r="Q44" s="136"/>
      <c r="R44" s="135"/>
      <c r="S44" s="74"/>
      <c r="T44" s="75"/>
      <c r="U44" s="76"/>
      <c r="V44" s="1"/>
    </row>
    <row r="45" spans="1:22" s="15" customFormat="1" ht="5.45" customHeight="1">
      <c r="A45" s="23"/>
      <c r="B45" s="6"/>
      <c r="C45" s="6"/>
      <c r="D45" s="6"/>
      <c r="E45" s="6"/>
      <c r="F45" s="6"/>
      <c r="G45" s="6"/>
      <c r="H45" s="6"/>
      <c r="I45" s="6"/>
      <c r="J45" s="278"/>
      <c r="K45" s="167"/>
      <c r="L45" s="167"/>
      <c r="M45" s="167"/>
      <c r="N45" s="167"/>
      <c r="O45" s="167"/>
      <c r="P45" s="73"/>
      <c r="Q45" s="167"/>
      <c r="R45" s="167"/>
      <c r="S45" s="168"/>
      <c r="T45" s="169"/>
      <c r="U45" s="169"/>
      <c r="V45" s="1"/>
    </row>
    <row r="46" spans="1:22" s="326" customFormat="1" ht="12" customHeight="1">
      <c r="A46" s="87" t="s">
        <v>36</v>
      </c>
      <c r="B46" s="6"/>
      <c r="C46" s="6"/>
      <c r="D46" s="6"/>
      <c r="E46" s="6"/>
      <c r="F46" s="6"/>
      <c r="G46" s="6"/>
      <c r="H46" s="6"/>
      <c r="I46" s="6"/>
      <c r="J46" s="278"/>
      <c r="K46" s="36"/>
      <c r="L46" s="36"/>
      <c r="M46" s="36"/>
      <c r="N46" s="324"/>
      <c r="O46" s="324"/>
      <c r="P46" s="324"/>
      <c r="Q46" s="36"/>
      <c r="R46" s="36"/>
      <c r="S46" s="324"/>
      <c r="T46" s="324"/>
      <c r="U46" s="324"/>
      <c r="V46" s="325"/>
    </row>
    <row r="47" spans="1:22" s="325" customFormat="1" ht="12" customHeight="1">
      <c r="A47" s="145" t="s">
        <v>49</v>
      </c>
      <c r="B47" s="142"/>
      <c r="C47" s="147"/>
      <c r="D47" s="147"/>
      <c r="E47" s="147"/>
      <c r="F47" s="147"/>
      <c r="G47" s="147"/>
      <c r="H47" s="147"/>
      <c r="I47" s="147"/>
      <c r="J47" s="515"/>
      <c r="K47" s="146"/>
      <c r="L47" s="147"/>
      <c r="M47" s="147"/>
      <c r="N47" s="453"/>
      <c r="O47" s="516"/>
      <c r="P47" s="452"/>
      <c r="Q47" s="146"/>
      <c r="R47" s="147"/>
      <c r="S47" s="330"/>
      <c r="T47" s="330"/>
      <c r="U47" s="331"/>
    </row>
    <row r="48" spans="1:22" s="15" customFormat="1" ht="5.45" customHeight="1">
      <c r="A48" s="23"/>
      <c r="B48" s="6"/>
      <c r="C48" s="6"/>
      <c r="D48" s="6"/>
      <c r="E48" s="6"/>
      <c r="F48" s="6"/>
      <c r="G48" s="6"/>
      <c r="H48" s="6"/>
      <c r="I48" s="6"/>
      <c r="J48" s="278"/>
      <c r="K48" s="167"/>
      <c r="L48" s="167"/>
      <c r="M48" s="167"/>
      <c r="N48" s="167"/>
      <c r="O48" s="167"/>
      <c r="P48" s="73"/>
      <c r="Q48" s="167"/>
      <c r="R48" s="167"/>
      <c r="S48" s="168"/>
      <c r="T48" s="169"/>
      <c r="U48" s="169"/>
      <c r="V48" s="1"/>
    </row>
    <row r="49" spans="1:22" s="340" customFormat="1" ht="12" customHeight="1">
      <c r="A49" s="140" t="s">
        <v>50</v>
      </c>
      <c r="B49" s="2"/>
      <c r="C49" s="2"/>
      <c r="D49" s="2"/>
      <c r="E49" s="2"/>
      <c r="F49" s="2"/>
      <c r="G49" s="2"/>
      <c r="H49" s="2"/>
      <c r="I49" s="2"/>
      <c r="J49" s="275"/>
      <c r="K49" s="41"/>
      <c r="L49" s="41"/>
      <c r="M49" s="41"/>
      <c r="N49" s="345"/>
      <c r="O49" s="345"/>
      <c r="P49" s="345"/>
      <c r="Q49" s="41"/>
      <c r="R49" s="41"/>
      <c r="S49" s="345"/>
      <c r="T49" s="345"/>
      <c r="U49" s="345"/>
    </row>
    <row r="50" spans="1:22" s="15" customFormat="1" ht="12" customHeight="1">
      <c r="A50" s="53" t="s">
        <v>51</v>
      </c>
      <c r="B50" s="54"/>
      <c r="C50" s="454"/>
      <c r="D50" s="454"/>
      <c r="E50" s="454"/>
      <c r="F50" s="454"/>
      <c r="G50" s="454"/>
      <c r="H50" s="454"/>
      <c r="I50" s="454"/>
      <c r="J50" s="517"/>
      <c r="K50" s="456">
        <f>K15</f>
        <v>47.836829412380808</v>
      </c>
      <c r="L50" s="457">
        <f t="shared" ref="L50:O51" si="11">L15</f>
        <v>69.986211352762737</v>
      </c>
      <c r="M50" s="457">
        <f t="shared" si="11"/>
        <v>75.831187142585975</v>
      </c>
      <c r="N50" s="457">
        <f t="shared" si="11"/>
        <v>60.757302210937006</v>
      </c>
      <c r="O50" s="458">
        <f t="shared" si="11"/>
        <v>38.60792027055502</v>
      </c>
      <c r="P50" s="55"/>
      <c r="Q50" s="81"/>
      <c r="R50" s="28"/>
      <c r="S50" s="28"/>
      <c r="T50" s="56"/>
      <c r="U50" s="57"/>
      <c r="V50" s="1"/>
    </row>
    <row r="51" spans="1:22" s="15" customFormat="1" ht="12" customHeight="1">
      <c r="A51" s="58" t="s">
        <v>52</v>
      </c>
      <c r="B51" s="54"/>
      <c r="C51" s="404"/>
      <c r="D51" s="404"/>
      <c r="E51" s="404"/>
      <c r="F51" s="404"/>
      <c r="G51" s="404"/>
      <c r="H51" s="404"/>
      <c r="I51" s="404"/>
      <c r="J51" s="518"/>
      <c r="K51" s="461">
        <f>K16</f>
        <v>0</v>
      </c>
      <c r="L51" s="462">
        <f t="shared" si="11"/>
        <v>0</v>
      </c>
      <c r="M51" s="462">
        <f t="shared" si="11"/>
        <v>0</v>
      </c>
      <c r="N51" s="462">
        <f t="shared" si="11"/>
        <v>0.16304611259999999</v>
      </c>
      <c r="O51" s="463">
        <f t="shared" si="11"/>
        <v>1.4386421700000001</v>
      </c>
      <c r="P51" s="55"/>
      <c r="Q51" s="48"/>
      <c r="R51" s="33"/>
      <c r="S51" s="46"/>
      <c r="T51" s="46"/>
      <c r="U51" s="47"/>
      <c r="V51" s="1"/>
    </row>
    <row r="52" spans="1:22" s="15" customFormat="1" ht="12" customHeight="1">
      <c r="A52" s="157" t="s">
        <v>53</v>
      </c>
      <c r="B52" s="54"/>
      <c r="C52" s="319"/>
      <c r="D52" s="319"/>
      <c r="E52" s="319"/>
      <c r="F52" s="319"/>
      <c r="G52" s="319"/>
      <c r="H52" s="319"/>
      <c r="I52" s="319"/>
      <c r="J52" s="519"/>
      <c r="K52" s="520">
        <v>0</v>
      </c>
      <c r="L52" s="521">
        <v>0</v>
      </c>
      <c r="M52" s="521">
        <v>0</v>
      </c>
      <c r="N52" s="521">
        <v>0</v>
      </c>
      <c r="O52" s="522">
        <v>0</v>
      </c>
      <c r="P52" s="73"/>
      <c r="Q52" s="136"/>
      <c r="R52" s="135"/>
      <c r="S52" s="74"/>
      <c r="T52" s="75"/>
      <c r="U52" s="76"/>
      <c r="V52" s="1"/>
    </row>
    <row r="53" spans="1:22" s="15" customFormat="1" ht="5.45" customHeight="1">
      <c r="A53" s="23"/>
      <c r="B53" s="6"/>
      <c r="C53" s="6"/>
      <c r="D53" s="6"/>
      <c r="E53" s="6"/>
      <c r="F53" s="6"/>
      <c r="G53" s="6"/>
      <c r="H53" s="6"/>
      <c r="I53" s="6"/>
      <c r="J53" s="278"/>
      <c r="K53" s="167"/>
      <c r="L53" s="167"/>
      <c r="M53" s="167"/>
      <c r="N53" s="167"/>
      <c r="O53" s="167"/>
      <c r="P53" s="73"/>
      <c r="Q53" s="167"/>
      <c r="R53" s="167"/>
      <c r="S53" s="168"/>
      <c r="T53" s="169"/>
      <c r="U53" s="169"/>
      <c r="V53" s="1"/>
    </row>
    <row r="54" spans="1:22" s="340" customFormat="1" ht="12" customHeight="1">
      <c r="A54" s="140" t="s">
        <v>37</v>
      </c>
      <c r="B54" s="2"/>
      <c r="C54" s="2"/>
      <c r="D54" s="2"/>
      <c r="E54" s="2"/>
      <c r="F54" s="2"/>
      <c r="G54" s="2"/>
      <c r="H54" s="2"/>
      <c r="I54" s="2"/>
      <c r="J54" s="275"/>
      <c r="K54" s="41"/>
      <c r="L54" s="41"/>
      <c r="M54" s="41"/>
      <c r="N54" s="345"/>
      <c r="O54" s="345"/>
      <c r="P54" s="345"/>
      <c r="Q54" s="41"/>
      <c r="R54" s="41"/>
      <c r="S54" s="345"/>
      <c r="T54" s="345"/>
      <c r="U54" s="345"/>
    </row>
    <row r="55" spans="1:22" s="353" customFormat="1" ht="12" customHeight="1">
      <c r="A55" s="141" t="s">
        <v>46</v>
      </c>
      <c r="B55" s="142"/>
      <c r="C55" s="144">
        <v>7853.7248000000009</v>
      </c>
      <c r="D55" s="144">
        <v>7942.7608000000009</v>
      </c>
      <c r="E55" s="144">
        <v>7511.1424000000006</v>
      </c>
      <c r="F55" s="144">
        <v>7015.1552000000001</v>
      </c>
      <c r="G55" s="144">
        <v>6908.1480720000009</v>
      </c>
      <c r="H55" s="144">
        <v>6747.95748</v>
      </c>
      <c r="I55" s="535">
        <v>6822.4588640000002</v>
      </c>
      <c r="J55" s="1384">
        <v>7502.1855280000009</v>
      </c>
      <c r="K55" s="536">
        <v>8330.768</v>
      </c>
      <c r="L55" s="535">
        <v>8217.3104000000003</v>
      </c>
      <c r="M55" s="535">
        <v>8091.7064</v>
      </c>
      <c r="N55" s="535">
        <v>8052.9592000000002</v>
      </c>
      <c r="O55" s="537">
        <v>8094.7831999999999</v>
      </c>
      <c r="P55" s="349"/>
      <c r="Q55" s="536"/>
      <c r="R55" s="535"/>
      <c r="S55" s="538"/>
      <c r="T55" s="351"/>
      <c r="U55" s="352"/>
    </row>
    <row r="56" spans="1:22" s="15" customFormat="1" ht="12" customHeight="1">
      <c r="A56" s="58" t="s">
        <v>38</v>
      </c>
      <c r="B56" s="54"/>
      <c r="C56" s="33"/>
      <c r="D56" s="33"/>
      <c r="E56" s="33"/>
      <c r="F56" s="33"/>
      <c r="G56" s="33"/>
      <c r="H56" s="33"/>
      <c r="I56" s="33"/>
      <c r="J56" s="299"/>
      <c r="K56" s="48"/>
      <c r="L56" s="33"/>
      <c r="M56" s="33"/>
      <c r="N56" s="33"/>
      <c r="O56" s="34"/>
      <c r="P56" s="55"/>
      <c r="Q56" s="48"/>
      <c r="R56" s="33"/>
      <c r="S56" s="464"/>
      <c r="T56" s="46"/>
      <c r="U56" s="47"/>
      <c r="V56" s="1"/>
    </row>
    <row r="57" spans="1:22" s="15" customFormat="1" ht="12" customHeight="1">
      <c r="A57" s="157" t="s">
        <v>47</v>
      </c>
      <c r="B57" s="54"/>
      <c r="C57" s="63">
        <f>IF(C56=0,C55,C55*C56)</f>
        <v>7853.7248000000009</v>
      </c>
      <c r="D57" s="63">
        <f t="shared" ref="D57:O57" si="12">IF(D56=0,D55,D55*D56)</f>
        <v>7942.7608000000009</v>
      </c>
      <c r="E57" s="63">
        <f t="shared" si="12"/>
        <v>7511.1424000000006</v>
      </c>
      <c r="F57" s="63">
        <f t="shared" si="12"/>
        <v>7015.1552000000001</v>
      </c>
      <c r="G57" s="63">
        <f t="shared" si="12"/>
        <v>6908.1480720000009</v>
      </c>
      <c r="H57" s="63">
        <f t="shared" si="12"/>
        <v>6747.95748</v>
      </c>
      <c r="I57" s="63">
        <f t="shared" si="12"/>
        <v>6822.4588640000002</v>
      </c>
      <c r="J57" s="539">
        <f t="shared" si="12"/>
        <v>7502.1855280000009</v>
      </c>
      <c r="K57" s="540">
        <f t="shared" si="12"/>
        <v>8330.768</v>
      </c>
      <c r="L57" s="63">
        <f t="shared" si="12"/>
        <v>8217.3104000000003</v>
      </c>
      <c r="M57" s="63">
        <f t="shared" si="12"/>
        <v>8091.7064</v>
      </c>
      <c r="N57" s="63">
        <f t="shared" si="12"/>
        <v>8052.9592000000002</v>
      </c>
      <c r="O57" s="541">
        <f t="shared" si="12"/>
        <v>8094.7831999999999</v>
      </c>
      <c r="P57" s="36"/>
      <c r="Q57" s="540"/>
      <c r="R57" s="63"/>
      <c r="S57" s="542"/>
      <c r="T57" s="75"/>
      <c r="U57" s="76"/>
      <c r="V57" s="1"/>
    </row>
    <row r="58" spans="1:22" ht="12" customHeight="1">
      <c r="A58" s="158"/>
      <c r="B58" s="159"/>
      <c r="C58" s="159"/>
      <c r="D58" s="159"/>
      <c r="E58" s="159"/>
      <c r="F58" s="159"/>
      <c r="G58" s="159"/>
      <c r="H58" s="159"/>
      <c r="I58" s="159"/>
      <c r="J58" s="481"/>
      <c r="K58" s="160"/>
      <c r="L58" s="160"/>
      <c r="M58" s="160"/>
      <c r="N58" s="482"/>
      <c r="O58" s="482"/>
      <c r="P58" s="483"/>
      <c r="Q58" s="160"/>
      <c r="R58" s="160"/>
      <c r="S58" s="360"/>
      <c r="T58" s="360"/>
      <c r="U58" s="360"/>
    </row>
    <row r="59" spans="1:22" ht="15.6" customHeight="1">
      <c r="A59" s="21" t="s">
        <v>16</v>
      </c>
      <c r="B59" s="21"/>
      <c r="C59" s="21"/>
      <c r="D59" s="21"/>
      <c r="E59" s="21"/>
      <c r="F59" s="21"/>
      <c r="G59" s="21"/>
      <c r="H59" s="21"/>
      <c r="I59" s="21"/>
      <c r="J59" s="281"/>
      <c r="K59" s="23"/>
      <c r="L59" s="23"/>
      <c r="M59" s="23"/>
      <c r="N59" s="23"/>
      <c r="O59" s="24"/>
      <c r="P59" s="24"/>
      <c r="Q59" s="23"/>
      <c r="R59" s="23"/>
      <c r="S59" s="25"/>
      <c r="T59" s="25"/>
      <c r="U59" s="25"/>
    </row>
    <row r="60" spans="1:22" ht="12" customHeight="1">
      <c r="A60" s="80" t="s">
        <v>17</v>
      </c>
      <c r="B60" s="54"/>
      <c r="C60" s="81"/>
      <c r="D60" s="28"/>
      <c r="E60" s="28"/>
      <c r="F60" s="28"/>
      <c r="G60" s="28"/>
      <c r="H60" s="28"/>
      <c r="I60" s="418"/>
      <c r="J60" s="428"/>
      <c r="K60" s="81"/>
      <c r="L60" s="28"/>
      <c r="M60" s="28"/>
      <c r="N60" s="28"/>
      <c r="O60" s="82"/>
      <c r="P60" s="35"/>
      <c r="Q60" s="81"/>
      <c r="R60" s="28"/>
      <c r="S60" s="44"/>
      <c r="T60" s="44"/>
      <c r="U60" s="45"/>
    </row>
    <row r="61" spans="1:22" s="166" customFormat="1" ht="12" customHeight="1">
      <c r="A61" s="170" t="s">
        <v>18</v>
      </c>
      <c r="B61" s="83"/>
      <c r="C61" s="171">
        <f>C18-C60</f>
        <v>8473.6656669999993</v>
      </c>
      <c r="D61" s="172">
        <f t="shared" ref="D61:J61" si="13">D18-D60</f>
        <v>8652.2470250000006</v>
      </c>
      <c r="E61" s="172">
        <f t="shared" si="13"/>
        <v>8258.0046069999989</v>
      </c>
      <c r="F61" s="172">
        <f t="shared" si="13"/>
        <v>7984.4848199999997</v>
      </c>
      <c r="G61" s="172">
        <f t="shared" si="13"/>
        <v>7998.1120100000007</v>
      </c>
      <c r="H61" s="172">
        <f t="shared" si="13"/>
        <v>8227.4779139999991</v>
      </c>
      <c r="I61" s="172">
        <f t="shared" si="13"/>
        <v>7985.4228130000001</v>
      </c>
      <c r="J61" s="362">
        <f t="shared" si="13"/>
        <v>8679.8906370000004</v>
      </c>
      <c r="K61" s="171">
        <f>K18-K60</f>
        <v>9941.659057793644</v>
      </c>
      <c r="L61" s="172">
        <f t="shared" ref="L61:O61" si="14">L18-L60</f>
        <v>9877.1760971755502</v>
      </c>
      <c r="M61" s="172">
        <f t="shared" si="14"/>
        <v>9864.6406750096576</v>
      </c>
      <c r="N61" s="172">
        <f t="shared" si="14"/>
        <v>9843.5204907229563</v>
      </c>
      <c r="O61" s="173">
        <f t="shared" si="14"/>
        <v>9899.2130470259617</v>
      </c>
      <c r="P61" s="84"/>
      <c r="Q61" s="171"/>
      <c r="R61" s="172"/>
      <c r="S61" s="85"/>
      <c r="T61" s="85"/>
      <c r="U61" s="86"/>
    </row>
    <row r="62" spans="1:22" s="93" customFormat="1" ht="12" customHeight="1">
      <c r="A62" s="23"/>
      <c r="B62" s="6"/>
      <c r="C62" s="6"/>
      <c r="D62" s="6"/>
      <c r="E62" s="6"/>
      <c r="F62" s="6"/>
      <c r="G62" s="6"/>
      <c r="H62" s="6"/>
      <c r="I62" s="6"/>
      <c r="J62" s="278"/>
      <c r="K62" s="79"/>
      <c r="L62" s="79"/>
      <c r="M62" s="79"/>
      <c r="N62" s="79"/>
      <c r="O62" s="79"/>
      <c r="P62" s="78"/>
      <c r="Q62" s="79"/>
      <c r="R62" s="79"/>
      <c r="S62" s="77"/>
      <c r="T62" s="77"/>
      <c r="U62" s="77"/>
      <c r="V62" s="1"/>
    </row>
    <row r="63" spans="1:22" ht="15.6" customHeight="1">
      <c r="A63" s="21" t="s">
        <v>19</v>
      </c>
      <c r="B63" s="21"/>
      <c r="C63" s="21"/>
      <c r="D63" s="21"/>
      <c r="E63" s="21"/>
      <c r="F63" s="21"/>
      <c r="G63" s="21"/>
      <c r="H63" s="21"/>
      <c r="I63" s="21"/>
      <c r="J63" s="281"/>
      <c r="K63" s="23"/>
      <c r="L63" s="23"/>
      <c r="M63" s="23"/>
      <c r="N63" s="23"/>
      <c r="O63" s="24"/>
      <c r="P63" s="24"/>
      <c r="Q63" s="23"/>
      <c r="R63" s="23"/>
      <c r="S63" s="25"/>
      <c r="T63" s="25"/>
      <c r="U63" s="25"/>
    </row>
    <row r="64" spans="1:22" s="106" customFormat="1" ht="12" customHeight="1">
      <c r="A64" s="53" t="s">
        <v>39</v>
      </c>
      <c r="B64" s="6"/>
      <c r="C64" s="543"/>
      <c r="D64" s="544"/>
      <c r="E64" s="544"/>
      <c r="F64" s="544"/>
      <c r="G64" s="544"/>
      <c r="H64" s="544"/>
      <c r="I64" s="544"/>
      <c r="J64" s="545"/>
      <c r="K64" s="543"/>
      <c r="L64" s="544"/>
      <c r="M64" s="544"/>
      <c r="N64" s="544"/>
      <c r="O64" s="546"/>
      <c r="P64" s="91"/>
      <c r="Q64" s="543"/>
      <c r="R64" s="544"/>
      <c r="S64" s="544"/>
      <c r="T64" s="544"/>
      <c r="U64" s="547"/>
      <c r="V64" s="1"/>
    </row>
    <row r="65" spans="1:22" s="93" customFormat="1" ht="12" customHeight="1">
      <c r="A65" s="58" t="s">
        <v>40</v>
      </c>
      <c r="B65" s="6"/>
      <c r="C65" s="548"/>
      <c r="D65" s="549"/>
      <c r="E65" s="549"/>
      <c r="F65" s="549"/>
      <c r="G65" s="549"/>
      <c r="H65" s="549"/>
      <c r="I65" s="549"/>
      <c r="J65" s="550"/>
      <c r="K65" s="548"/>
      <c r="L65" s="549"/>
      <c r="M65" s="549"/>
      <c r="N65" s="549"/>
      <c r="O65" s="551"/>
      <c r="P65" s="97"/>
      <c r="Q65" s="548"/>
      <c r="R65" s="549"/>
      <c r="S65" s="549"/>
      <c r="T65" s="549"/>
      <c r="U65" s="552"/>
      <c r="V65" s="1"/>
    </row>
    <row r="66" spans="1:22" s="93" customFormat="1" ht="12" customHeight="1">
      <c r="A66" s="99" t="s">
        <v>41</v>
      </c>
      <c r="B66" s="100"/>
      <c r="C66" s="162">
        <f t="shared" ref="C66:J66" si="15">C61</f>
        <v>8473.6656669999993</v>
      </c>
      <c r="D66" s="163">
        <f t="shared" si="15"/>
        <v>8652.2470250000006</v>
      </c>
      <c r="E66" s="163">
        <f t="shared" si="15"/>
        <v>8258.0046069999989</v>
      </c>
      <c r="F66" s="163">
        <f t="shared" si="15"/>
        <v>7984.4848199999997</v>
      </c>
      <c r="G66" s="163">
        <f t="shared" si="15"/>
        <v>7998.1120100000007</v>
      </c>
      <c r="H66" s="163">
        <f t="shared" si="15"/>
        <v>8227.4779139999991</v>
      </c>
      <c r="I66" s="163">
        <f t="shared" si="15"/>
        <v>7985.4228130000001</v>
      </c>
      <c r="J66" s="503">
        <f t="shared" si="15"/>
        <v>8679.8906370000004</v>
      </c>
      <c r="K66" s="162">
        <f>K61</f>
        <v>9941.659057793644</v>
      </c>
      <c r="L66" s="163">
        <f t="shared" ref="L66:O66" si="16">L61</f>
        <v>9877.1760971755502</v>
      </c>
      <c r="M66" s="163">
        <f t="shared" si="16"/>
        <v>9864.6406750096576</v>
      </c>
      <c r="N66" s="163">
        <f t="shared" si="16"/>
        <v>9843.5204907229563</v>
      </c>
      <c r="O66" s="164">
        <f t="shared" si="16"/>
        <v>9899.2130470259617</v>
      </c>
      <c r="P66" s="103"/>
      <c r="Q66" s="162"/>
      <c r="R66" s="163"/>
      <c r="S66" s="525"/>
      <c r="T66" s="104"/>
      <c r="U66" s="105"/>
      <c r="V66" s="1"/>
    </row>
    <row r="67" spans="1:22" s="93" customFormat="1" ht="12" customHeight="1">
      <c r="A67" s="107" t="s">
        <v>7</v>
      </c>
      <c r="B67" s="6"/>
      <c r="C67" s="49"/>
      <c r="D67" s="51">
        <f>D66/C66-1</f>
        <v>2.1074864765490142E-2</v>
      </c>
      <c r="E67" s="51">
        <f t="shared" ref="E67:J67" si="17">E66/D66-1</f>
        <v>-4.5565321570323669E-2</v>
      </c>
      <c r="F67" s="51">
        <f t="shared" si="17"/>
        <v>-3.3121776992973251E-2</v>
      </c>
      <c r="G67" s="51">
        <f t="shared" si="17"/>
        <v>1.7067087366571254E-3</v>
      </c>
      <c r="H67" s="51">
        <f t="shared" si="17"/>
        <v>2.8677505855534857E-2</v>
      </c>
      <c r="I67" s="51">
        <f t="shared" si="17"/>
        <v>-2.9420328262214412E-2</v>
      </c>
      <c r="J67" s="526">
        <f t="shared" si="17"/>
        <v>8.6966944676921898E-2</v>
      </c>
      <c r="K67" s="49">
        <f>K66/J66-1</f>
        <v>0.14536685697571694</v>
      </c>
      <c r="L67" s="51">
        <f>L66/K66-1</f>
        <v>-6.4861367949993198E-3</v>
      </c>
      <c r="M67" s="51">
        <f t="shared" ref="M67:O67" si="18">M66/L66-1</f>
        <v>-1.2691301686397205E-3</v>
      </c>
      <c r="N67" s="51">
        <f t="shared" si="18"/>
        <v>-2.1409988445099115E-3</v>
      </c>
      <c r="O67" s="108">
        <f t="shared" si="18"/>
        <v>5.6577884259492173E-3</v>
      </c>
      <c r="P67" s="50"/>
      <c r="Q67" s="49"/>
      <c r="R67" s="51"/>
      <c r="S67" s="51"/>
      <c r="T67" s="51"/>
      <c r="U67" s="52"/>
      <c r="V67" s="1"/>
    </row>
    <row r="68" spans="1:22" s="93" customFormat="1" ht="12" customHeight="1">
      <c r="A68" s="109" t="s">
        <v>20</v>
      </c>
      <c r="B68" s="4"/>
      <c r="C68" s="110">
        <f>'T1'!C68</f>
        <v>2782.28</v>
      </c>
      <c r="D68" s="111">
        <f>'T1'!D68</f>
        <v>2876.7525623000001</v>
      </c>
      <c r="E68" s="111">
        <f>'T1'!E68</f>
        <v>3019.6111864999998</v>
      </c>
      <c r="F68" s="111">
        <f>'T1'!F68</f>
        <v>3150.1862650000003</v>
      </c>
      <c r="G68" s="111">
        <f>'T1'!G68</f>
        <v>3509.556</v>
      </c>
      <c r="H68" s="111">
        <f>'T1'!H68</f>
        <v>3777.0235627000002</v>
      </c>
      <c r="I68" s="111">
        <f>'T1'!I68</f>
        <v>3855.5410000000002</v>
      </c>
      <c r="J68" s="527">
        <f>'T1'!J68</f>
        <v>4059.8598324999998</v>
      </c>
      <c r="K68" s="110">
        <f>'T1'!K68</f>
        <v>4082.2502751863694</v>
      </c>
      <c r="L68" s="111">
        <f>'T1'!L68</f>
        <v>4167.7112108402225</v>
      </c>
      <c r="M68" s="111">
        <f>'T1'!M68</f>
        <v>4253.1721464940756</v>
      </c>
      <c r="N68" s="111">
        <f>'T1'!N68</f>
        <v>4326.7083004287861</v>
      </c>
      <c r="O68" s="112">
        <f>'T1'!O68</f>
        <v>4402.2319179833539</v>
      </c>
      <c r="P68" s="84"/>
      <c r="Q68" s="488"/>
      <c r="R68" s="489"/>
      <c r="S68" s="490"/>
      <c r="T68" s="104"/>
      <c r="U68" s="105"/>
      <c r="V68" s="1"/>
    </row>
    <row r="69" spans="1:22" s="93" customFormat="1" ht="12" customHeight="1">
      <c r="A69" s="107" t="s">
        <v>7</v>
      </c>
      <c r="B69" s="4"/>
      <c r="C69" s="49"/>
      <c r="D69" s="51">
        <f>D68/C68-1</f>
        <v>3.3955088021335067E-2</v>
      </c>
      <c r="E69" s="51">
        <f t="shared" ref="E69:J69" si="19">E68/D68-1</f>
        <v>4.9659684351087252E-2</v>
      </c>
      <c r="F69" s="51">
        <f t="shared" si="19"/>
        <v>4.3242348247937379E-2</v>
      </c>
      <c r="G69" s="51">
        <f t="shared" si="19"/>
        <v>0.11407888447510572</v>
      </c>
      <c r="H69" s="51">
        <f t="shared" si="19"/>
        <v>7.6211225209114719E-2</v>
      </c>
      <c r="I69" s="51">
        <f t="shared" si="19"/>
        <v>2.0788177779826222E-2</v>
      </c>
      <c r="J69" s="526">
        <f t="shared" si="19"/>
        <v>5.2993557194697116E-2</v>
      </c>
      <c r="K69" s="49">
        <f>K68/J68-1</f>
        <v>5.5150777638011128E-3</v>
      </c>
      <c r="L69" s="51">
        <f>L68/K68-1</f>
        <v>2.0934761441090632E-2</v>
      </c>
      <c r="M69" s="51">
        <f t="shared" ref="M69:O69" si="20">M68/L68-1</f>
        <v>2.0505484024797349E-2</v>
      </c>
      <c r="N69" s="51">
        <f t="shared" si="20"/>
        <v>1.7289719626168099E-2</v>
      </c>
      <c r="O69" s="108">
        <f t="shared" si="20"/>
        <v>1.7455213596692776E-2</v>
      </c>
      <c r="P69" s="50"/>
      <c r="Q69" s="49"/>
      <c r="R69" s="51"/>
      <c r="S69" s="174"/>
      <c r="T69" s="51"/>
      <c r="U69" s="52"/>
      <c r="V69" s="1"/>
    </row>
    <row r="70" spans="1:22" s="93" customFormat="1" ht="12" customHeight="1">
      <c r="A70" s="109" t="s">
        <v>44</v>
      </c>
      <c r="B70" s="4"/>
      <c r="C70" s="113">
        <f t="shared" ref="C70" si="21">C66/C68</f>
        <v>3.0455833586123604</v>
      </c>
      <c r="D70" s="114">
        <f>D66/D68</f>
        <v>3.007643805862267</v>
      </c>
      <c r="E70" s="114">
        <f t="shared" ref="E70:K70" si="22">E66/E68</f>
        <v>2.7347907054787961</v>
      </c>
      <c r="F70" s="114">
        <f t="shared" si="22"/>
        <v>2.5346072099644554</v>
      </c>
      <c r="G70" s="114">
        <f t="shared" si="22"/>
        <v>2.2789526680867893</v>
      </c>
      <c r="H70" s="114">
        <f t="shared" si="22"/>
        <v>2.1782966871720011</v>
      </c>
      <c r="I70" s="114">
        <f t="shared" si="22"/>
        <v>2.0711549463486447</v>
      </c>
      <c r="J70" s="528">
        <f t="shared" si="22"/>
        <v>2.13797790936419</v>
      </c>
      <c r="K70" s="113">
        <f t="shared" si="22"/>
        <v>2.4353379601008838</v>
      </c>
      <c r="L70" s="114">
        <f>L66/L68</f>
        <v>2.3699281446096845</v>
      </c>
      <c r="M70" s="114">
        <f t="shared" ref="M70:O70" si="23">M66/M68</f>
        <v>2.3193607818440083</v>
      </c>
      <c r="N70" s="114">
        <f t="shared" si="23"/>
        <v>2.2750598855364115</v>
      </c>
      <c r="O70" s="115">
        <f t="shared" si="23"/>
        <v>2.2486804946797885</v>
      </c>
      <c r="P70" s="116"/>
      <c r="Q70" s="382"/>
      <c r="R70" s="117"/>
      <c r="S70" s="176"/>
      <c r="T70" s="104"/>
      <c r="U70" s="105"/>
      <c r="V70" s="1"/>
    </row>
    <row r="71" spans="1:22" ht="12" customHeight="1">
      <c r="A71" s="118" t="s">
        <v>7</v>
      </c>
      <c r="B71" s="4"/>
      <c r="C71" s="119"/>
      <c r="D71" s="120">
        <f t="shared" ref="D71:O71" si="24">D70/C70-1</f>
        <v>-1.2457236687614337E-2</v>
      </c>
      <c r="E71" s="120">
        <f t="shared" si="24"/>
        <v>-9.0719885064729611E-2</v>
      </c>
      <c r="F71" s="120">
        <f t="shared" si="24"/>
        <v>-7.3198835696384079E-2</v>
      </c>
      <c r="G71" s="120">
        <f t="shared" si="24"/>
        <v>-0.1008655466900733</v>
      </c>
      <c r="H71" s="120">
        <f t="shared" si="24"/>
        <v>-4.4167648729313114E-2</v>
      </c>
      <c r="I71" s="120">
        <f t="shared" si="24"/>
        <v>-4.9186018348333582E-2</v>
      </c>
      <c r="J71" s="529">
        <f t="shared" si="24"/>
        <v>3.2263623314784384E-2</v>
      </c>
      <c r="K71" s="119">
        <f t="shared" si="24"/>
        <v>0.13908471618639195</v>
      </c>
      <c r="L71" s="120">
        <f t="shared" si="24"/>
        <v>-2.6858619445364273E-2</v>
      </c>
      <c r="M71" s="120">
        <f t="shared" si="24"/>
        <v>-2.1337086898896018E-2</v>
      </c>
      <c r="N71" s="120">
        <f t="shared" si="24"/>
        <v>-1.9100476585783843E-2</v>
      </c>
      <c r="O71" s="121">
        <f t="shared" si="24"/>
        <v>-1.1595031420635893E-2</v>
      </c>
      <c r="P71" s="50"/>
      <c r="Q71" s="119"/>
      <c r="R71" s="120"/>
      <c r="S71" s="75"/>
      <c r="T71" s="120"/>
      <c r="U71" s="122"/>
    </row>
    <row r="72" spans="1:22" s="325" customFormat="1" ht="12" customHeight="1">
      <c r="A72" s="123"/>
      <c r="B72" s="4"/>
      <c r="C72" s="4"/>
      <c r="D72" s="4"/>
      <c r="E72" s="4"/>
      <c r="F72" s="4"/>
      <c r="G72" s="4"/>
      <c r="H72" s="4"/>
      <c r="I72" s="4"/>
      <c r="J72" s="384"/>
      <c r="K72" s="50"/>
      <c r="L72" s="50"/>
      <c r="M72" s="50"/>
      <c r="N72" s="50"/>
      <c r="O72" s="50"/>
      <c r="P72" s="50"/>
      <c r="Q72" s="93"/>
      <c r="R72" s="93"/>
      <c r="S72" s="93"/>
      <c r="T72" s="93"/>
      <c r="U72" s="93"/>
    </row>
    <row r="73" spans="1:22" s="325" customFormat="1" ht="12" customHeight="1">
      <c r="A73" s="124" t="s">
        <v>21</v>
      </c>
      <c r="B73" s="15"/>
      <c r="C73" s="15"/>
      <c r="D73" s="15"/>
      <c r="E73" s="15"/>
      <c r="F73" s="15"/>
      <c r="G73" s="15"/>
      <c r="H73" s="15"/>
      <c r="I73" s="15"/>
      <c r="J73" s="124"/>
      <c r="K73" s="15"/>
      <c r="L73" s="15"/>
      <c r="M73" s="15"/>
      <c r="N73" s="15"/>
      <c r="O73" s="15"/>
      <c r="P73" s="15"/>
      <c r="Q73" s="1"/>
      <c r="R73" s="1"/>
      <c r="S73" s="1"/>
      <c r="T73" s="1"/>
      <c r="U73" s="1"/>
    </row>
    <row r="74" spans="1:22" s="340" customFormat="1" ht="12" customHeight="1">
      <c r="A74" s="148" t="s">
        <v>189</v>
      </c>
      <c r="B74" s="149"/>
      <c r="C74" s="149"/>
      <c r="D74" s="149"/>
      <c r="E74" s="149"/>
      <c r="F74" s="149"/>
      <c r="G74" s="149"/>
      <c r="H74" s="149"/>
      <c r="I74" s="149"/>
      <c r="J74" s="385"/>
      <c r="K74" s="125"/>
      <c r="L74" s="125"/>
      <c r="M74" s="91"/>
      <c r="N74" s="386"/>
      <c r="O74" s="180"/>
      <c r="P74" s="326"/>
      <c r="Q74" s="325"/>
      <c r="R74" s="325"/>
      <c r="S74" s="325"/>
      <c r="T74" s="325"/>
      <c r="U74" s="325"/>
    </row>
    <row r="75" spans="1:22" s="340" customFormat="1" ht="12" customHeight="1">
      <c r="A75" s="148" t="s">
        <v>42</v>
      </c>
      <c r="B75" s="149"/>
      <c r="C75" s="149"/>
      <c r="D75" s="149"/>
      <c r="E75" s="149"/>
      <c r="F75" s="149"/>
      <c r="G75" s="149"/>
      <c r="H75" s="149"/>
      <c r="I75" s="149"/>
      <c r="J75" s="385"/>
      <c r="K75" s="125"/>
      <c r="L75" s="125"/>
      <c r="M75" s="91"/>
      <c r="N75" s="386"/>
      <c r="O75" s="180"/>
      <c r="P75" s="326"/>
      <c r="Q75" s="325"/>
      <c r="R75" s="325"/>
      <c r="S75" s="325"/>
      <c r="T75" s="325"/>
      <c r="U75" s="325"/>
    </row>
    <row r="76" spans="1:22" s="340" customFormat="1" ht="12" customHeight="1">
      <c r="A76" s="148" t="s">
        <v>43</v>
      </c>
      <c r="B76" s="150"/>
      <c r="C76" s="150"/>
      <c r="D76" s="150"/>
      <c r="E76" s="150"/>
      <c r="F76" s="150"/>
      <c r="G76" s="150"/>
      <c r="H76" s="150"/>
      <c r="I76" s="150"/>
      <c r="J76" s="387"/>
      <c r="K76" s="151"/>
      <c r="L76" s="151"/>
      <c r="M76" s="151"/>
      <c r="N76" s="388"/>
      <c r="O76" s="125"/>
      <c r="P76" s="125"/>
      <c r="Q76" s="1"/>
      <c r="R76" s="1"/>
      <c r="S76" s="1"/>
      <c r="T76" s="1"/>
      <c r="U76" s="1"/>
    </row>
    <row r="77" spans="1:22" ht="12" customHeight="1">
      <c r="A77" s="148"/>
      <c r="B77" s="126"/>
      <c r="C77" s="126"/>
      <c r="D77" s="126"/>
      <c r="E77" s="126"/>
      <c r="F77" s="126"/>
      <c r="G77" s="126"/>
      <c r="H77" s="126"/>
      <c r="I77" s="126"/>
      <c r="J77" s="389"/>
      <c r="K77" s="127"/>
      <c r="L77" s="127"/>
      <c r="M77" s="127"/>
      <c r="N77" s="179"/>
      <c r="O77" s="390"/>
      <c r="P77" s="391"/>
      <c r="Q77" s="391"/>
      <c r="R77" s="340"/>
      <c r="S77" s="340"/>
      <c r="T77" s="340"/>
      <c r="U77" s="340"/>
    </row>
    <row r="78" spans="1:22" ht="12" customHeight="1">
      <c r="A78" s="275"/>
      <c r="B78" s="275"/>
      <c r="C78" s="275"/>
      <c r="D78" s="275"/>
      <c r="E78" s="275"/>
      <c r="F78" s="275"/>
      <c r="G78" s="275"/>
      <c r="H78" s="275"/>
      <c r="I78" s="275"/>
      <c r="J78" s="275"/>
      <c r="K78" s="278"/>
      <c r="L78" s="278"/>
      <c r="M78" s="278"/>
      <c r="N78" s="278"/>
      <c r="O78" s="127"/>
      <c r="P78" s="239"/>
    </row>
    <row r="79" spans="1:22" ht="12" customHeight="1">
      <c r="A79" s="2"/>
      <c r="B79" s="2"/>
      <c r="C79" s="2"/>
      <c r="D79" s="2"/>
      <c r="E79" s="2"/>
      <c r="F79" s="2"/>
      <c r="G79" s="2"/>
      <c r="H79" s="2"/>
      <c r="I79" s="2"/>
      <c r="J79" s="275"/>
      <c r="K79" s="6"/>
      <c r="L79" s="6"/>
      <c r="M79" s="6"/>
      <c r="N79" s="6"/>
      <c r="O79" s="394"/>
      <c r="P79" s="394"/>
      <c r="Q79" s="340"/>
      <c r="R79" s="340"/>
      <c r="S79" s="340"/>
      <c r="T79" s="340"/>
      <c r="U79" s="340"/>
    </row>
    <row r="80" spans="1:22">
      <c r="O80" s="278"/>
      <c r="P80" s="278"/>
      <c r="Q80" s="279"/>
    </row>
    <row r="81" spans="1:16">
      <c r="O81" s="6"/>
      <c r="P81" s="6"/>
    </row>
    <row r="83" spans="1:16" ht="12" customHeight="1">
      <c r="A83" s="1"/>
      <c r="B83" s="1"/>
      <c r="C83" s="1"/>
      <c r="D83" s="1"/>
      <c r="E83" s="1"/>
      <c r="F83" s="1"/>
      <c r="G83" s="1"/>
      <c r="H83" s="1"/>
      <c r="I83" s="1"/>
      <c r="J83" s="279"/>
      <c r="K83" s="1"/>
      <c r="L83" s="1"/>
      <c r="M83" s="1"/>
      <c r="N83" s="1"/>
    </row>
    <row r="85" spans="1:16">
      <c r="O85" s="1"/>
      <c r="P85" s="1"/>
    </row>
    <row r="117" spans="1:16" ht="12" customHeight="1">
      <c r="A117" s="397"/>
      <c r="B117" s="1"/>
      <c r="C117" s="1"/>
      <c r="D117" s="1"/>
      <c r="E117" s="1"/>
      <c r="F117" s="1"/>
      <c r="G117" s="1"/>
      <c r="H117" s="1"/>
      <c r="I117" s="1"/>
      <c r="J117" s="279"/>
      <c r="K117" s="1"/>
      <c r="L117" s="1"/>
      <c r="M117" s="1"/>
      <c r="N117" s="1"/>
    </row>
    <row r="120" spans="1:16">
      <c r="O120" s="1"/>
      <c r="P120" s="1"/>
    </row>
  </sheetData>
  <mergeCells count="3">
    <mergeCell ref="C7:J7"/>
    <mergeCell ref="K7:O7"/>
    <mergeCell ref="Q7:U7"/>
  </mergeCells>
  <pageMargins left="0.7" right="0.7" top="0.75" bottom="0.75" header="0.3" footer="0.3"/>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100"/>
  <sheetViews>
    <sheetView showGridLines="0" tabSelected="1" workbookViewId="0">
      <selection activeCell="C16" sqref="C16:G16"/>
    </sheetView>
  </sheetViews>
  <sheetFormatPr defaultColWidth="8.85546875" defaultRowHeight="12.75"/>
  <cols>
    <col min="1" max="1" width="24" style="588" customWidth="1"/>
    <col min="2" max="2" width="49.5703125" style="588" customWidth="1"/>
    <col min="3" max="7" width="12.5703125" style="588" customWidth="1"/>
    <col min="8" max="8" width="17.85546875" style="236" customWidth="1"/>
    <col min="9" max="9" width="9.42578125" style="236" bestFit="1" customWidth="1"/>
    <col min="10" max="16384" width="8.85546875" style="236"/>
  </cols>
  <sheetData>
    <row r="1" spans="1:7">
      <c r="A1" s="1331" t="s">
        <v>192</v>
      </c>
      <c r="B1" s="1331"/>
      <c r="C1" s="1331"/>
      <c r="D1" s="1331"/>
      <c r="E1" s="1331"/>
      <c r="F1" s="1331"/>
      <c r="G1" s="1331"/>
    </row>
    <row r="2" spans="1:7">
      <c r="A2" s="587"/>
      <c r="B2" s="587"/>
      <c r="G2" s="589"/>
    </row>
    <row r="3" spans="1:7">
      <c r="A3" s="590" t="str">
        <f>[5]T1!A3</f>
        <v>Portugal Lisboa</v>
      </c>
      <c r="B3" s="591"/>
      <c r="C3" s="236"/>
      <c r="D3" s="236"/>
      <c r="E3" s="592"/>
      <c r="F3" s="236"/>
      <c r="G3" s="236"/>
    </row>
    <row r="4" spans="1:7">
      <c r="A4" s="593" t="str">
        <f>[5]T1!A4</f>
        <v>Currency: Euro</v>
      </c>
      <c r="B4" s="591"/>
      <c r="C4" s="236"/>
      <c r="D4" s="236"/>
      <c r="E4" s="592"/>
      <c r="F4" s="236"/>
      <c r="G4" s="236"/>
    </row>
    <row r="5" spans="1:7">
      <c r="A5" s="594" t="str">
        <f>[5]T1!A5</f>
        <v>All Entities</v>
      </c>
      <c r="B5" s="591"/>
      <c r="C5" s="1332" t="s">
        <v>193</v>
      </c>
      <c r="D5" s="1333"/>
      <c r="E5" s="1333"/>
      <c r="F5" s="1333"/>
      <c r="G5" s="1334"/>
    </row>
    <row r="6" spans="1:7">
      <c r="A6" s="591"/>
      <c r="B6" s="591"/>
    </row>
    <row r="7" spans="1:7">
      <c r="A7" s="1335" t="s">
        <v>194</v>
      </c>
      <c r="B7" s="1336"/>
      <c r="C7" s="595">
        <v>2020</v>
      </c>
      <c r="D7" s="596">
        <v>2021</v>
      </c>
      <c r="E7" s="596">
        <v>2022</v>
      </c>
      <c r="F7" s="596">
        <v>2023</v>
      </c>
      <c r="G7" s="597">
        <v>2024</v>
      </c>
    </row>
    <row r="8" spans="1:7">
      <c r="A8" s="598"/>
      <c r="B8" s="598"/>
      <c r="C8" s="598"/>
      <c r="D8" s="598"/>
      <c r="E8" s="598"/>
      <c r="F8" s="598"/>
      <c r="G8" s="598"/>
    </row>
    <row r="9" spans="1:7" s="237" customFormat="1">
      <c r="A9" s="599" t="s">
        <v>195</v>
      </c>
      <c r="B9" s="599"/>
      <c r="C9" s="600"/>
      <c r="D9" s="600"/>
      <c r="E9" s="600"/>
      <c r="F9" s="600"/>
      <c r="G9" s="600"/>
    </row>
    <row r="10" spans="1:7" ht="3" customHeight="1">
      <c r="A10" s="598"/>
      <c r="B10" s="598"/>
      <c r="C10" s="598"/>
      <c r="D10" s="598"/>
      <c r="E10" s="598"/>
      <c r="F10" s="598"/>
      <c r="G10" s="598"/>
    </row>
    <row r="11" spans="1:7">
      <c r="A11" s="601" t="s">
        <v>196</v>
      </c>
      <c r="B11" s="602"/>
      <c r="C11" s="603"/>
      <c r="D11" s="604"/>
      <c r="E11" s="604"/>
      <c r="F11" s="604"/>
      <c r="G11" s="605"/>
    </row>
    <row r="12" spans="1:7">
      <c r="A12" s="606" t="s">
        <v>197</v>
      </c>
      <c r="B12" s="607"/>
      <c r="C12" s="608">
        <f>'T2 ANSP'!C12+'T2 ANSP SAR'!C12+'T2 MET'!C12+'T2 NSA'!C12</f>
        <v>155958.64848476506</v>
      </c>
      <c r="D12" s="608">
        <f>'T2 ANSP'!D12+'T2 ANSP SAR'!D12+'T2 MET'!D12+'T2 NSA'!D12</f>
        <v>173995.60443686161</v>
      </c>
      <c r="E12" s="608">
        <f>'T2 ANSP'!E12+'T2 ANSP SAR'!E12+'T2 MET'!E12+'T2 NSA'!E12</f>
        <v>178863.34841999144</v>
      </c>
      <c r="F12" s="608">
        <f>'T2 ANSP'!F12+'T2 ANSP SAR'!F12+'T2 MET'!F12+'T2 NSA'!F12</f>
        <v>187264.62400399672</v>
      </c>
      <c r="G12" s="608">
        <f>'T2 ANSP'!G12+'T2 ANSP SAR'!G12+'T2 MET'!G12+'T2 NSA'!G12</f>
        <v>197290.25406415877</v>
      </c>
    </row>
    <row r="13" spans="1:7" ht="3" customHeight="1">
      <c r="A13" s="598"/>
      <c r="B13" s="598"/>
      <c r="C13" s="598"/>
      <c r="D13" s="598"/>
      <c r="E13" s="598"/>
      <c r="F13" s="598"/>
      <c r="G13" s="598"/>
    </row>
    <row r="14" spans="1:7">
      <c r="A14" s="610" t="s">
        <v>198</v>
      </c>
      <c r="B14" s="611"/>
      <c r="C14" s="603"/>
      <c r="D14" s="604"/>
      <c r="E14" s="604"/>
      <c r="F14" s="604"/>
      <c r="G14" s="605"/>
    </row>
    <row r="15" spans="1:7">
      <c r="A15" s="612" t="s">
        <v>199</v>
      </c>
      <c r="B15" s="613"/>
      <c r="C15" s="614">
        <f>'T2 ANSP'!C15+'T2 ANSP SAR'!C15+'T2 MET'!C15+'T2 NSA'!C15</f>
        <v>135101.17747033411</v>
      </c>
      <c r="D15" s="615">
        <f>'T2 ANSP'!D15+'T2 ANSP SAR'!D15+'T2 MET'!D15+'T2 NSA'!D15</f>
        <v>142378.66509706661</v>
      </c>
      <c r="E15" s="615">
        <f>'T2 ANSP'!E15+'T2 ANSP SAR'!E15+'T2 MET'!E15+'T2 NSA'!E15</f>
        <v>146560.93647963984</v>
      </c>
      <c r="F15" s="615">
        <f>'T2 ANSP'!F15+'T2 ANSP SAR'!F15+'T2 MET'!F15+'T2 NSA'!F15</f>
        <v>157427.71283228853</v>
      </c>
      <c r="G15" s="616">
        <f>'T2 ANSP'!G15+'T2 ANSP SAR'!G15+'T2 MET'!G15+'T2 NSA'!G15</f>
        <v>167069.4472102717</v>
      </c>
    </row>
    <row r="16" spans="1:7">
      <c r="A16" s="617" t="s">
        <v>200</v>
      </c>
      <c r="B16" s="618"/>
      <c r="C16" s="619">
        <f>'T1'!K65</f>
        <v>103.22916119999998</v>
      </c>
      <c r="D16" s="1385">
        <f>'T1'!L65</f>
        <v>104.98405694039997</v>
      </c>
      <c r="E16" s="1385">
        <f>'T1'!M65</f>
        <v>106.87376996532717</v>
      </c>
      <c r="F16" s="1385">
        <f>'T1'!N65</f>
        <v>108.90437159466838</v>
      </c>
      <c r="G16" s="1386">
        <f>'T1'!O65</f>
        <v>111.08245902656175</v>
      </c>
    </row>
    <row r="17" spans="1:7">
      <c r="A17" s="620" t="s">
        <v>201</v>
      </c>
      <c r="B17" s="621"/>
      <c r="C17" s="619"/>
      <c r="D17" s="622"/>
      <c r="E17" s="622"/>
      <c r="F17" s="622"/>
      <c r="G17" s="623"/>
    </row>
    <row r="18" spans="1:7">
      <c r="A18" s="624" t="s">
        <v>202</v>
      </c>
      <c r="B18" s="625"/>
      <c r="C18" s="626"/>
      <c r="D18" s="627"/>
      <c r="E18" s="627"/>
      <c r="F18" s="628"/>
      <c r="G18" s="629"/>
    </row>
    <row r="19" spans="1:7">
      <c r="A19" s="606" t="s">
        <v>203</v>
      </c>
      <c r="B19" s="607"/>
      <c r="C19" s="608"/>
      <c r="D19" s="609"/>
      <c r="E19" s="609"/>
      <c r="F19" s="630"/>
      <c r="G19" s="631"/>
    </row>
    <row r="20" spans="1:7" ht="3" customHeight="1">
      <c r="A20" s="598"/>
      <c r="B20" s="598"/>
      <c r="C20" s="598"/>
      <c r="D20" s="598"/>
      <c r="E20" s="598"/>
      <c r="F20" s="598"/>
      <c r="G20" s="598"/>
    </row>
    <row r="21" spans="1:7">
      <c r="A21" s="601" t="s">
        <v>204</v>
      </c>
      <c r="B21" s="602"/>
      <c r="C21" s="603"/>
      <c r="D21" s="604"/>
      <c r="E21" s="604"/>
      <c r="F21" s="604"/>
      <c r="G21" s="605"/>
    </row>
    <row r="22" spans="1:7">
      <c r="A22" s="632" t="s">
        <v>205</v>
      </c>
      <c r="B22" s="633"/>
      <c r="C22" s="634"/>
      <c r="D22" s="635"/>
      <c r="E22" s="635"/>
      <c r="F22" s="636"/>
      <c r="G22" s="637"/>
    </row>
    <row r="23" spans="1:7">
      <c r="A23" s="638" t="s">
        <v>206</v>
      </c>
      <c r="B23" s="639"/>
      <c r="C23" s="614"/>
      <c r="D23" s="640"/>
      <c r="E23" s="640"/>
      <c r="F23" s="641"/>
      <c r="G23" s="642"/>
    </row>
    <row r="24" spans="1:7">
      <c r="A24" s="638" t="s">
        <v>207</v>
      </c>
      <c r="B24" s="639"/>
      <c r="C24" s="614"/>
      <c r="D24" s="640"/>
      <c r="E24" s="640"/>
      <c r="F24" s="641"/>
      <c r="G24" s="642"/>
    </row>
    <row r="25" spans="1:7">
      <c r="A25" s="643" t="s">
        <v>208</v>
      </c>
      <c r="B25" s="639"/>
      <c r="C25" s="614"/>
      <c r="D25" s="640"/>
      <c r="E25" s="640"/>
      <c r="F25" s="641"/>
      <c r="G25" s="642"/>
    </row>
    <row r="26" spans="1:7">
      <c r="A26" s="643" t="s">
        <v>209</v>
      </c>
      <c r="B26" s="639"/>
      <c r="C26" s="614"/>
      <c r="D26" s="640"/>
      <c r="E26" s="640"/>
      <c r="F26" s="641"/>
      <c r="G26" s="642"/>
    </row>
    <row r="27" spans="1:7">
      <c r="A27" s="643" t="s">
        <v>210</v>
      </c>
      <c r="B27" s="639"/>
      <c r="C27" s="614"/>
      <c r="D27" s="640"/>
      <c r="E27" s="640"/>
      <c r="F27" s="641"/>
      <c r="G27" s="642"/>
    </row>
    <row r="28" spans="1:7">
      <c r="A28" s="644" t="s">
        <v>211</v>
      </c>
      <c r="B28" s="645"/>
      <c r="C28" s="608"/>
      <c r="D28" s="609"/>
      <c r="E28" s="609"/>
      <c r="F28" s="630"/>
      <c r="G28" s="631"/>
    </row>
    <row r="30" spans="1:7" s="237" customFormat="1">
      <c r="A30" s="599" t="s">
        <v>212</v>
      </c>
      <c r="B30" s="599"/>
      <c r="C30" s="600"/>
      <c r="D30" s="600"/>
      <c r="E30" s="600"/>
      <c r="F30" s="600"/>
      <c r="G30" s="600"/>
    </row>
    <row r="31" spans="1:7" ht="3" customHeight="1">
      <c r="A31" s="598"/>
      <c r="B31" s="598"/>
      <c r="C31" s="598"/>
      <c r="D31" s="598"/>
      <c r="E31" s="598"/>
      <c r="F31" s="598"/>
      <c r="G31" s="598"/>
    </row>
    <row r="32" spans="1:7">
      <c r="A32" s="601" t="s">
        <v>213</v>
      </c>
      <c r="B32" s="602"/>
      <c r="C32" s="603"/>
      <c r="D32" s="604"/>
      <c r="E32" s="604"/>
      <c r="F32" s="604"/>
      <c r="G32" s="605"/>
    </row>
    <row r="33" spans="1:7">
      <c r="A33" s="646" t="s">
        <v>214</v>
      </c>
      <c r="B33" s="647"/>
      <c r="C33" s="614">
        <f>'T2 ANSP'!C33+'T2 ANSP SAR'!C33+'T2 MET'!C33+'T2 NSA'!C33</f>
        <v>133711.96365983019</v>
      </c>
      <c r="D33" s="615">
        <f>'T2 ANSP'!D33+'T2 ANSP SAR'!D33+'T2 MET'!D33+'T2 NSA'!D33</f>
        <v>151565.18597893804</v>
      </c>
      <c r="E33" s="615">
        <f>'T2 ANSP'!E33+'T2 ANSP SAR'!E33+'T2 MET'!E33+'T2 NSA'!E33</f>
        <v>156207.78289925834</v>
      </c>
      <c r="F33" s="615">
        <f>'T2 ANSP'!F33+'T2 ANSP SAR'!F33+'T2 MET'!F33+'T2 NSA'!F33</f>
        <v>164390.4606299038</v>
      </c>
      <c r="G33" s="616">
        <f>'T2 ANSP'!G33+'T2 ANSP SAR'!G33+'T2 MET'!G33+'T2 NSA'!G33</f>
        <v>174074.85054860194</v>
      </c>
    </row>
    <row r="34" spans="1:7">
      <c r="A34" s="648" t="s">
        <v>215</v>
      </c>
      <c r="B34" s="649"/>
      <c r="C34" s="650"/>
      <c r="D34" s="650"/>
      <c r="E34" s="650"/>
      <c r="F34" s="650"/>
      <c r="G34" s="651"/>
    </row>
    <row r="35" spans="1:7">
      <c r="A35" s="648" t="s">
        <v>216</v>
      </c>
      <c r="B35" s="649"/>
      <c r="C35" s="650"/>
      <c r="D35" s="650"/>
      <c r="E35" s="650"/>
      <c r="F35" s="650"/>
      <c r="G35" s="651"/>
    </row>
    <row r="36" spans="1:7">
      <c r="A36" s="648" t="s">
        <v>217</v>
      </c>
      <c r="B36" s="649"/>
      <c r="C36" s="650"/>
      <c r="D36" s="650"/>
      <c r="E36" s="650"/>
      <c r="F36" s="650"/>
      <c r="G36" s="651"/>
    </row>
    <row r="37" spans="1:7">
      <c r="A37" s="648" t="s">
        <v>218</v>
      </c>
      <c r="B37" s="649"/>
      <c r="C37" s="650"/>
      <c r="D37" s="650"/>
      <c r="E37" s="650"/>
      <c r="F37" s="650"/>
      <c r="G37" s="651"/>
    </row>
    <row r="38" spans="1:7">
      <c r="A38" s="620" t="s">
        <v>219</v>
      </c>
      <c r="B38" s="621"/>
      <c r="C38" s="652">
        <f>[5]T1!K68</f>
        <v>4082.2502751863694</v>
      </c>
      <c r="D38" s="653">
        <f>[5]T1!L68</f>
        <v>4167.7112108402225</v>
      </c>
      <c r="E38" s="653">
        <f>[5]T1!M68</f>
        <v>4253.1721464940756</v>
      </c>
      <c r="F38" s="653">
        <f>[5]T1!N68</f>
        <v>4326.7083004287861</v>
      </c>
      <c r="G38" s="654">
        <f>[5]T1!O68</f>
        <v>4402.2319179833539</v>
      </c>
    </row>
    <row r="39" spans="1:7">
      <c r="A39" s="648" t="s">
        <v>220</v>
      </c>
      <c r="B39" s="649"/>
      <c r="C39" s="652"/>
      <c r="D39" s="655"/>
      <c r="E39" s="655"/>
      <c r="F39" s="655"/>
      <c r="G39" s="654"/>
    </row>
    <row r="40" spans="1:7">
      <c r="A40" s="656" t="s">
        <v>221</v>
      </c>
      <c r="B40" s="657"/>
      <c r="C40" s="658"/>
      <c r="D40" s="658"/>
      <c r="E40" s="658"/>
      <c r="F40" s="659"/>
      <c r="G40" s="660"/>
    </row>
    <row r="41" spans="1:7">
      <c r="A41" s="606" t="s">
        <v>222</v>
      </c>
      <c r="B41" s="607"/>
      <c r="C41" s="608"/>
      <c r="D41" s="608"/>
      <c r="E41" s="608"/>
      <c r="F41" s="630"/>
      <c r="G41" s="631"/>
    </row>
    <row r="42" spans="1:7" ht="3" customHeight="1">
      <c r="A42" s="598"/>
      <c r="B42" s="598"/>
      <c r="C42" s="598"/>
      <c r="D42" s="598"/>
      <c r="E42" s="598"/>
      <c r="F42" s="598"/>
      <c r="G42" s="598"/>
    </row>
    <row r="43" spans="1:7">
      <c r="A43" s="610" t="s">
        <v>223</v>
      </c>
      <c r="B43" s="611"/>
      <c r="C43" s="661"/>
      <c r="D43" s="662"/>
      <c r="E43" s="662"/>
      <c r="F43" s="662"/>
      <c r="G43" s="663"/>
    </row>
    <row r="44" spans="1:7">
      <c r="A44" s="664" t="s">
        <v>224</v>
      </c>
      <c r="B44" s="665"/>
      <c r="C44" s="666"/>
      <c r="D44" s="666"/>
      <c r="E44" s="666"/>
      <c r="F44" s="667"/>
      <c r="G44" s="668"/>
    </row>
    <row r="45" spans="1:7">
      <c r="A45" s="669" t="s">
        <v>225</v>
      </c>
      <c r="B45" s="670"/>
      <c r="C45" s="671"/>
      <c r="D45" s="671"/>
      <c r="E45" s="671"/>
      <c r="F45" s="672"/>
      <c r="G45" s="673"/>
    </row>
    <row r="46" spans="1:7">
      <c r="A46" s="644" t="s">
        <v>226</v>
      </c>
      <c r="B46" s="645"/>
      <c r="C46" s="608"/>
      <c r="D46" s="609"/>
      <c r="E46" s="609"/>
      <c r="F46" s="630"/>
      <c r="G46" s="631"/>
    </row>
    <row r="48" spans="1:7" s="237" customFormat="1">
      <c r="A48" s="599" t="s">
        <v>227</v>
      </c>
      <c r="B48" s="599"/>
      <c r="C48" s="600"/>
      <c r="D48" s="600"/>
      <c r="E48" s="600"/>
      <c r="F48" s="600"/>
      <c r="G48" s="600"/>
    </row>
    <row r="49" spans="1:7" ht="3" customHeight="1">
      <c r="A49" s="598"/>
      <c r="B49" s="598"/>
      <c r="C49" s="598"/>
      <c r="D49" s="598"/>
      <c r="E49" s="598"/>
      <c r="F49" s="598"/>
      <c r="G49" s="598"/>
    </row>
    <row r="50" spans="1:7">
      <c r="A50" s="601" t="s">
        <v>228</v>
      </c>
      <c r="B50" s="602"/>
      <c r="C50" s="603"/>
      <c r="D50" s="604"/>
      <c r="E50" s="604"/>
      <c r="F50" s="604"/>
      <c r="G50" s="605"/>
    </row>
    <row r="51" spans="1:7">
      <c r="A51" s="648" t="s">
        <v>229</v>
      </c>
      <c r="B51" s="649"/>
      <c r="C51" s="652"/>
      <c r="D51" s="640"/>
      <c r="E51" s="640"/>
      <c r="F51" s="674"/>
      <c r="G51" s="675"/>
    </row>
    <row r="52" spans="1:7">
      <c r="A52" s="648" t="s">
        <v>230</v>
      </c>
      <c r="B52" s="649"/>
      <c r="C52" s="652"/>
      <c r="D52" s="640"/>
      <c r="E52" s="640"/>
      <c r="F52" s="674"/>
      <c r="G52" s="675"/>
    </row>
    <row r="53" spans="1:7">
      <c r="A53" s="646" t="s">
        <v>231</v>
      </c>
      <c r="B53" s="647"/>
      <c r="C53" s="652"/>
      <c r="D53" s="640"/>
      <c r="E53" s="640"/>
      <c r="F53" s="672"/>
      <c r="G53" s="676"/>
    </row>
    <row r="54" spans="1:7" s="681" customFormat="1">
      <c r="A54" s="677" t="s">
        <v>232</v>
      </c>
      <c r="B54" s="678"/>
      <c r="C54" s="608"/>
      <c r="D54" s="679"/>
      <c r="E54" s="679"/>
      <c r="F54" s="679"/>
      <c r="G54" s="680"/>
    </row>
    <row r="55" spans="1:7">
      <c r="A55" s="598"/>
      <c r="B55" s="598"/>
      <c r="C55" s="598"/>
      <c r="D55" s="598"/>
      <c r="E55" s="598"/>
      <c r="F55" s="598"/>
      <c r="G55" s="598"/>
    </row>
    <row r="56" spans="1:7" s="237" customFormat="1">
      <c r="A56" s="599" t="s">
        <v>233</v>
      </c>
      <c r="B56" s="599"/>
      <c r="C56" s="682"/>
      <c r="D56" s="682"/>
      <c r="E56" s="682"/>
      <c r="F56" s="600"/>
      <c r="G56" s="600"/>
    </row>
    <row r="57" spans="1:7" ht="3" customHeight="1">
      <c r="A57" s="598"/>
      <c r="B57" s="598"/>
      <c r="C57" s="598"/>
      <c r="D57" s="598"/>
      <c r="E57" s="598"/>
      <c r="F57" s="598"/>
      <c r="G57" s="598"/>
    </row>
    <row r="58" spans="1:7">
      <c r="A58" s="601" t="s">
        <v>234</v>
      </c>
      <c r="B58" s="602"/>
      <c r="C58" s="603"/>
      <c r="D58" s="604"/>
      <c r="E58" s="604"/>
      <c r="F58" s="604"/>
      <c r="G58" s="605"/>
    </row>
    <row r="59" spans="1:7" s="686" customFormat="1">
      <c r="A59" s="677" t="s">
        <v>235</v>
      </c>
      <c r="B59" s="678"/>
      <c r="C59" s="683"/>
      <c r="D59" s="609"/>
      <c r="E59" s="609"/>
      <c r="F59" s="684"/>
      <c r="G59" s="685"/>
    </row>
    <row r="60" spans="1:7" ht="3" customHeight="1">
      <c r="A60" s="598"/>
      <c r="B60" s="598"/>
      <c r="C60" s="598"/>
      <c r="D60" s="598"/>
      <c r="E60" s="598"/>
      <c r="F60" s="598"/>
      <c r="G60" s="598"/>
    </row>
    <row r="61" spans="1:7">
      <c r="A61" s="601" t="s">
        <v>236</v>
      </c>
      <c r="B61" s="602"/>
      <c r="C61" s="687"/>
      <c r="D61" s="688"/>
      <c r="E61" s="688"/>
      <c r="F61" s="604"/>
      <c r="G61" s="605"/>
    </row>
    <row r="62" spans="1:7">
      <c r="A62" s="689" t="s">
        <v>237</v>
      </c>
      <c r="B62" s="690"/>
      <c r="C62" s="691"/>
      <c r="D62" s="692"/>
      <c r="E62" s="692"/>
      <c r="F62" s="693"/>
      <c r="G62" s="694"/>
    </row>
    <row r="63" spans="1:7">
      <c r="A63" s="695" t="s">
        <v>238</v>
      </c>
      <c r="B63" s="696"/>
      <c r="C63" s="697"/>
      <c r="D63" s="630"/>
      <c r="E63" s="630"/>
      <c r="F63" s="698"/>
      <c r="G63" s="699"/>
    </row>
    <row r="64" spans="1:7" ht="3" customHeight="1">
      <c r="A64" s="598"/>
      <c r="B64" s="598"/>
      <c r="C64" s="598"/>
      <c r="D64" s="598"/>
      <c r="E64" s="598"/>
      <c r="F64" s="598"/>
      <c r="G64" s="598"/>
    </row>
    <row r="65" spans="1:7">
      <c r="A65" s="601" t="s">
        <v>239</v>
      </c>
      <c r="B65" s="602"/>
      <c r="C65" s="687"/>
      <c r="D65" s="688"/>
      <c r="E65" s="688"/>
      <c r="F65" s="604"/>
      <c r="G65" s="605"/>
    </row>
    <row r="66" spans="1:7">
      <c r="A66" s="695" t="s">
        <v>240</v>
      </c>
      <c r="B66" s="696"/>
      <c r="C66" s="691">
        <f>'T2 ANSP'!C66+'T2 ANSP SAR'!C66+'T2 MET'!C66+'T2 NSA'!C66</f>
        <v>0</v>
      </c>
      <c r="D66" s="692">
        <f>'T2 ANSP'!D66+'T2 ANSP SAR'!D66+'T2 MET'!D66+'T2 NSA'!D66</f>
        <v>0</v>
      </c>
      <c r="E66" s="692">
        <f>'T2 ANSP'!E66+'T2 ANSP SAR'!E66+'T2 MET'!E66+'T2 NSA'!E66</f>
        <v>0</v>
      </c>
      <c r="F66" s="692">
        <f>'T2 ANSP'!F66+'T2 ANSP SAR'!F66+'T2 MET'!F66+'T2 NSA'!F66</f>
        <v>0</v>
      </c>
      <c r="G66" s="700">
        <f>'T2 ANSP'!G66+'T2 ANSP SAR'!G66+'T2 MET'!G66+'T2 NSA'!G66</f>
        <v>0</v>
      </c>
    </row>
    <row r="67" spans="1:7" ht="3" customHeight="1">
      <c r="A67" s="598"/>
      <c r="B67" s="598"/>
      <c r="C67" s="598"/>
      <c r="D67" s="598"/>
      <c r="E67" s="598"/>
      <c r="F67" s="598"/>
      <c r="G67" s="598"/>
    </row>
    <row r="68" spans="1:7">
      <c r="A68" s="601" t="s">
        <v>241</v>
      </c>
      <c r="B68" s="602"/>
      <c r="C68" s="701"/>
      <c r="D68" s="702"/>
      <c r="E68" s="702"/>
      <c r="F68" s="662"/>
      <c r="G68" s="663"/>
    </row>
    <row r="69" spans="1:7">
      <c r="A69" s="703" t="s">
        <v>242</v>
      </c>
      <c r="B69" s="704"/>
      <c r="C69" s="705"/>
      <c r="D69" s="666"/>
      <c r="E69" s="666"/>
      <c r="F69" s="706"/>
      <c r="G69" s="707"/>
    </row>
    <row r="70" spans="1:7">
      <c r="A70" s="648" t="s">
        <v>243</v>
      </c>
      <c r="B70" s="649"/>
      <c r="C70" s="652"/>
      <c r="D70" s="655"/>
      <c r="E70" s="655"/>
      <c r="F70" s="708"/>
      <c r="G70" s="709"/>
    </row>
    <row r="71" spans="1:7">
      <c r="A71" s="648" t="s">
        <v>244</v>
      </c>
      <c r="B71" s="649"/>
      <c r="C71" s="652"/>
      <c r="D71" s="655"/>
      <c r="E71" s="655"/>
      <c r="F71" s="708"/>
      <c r="G71" s="709"/>
    </row>
    <row r="72" spans="1:7">
      <c r="A72" s="648" t="s">
        <v>245</v>
      </c>
      <c r="B72" s="649"/>
      <c r="C72" s="652"/>
      <c r="D72" s="655"/>
      <c r="E72" s="655"/>
      <c r="F72" s="708"/>
      <c r="G72" s="709"/>
    </row>
    <row r="73" spans="1:7">
      <c r="A73" s="710" t="s">
        <v>246</v>
      </c>
      <c r="B73" s="711"/>
      <c r="C73" s="608"/>
      <c r="D73" s="712"/>
      <c r="E73" s="712"/>
      <c r="F73" s="713"/>
      <c r="G73" s="714"/>
    </row>
    <row r="74" spans="1:7" ht="3.95" customHeight="1">
      <c r="A74" s="598"/>
      <c r="B74" s="598"/>
      <c r="C74" s="598"/>
      <c r="D74" s="598"/>
      <c r="E74" s="598"/>
      <c r="F74" s="598"/>
      <c r="G74" s="598"/>
    </row>
    <row r="75" spans="1:7">
      <c r="A75" s="601" t="s">
        <v>247</v>
      </c>
      <c r="B75" s="602"/>
      <c r="C75" s="701"/>
      <c r="D75" s="702"/>
      <c r="E75" s="702"/>
      <c r="F75" s="662"/>
      <c r="G75" s="663"/>
    </row>
    <row r="76" spans="1:7" s="686" customFormat="1">
      <c r="A76" s="710" t="s">
        <v>248</v>
      </c>
      <c r="B76" s="711"/>
      <c r="C76" s="608"/>
      <c r="D76" s="712"/>
      <c r="E76" s="712"/>
      <c r="F76" s="713"/>
      <c r="G76" s="714"/>
    </row>
    <row r="77" spans="1:7" ht="9.9499999999999993" customHeight="1">
      <c r="A77" s="715"/>
      <c r="B77" s="715"/>
      <c r="C77" s="716"/>
      <c r="D77" s="716"/>
      <c r="E77" s="716"/>
      <c r="F77" s="717"/>
      <c r="G77" s="717"/>
    </row>
    <row r="78" spans="1:7">
      <c r="A78" s="718" t="s">
        <v>249</v>
      </c>
      <c r="B78" s="719"/>
      <c r="C78" s="720"/>
      <c r="D78" s="721"/>
      <c r="E78" s="721"/>
      <c r="F78" s="722"/>
      <c r="G78" s="723"/>
    </row>
    <row r="79" spans="1:7" ht="26.1" customHeight="1">
      <c r="A79" s="724"/>
      <c r="B79" s="598"/>
      <c r="C79" s="725"/>
      <c r="D79" s="725"/>
      <c r="E79" s="725"/>
      <c r="F79" s="725"/>
      <c r="G79" s="725"/>
    </row>
    <row r="80" spans="1:7">
      <c r="A80" s="1335" t="s">
        <v>250</v>
      </c>
      <c r="B80" s="1336"/>
      <c r="C80" s="595">
        <v>2020</v>
      </c>
      <c r="D80" s="596">
        <v>2021</v>
      </c>
      <c r="E80" s="596">
        <v>2022</v>
      </c>
      <c r="F80" s="596">
        <v>2023</v>
      </c>
      <c r="G80" s="597">
        <v>2024</v>
      </c>
    </row>
    <row r="81" spans="1:9">
      <c r="A81" s="632" t="s">
        <v>251</v>
      </c>
      <c r="B81" s="633"/>
      <c r="C81" s="726">
        <f>'T2 ANSP'!C81+'T2 ANSP SAR'!C81+'T2 MET'!C81+'T2 NSA'!C81</f>
        <v>155958.64848476506</v>
      </c>
      <c r="D81" s="727">
        <f>'T2 ANSP'!D81+'T2 ANSP SAR'!D81+'T2 MET'!D81+'T2 NSA'!D81</f>
        <v>173995.60443686161</v>
      </c>
      <c r="E81" s="727">
        <f>'T2 ANSP'!E81+'T2 ANSP SAR'!E81+'T2 MET'!E81+'T2 NSA'!E81</f>
        <v>178863.34841999144</v>
      </c>
      <c r="F81" s="727">
        <f>'T2 ANSP'!F81+'T2 ANSP SAR'!F81+'T2 MET'!F81+'T2 NSA'!F81</f>
        <v>187264.62400399672</v>
      </c>
      <c r="G81" s="728">
        <f>'T2 ANSP'!G81+'T2 ANSP SAR'!G81+'T2 MET'!G81+'T2 NSA'!G81</f>
        <v>197290.25406415877</v>
      </c>
    </row>
    <row r="82" spans="1:9">
      <c r="A82" s="620" t="s">
        <v>252</v>
      </c>
      <c r="B82" s="621"/>
      <c r="C82" s="729">
        <f>'T2 ANSP'!C82+'T2 ANSP SAR'!C82+'T2 MET'!C82+'T2 NSA'!C82</f>
        <v>-525.79493179976646</v>
      </c>
      <c r="D82" s="730">
        <f>'T2 ANSP'!D82+'T2 ANSP SAR'!D82+'T2 MET'!D82+'T2 NSA'!D82</f>
        <v>-2290.6718267307938</v>
      </c>
      <c r="E82" s="730">
        <f>'T2 ANSP'!E82+'T2 ANSP SAR'!E82+'T2 MET'!E82+'T2 NSA'!E82</f>
        <v>0</v>
      </c>
      <c r="F82" s="730">
        <f>'T2 ANSP'!F82+'T2 ANSP SAR'!F82+'T2 MET'!F82+'T2 NSA'!F82</f>
        <v>0</v>
      </c>
      <c r="G82" s="731">
        <f>'T2 ANSP'!G82+'T2 ANSP SAR'!G82+'T2 MET'!G82+'T2 NSA'!G82</f>
        <v>0</v>
      </c>
      <c r="I82" s="732"/>
    </row>
    <row r="83" spans="1:9">
      <c r="A83" s="620" t="s">
        <v>253</v>
      </c>
      <c r="B83" s="621"/>
      <c r="C83" s="729">
        <f>'T2 ANSP'!C83+'T2 ANSP SAR'!C83+'T2 MET'!C83+'T2 NSA'!C83</f>
        <v>0</v>
      </c>
      <c r="D83" s="730">
        <f>'T2 ANSP'!D83+'T2 ANSP SAR'!D83+'T2 MET'!D83+'T2 NSA'!D83</f>
        <v>0</v>
      </c>
      <c r="E83" s="730">
        <f>'T2 ANSP'!E83+'T2 ANSP SAR'!E83+'T2 MET'!E83+'T2 NSA'!E83</f>
        <v>0</v>
      </c>
      <c r="F83" s="730">
        <f>'T2 ANSP'!F83+'T2 ANSP SAR'!F83+'T2 MET'!F83+'T2 NSA'!F83</f>
        <v>0</v>
      </c>
      <c r="G83" s="731">
        <f>'T2 ANSP'!G83+'T2 ANSP SAR'!G83+'T2 MET'!G83+'T2 NSA'!G83</f>
        <v>0</v>
      </c>
    </row>
    <row r="84" spans="1:9">
      <c r="A84" s="733" t="s">
        <v>254</v>
      </c>
      <c r="B84" s="649"/>
      <c r="C84" s="729">
        <f>'T2 ANSP'!C84+'T2 ANSP SAR'!C84+'T2 MET'!C84+'T2 NSA'!C84</f>
        <v>0</v>
      </c>
      <c r="D84" s="730">
        <f>'T2 ANSP'!D84+'T2 ANSP SAR'!D84+'T2 MET'!D84+'T2 NSA'!D84</f>
        <v>1730.3065748446486</v>
      </c>
      <c r="E84" s="730">
        <f>'T2 ANSP'!E84+'T2 ANSP SAR'!E84+'T2 MET'!E84+'T2 NSA'!E84</f>
        <v>1730.3065748446486</v>
      </c>
      <c r="F84" s="730">
        <f>'T2 ANSP'!F84+'T2 ANSP SAR'!F84+'T2 MET'!F84+'T2 NSA'!F84</f>
        <v>1730.3065748446486</v>
      </c>
      <c r="G84" s="731">
        <f>'T2 ANSP'!G84+'T2 ANSP SAR'!G84+'T2 MET'!G84+'T2 NSA'!G84</f>
        <v>1730.3065748446486</v>
      </c>
      <c r="H84" s="1256"/>
    </row>
    <row r="85" spans="1:9">
      <c r="A85" s="733" t="s">
        <v>255</v>
      </c>
      <c r="B85" s="649"/>
      <c r="C85" s="729">
        <f>'T2 ANSP'!C85+'T2 ANSP SAR'!C85+'T2 MET'!C85+'T2 NSA'!C85</f>
        <v>-431.75916094720498</v>
      </c>
      <c r="D85" s="730">
        <f>'T2 ANSP'!D85+'T2 ANSP SAR'!D85+'T2 MET'!D85+'T2 NSA'!D85</f>
        <v>0</v>
      </c>
      <c r="E85" s="730">
        <f>'T2 ANSP'!E85+'T2 ANSP SAR'!E85+'T2 MET'!E85+'T2 NSA'!E85</f>
        <v>0</v>
      </c>
      <c r="F85" s="730">
        <f>'T2 ANSP'!F85+'T2 ANSP SAR'!F85+'T2 MET'!F85+'T2 NSA'!F85</f>
        <v>0</v>
      </c>
      <c r="G85" s="731">
        <f>'T2 ANSP'!G85+'T2 ANSP SAR'!G85+'T2 MET'!G85+'T2 NSA'!G85</f>
        <v>0</v>
      </c>
      <c r="H85" s="1257"/>
    </row>
    <row r="86" spans="1:9">
      <c r="A86" s="733" t="s">
        <v>256</v>
      </c>
      <c r="B86" s="649"/>
      <c r="C86" s="729">
        <f>'T2 ANSP'!C86+'T2 ANSP SAR'!C86+'T2 MET'!C86+'T2 NSA'!C86</f>
        <v>0</v>
      </c>
      <c r="D86" s="730">
        <f>'T2 ANSP'!D86+'T2 ANSP SAR'!D86+'T2 MET'!D86+'T2 NSA'!D86</f>
        <v>0</v>
      </c>
      <c r="E86" s="730">
        <f>'T2 ANSP'!E86+'T2 ANSP SAR'!E86+'T2 MET'!E86+'T2 NSA'!E86</f>
        <v>0</v>
      </c>
      <c r="F86" s="730">
        <f>'T2 ANSP'!F86+'T2 ANSP SAR'!F86+'T2 MET'!F86+'T2 NSA'!F86</f>
        <v>0</v>
      </c>
      <c r="G86" s="731">
        <f>'T2 ANSP'!G86+'T2 ANSP SAR'!G86+'T2 MET'!G86+'T2 NSA'!G86</f>
        <v>0</v>
      </c>
    </row>
    <row r="87" spans="1:9">
      <c r="A87" s="733" t="s">
        <v>257</v>
      </c>
      <c r="B87" s="649"/>
      <c r="C87" s="729">
        <f>'T2 ANSP'!C87+'T2 ANSP SAR'!C87+'T2 MET'!C87+'T2 NSA'!C87</f>
        <v>104.27962113223151</v>
      </c>
      <c r="D87" s="730">
        <f>'T2 ANSP'!D87+'T2 ANSP SAR'!D87+'T2 MET'!D87+'T2 NSA'!D87</f>
        <v>-71.168284818280682</v>
      </c>
      <c r="E87" s="730">
        <f>'T2 ANSP'!E87+'T2 ANSP SAR'!E87+'T2 MET'!E87+'T2 NSA'!E87</f>
        <v>0</v>
      </c>
      <c r="F87" s="730">
        <f>'T2 ANSP'!F87+'T2 ANSP SAR'!F87+'T2 MET'!F87+'T2 NSA'!F87</f>
        <v>0</v>
      </c>
      <c r="G87" s="731">
        <f>'T2 ANSP'!G87+'T2 ANSP SAR'!G87+'T2 MET'!G87+'T2 NSA'!G87</f>
        <v>0</v>
      </c>
    </row>
    <row r="88" spans="1:9">
      <c r="A88" s="646" t="s">
        <v>258</v>
      </c>
      <c r="B88" s="647"/>
      <c r="C88" s="729">
        <f>'T2 ANSP'!C88+'T2 ANSP SAR'!C88+'T2 MET'!C88+'T2 NSA'!C88</f>
        <v>0</v>
      </c>
      <c r="D88" s="730">
        <f>'T2 ANSP'!D88+'T2 ANSP SAR'!D88+'T2 MET'!D88+'T2 NSA'!D88</f>
        <v>0</v>
      </c>
      <c r="E88" s="730">
        <f>'T2 ANSP'!E88+'T2 ANSP SAR'!E88+'T2 MET'!E88+'T2 NSA'!E88</f>
        <v>0</v>
      </c>
      <c r="F88" s="730">
        <f>'T2 ANSP'!F88+'T2 ANSP SAR'!F88+'T2 MET'!F88+'T2 NSA'!F88</f>
        <v>0</v>
      </c>
      <c r="G88" s="731">
        <f>'T2 ANSP'!G88+'T2 ANSP SAR'!G88+'T2 MET'!G88+'T2 NSA'!G88</f>
        <v>0</v>
      </c>
    </row>
    <row r="89" spans="1:9">
      <c r="A89" s="646" t="s">
        <v>259</v>
      </c>
      <c r="B89" s="647"/>
      <c r="C89" s="729">
        <f>'T2 ANSP'!C89+'T2 ANSP SAR'!C89+'T2 MET'!C89+'T2 NSA'!C89</f>
        <v>0</v>
      </c>
      <c r="D89" s="730">
        <f>'T2 ANSP'!D89+'T2 ANSP SAR'!D89+'T2 MET'!D89+'T2 NSA'!D89</f>
        <v>0</v>
      </c>
      <c r="E89" s="730">
        <f>'T2 ANSP'!E89+'T2 ANSP SAR'!E89+'T2 MET'!E89+'T2 NSA'!E89</f>
        <v>0</v>
      </c>
      <c r="F89" s="730">
        <f>'T2 ANSP'!F89+'T2 ANSP SAR'!F89+'T2 MET'!F89+'T2 NSA'!F89</f>
        <v>0</v>
      </c>
      <c r="G89" s="731">
        <f>'T2 ANSP'!G89+'T2 ANSP SAR'!G89+'T2 MET'!G89+'T2 NSA'!G89</f>
        <v>0</v>
      </c>
    </row>
    <row r="90" spans="1:9">
      <c r="A90" s="733" t="s">
        <v>260</v>
      </c>
      <c r="B90" s="734"/>
      <c r="C90" s="735">
        <f>'T2 ANSP'!C90+'T2 ANSP SAR'!C90+'T2 MET'!C90+'T2 NSA'!C90</f>
        <v>0</v>
      </c>
      <c r="D90" s="736">
        <f>'T2 ANSP'!D90+'T2 ANSP SAR'!D90+'T2 MET'!D90+'T2 NSA'!D90</f>
        <v>0</v>
      </c>
      <c r="E90" s="736">
        <f>'T2 ANSP'!E90+'T2 ANSP SAR'!E90+'T2 MET'!E90+'T2 NSA'!E90</f>
        <v>0</v>
      </c>
      <c r="F90" s="736">
        <f>'T2 ANSP'!F90+'T2 ANSP SAR'!F90+'T2 MET'!F90+'T2 NSA'!F90</f>
        <v>0</v>
      </c>
      <c r="G90" s="737">
        <f>'T2 ANSP'!G90+'T2 ANSP SAR'!G90+'T2 MET'!G90+'T2 NSA'!G90</f>
        <v>0</v>
      </c>
    </row>
    <row r="91" spans="1:9">
      <c r="A91" s="738" t="s">
        <v>261</v>
      </c>
      <c r="B91" s="739"/>
      <c r="C91" s="740">
        <f>'T2 ANSP'!C91+'T2 ANSP SAR'!C91+'T2 MET'!C91+'T2 NSA'!C91</f>
        <v>155105.37401315034</v>
      </c>
      <c r="D91" s="740">
        <f>'T2 ANSP'!D91+'T2 ANSP SAR'!D91+'T2 MET'!D91+'T2 NSA'!D91</f>
        <v>173364.07090015724</v>
      </c>
      <c r="E91" s="740">
        <f>'T2 ANSP'!E91+'T2 ANSP SAR'!E91+'T2 MET'!E91+'T2 NSA'!E91</f>
        <v>180593.65499483608</v>
      </c>
      <c r="F91" s="740">
        <f>'T2 ANSP'!F91+'T2 ANSP SAR'!F91+'T2 MET'!F91+'T2 NSA'!F91</f>
        <v>188994.93057884136</v>
      </c>
      <c r="G91" s="740">
        <f>'T2 ANSP'!G91+'T2 ANSP SAR'!G91+'T2 MET'!G91+'T2 NSA'!G91</f>
        <v>199020.56063900344</v>
      </c>
    </row>
    <row r="92" spans="1:9">
      <c r="A92" s="644" t="s">
        <v>262</v>
      </c>
      <c r="B92" s="645"/>
      <c r="C92" s="680">
        <f>[5]T1!K68</f>
        <v>4082.2502751863694</v>
      </c>
      <c r="D92" s="680">
        <f>[5]T1!L68</f>
        <v>4167.7112108402225</v>
      </c>
      <c r="E92" s="680">
        <f>[5]T1!M68</f>
        <v>4253.1721464940756</v>
      </c>
      <c r="F92" s="680">
        <f>[5]T1!N68</f>
        <v>4326.7083004287861</v>
      </c>
      <c r="G92" s="680">
        <f>[5]T1!O68</f>
        <v>4402.2319179833539</v>
      </c>
    </row>
    <row r="93" spans="1:9">
      <c r="A93" s="644" t="s">
        <v>263</v>
      </c>
      <c r="B93" s="645"/>
      <c r="C93" s="741">
        <f t="shared" ref="C93:G93" si="0">C91/C92</f>
        <v>37.995067317637506</v>
      </c>
      <c r="D93" s="741">
        <f t="shared" si="0"/>
        <v>41.596949051852981</v>
      </c>
      <c r="E93" s="741">
        <f t="shared" si="0"/>
        <v>42.460932399291877</v>
      </c>
      <c r="F93" s="741">
        <f t="shared" si="0"/>
        <v>43.680996604303452</v>
      </c>
      <c r="G93" s="741">
        <f t="shared" si="0"/>
        <v>45.209013143081755</v>
      </c>
    </row>
    <row r="94" spans="1:9">
      <c r="A94" s="644" t="s">
        <v>264</v>
      </c>
      <c r="B94" s="645"/>
      <c r="C94" s="742">
        <f>'T2 ANSP'!C94+'T2 ANSP SAR'!C94+'T2 MET'!C94+'T2 NSA'!C94</f>
        <v>0</v>
      </c>
      <c r="D94" s="742">
        <f>'T2 ANSP'!D94+'T2 ANSP SAR'!D94+'T2 MET'!D94+'T2 NSA'!D94</f>
        <v>0</v>
      </c>
      <c r="E94" s="743"/>
      <c r="F94" s="743"/>
      <c r="G94" s="744"/>
    </row>
    <row r="95" spans="1:9" ht="9.9499999999999993" customHeight="1">
      <c r="A95" s="715"/>
      <c r="B95" s="715"/>
      <c r="C95" s="717"/>
      <c r="D95" s="717"/>
      <c r="E95" s="717"/>
      <c r="F95" s="717"/>
      <c r="G95" s="717"/>
    </row>
    <row r="96" spans="1:9">
      <c r="A96" s="745" t="s">
        <v>265</v>
      </c>
      <c r="B96" s="719"/>
      <c r="C96" s="746">
        <f>C93+C94</f>
        <v>37.995067317637506</v>
      </c>
      <c r="D96" s="746">
        <f t="shared" ref="D96:G96" si="1">D93+D94</f>
        <v>41.596949051852981</v>
      </c>
      <c r="E96" s="746">
        <f t="shared" si="1"/>
        <v>42.460932399291877</v>
      </c>
      <c r="F96" s="746">
        <f t="shared" si="1"/>
        <v>43.680996604303452</v>
      </c>
      <c r="G96" s="747">
        <f t="shared" si="1"/>
        <v>45.209013143081755</v>
      </c>
    </row>
    <row r="97" spans="1:8" s="749" customFormat="1">
      <c r="A97" s="724"/>
      <c r="B97" s="598"/>
      <c r="C97" s="752"/>
      <c r="D97" s="748"/>
      <c r="E97" s="748"/>
      <c r="F97" s="748"/>
      <c r="G97" s="748"/>
      <c r="H97" s="236"/>
    </row>
    <row r="98" spans="1:8" s="237" customFormat="1">
      <c r="A98" s="588" t="s">
        <v>266</v>
      </c>
      <c r="B98" s="750"/>
      <c r="C98" s="751"/>
      <c r="D98" s="752"/>
      <c r="E98" s="752"/>
      <c r="F98" s="752"/>
      <c r="G98" s="752"/>
    </row>
    <row r="99" spans="1:8" s="237" customFormat="1">
      <c r="A99" s="753" t="s">
        <v>267</v>
      </c>
      <c r="B99" s="750"/>
      <c r="C99" s="754"/>
      <c r="D99" s="755"/>
      <c r="E99" s="755"/>
      <c r="F99" s="755"/>
      <c r="G99" s="755"/>
    </row>
    <row r="100" spans="1:8" s="237" customFormat="1">
      <c r="A100" s="756"/>
      <c r="B100" s="750"/>
      <c r="C100" s="752"/>
      <c r="D100" s="1252"/>
      <c r="E100" s="752"/>
      <c r="F100" s="752"/>
      <c r="G100" s="752"/>
    </row>
  </sheetData>
  <mergeCells count="4">
    <mergeCell ref="A1:G1"/>
    <mergeCell ref="C5:G5"/>
    <mergeCell ref="A7:B7"/>
    <mergeCell ref="A80:B80"/>
  </mergeCells>
  <printOptions horizontalCentered="1"/>
  <pageMargins left="0.23622047244094491" right="0.23622047244094491" top="0.74803149606299213" bottom="0.74803149606299213" header="0.31496062992125984" footer="0.31496062992125984"/>
  <pageSetup paperSize="9" scale="6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0"/>
  <sheetViews>
    <sheetView showGridLines="0" zoomScaleNormal="100" workbookViewId="0">
      <selection activeCell="D16" sqref="D16"/>
    </sheetView>
  </sheetViews>
  <sheetFormatPr defaultColWidth="8.85546875" defaultRowHeight="12.75"/>
  <cols>
    <col min="1" max="1" width="24" style="758" customWidth="1"/>
    <col min="2" max="2" width="49.5703125" style="758" customWidth="1"/>
    <col min="3" max="7" width="12.5703125" style="758" customWidth="1"/>
    <col min="8" max="16384" width="8.85546875" style="236"/>
  </cols>
  <sheetData>
    <row r="1" spans="1:11">
      <c r="A1" s="1337" t="s">
        <v>192</v>
      </c>
      <c r="B1" s="1337"/>
      <c r="C1" s="1337"/>
      <c r="D1" s="1337"/>
      <c r="E1" s="1337"/>
      <c r="F1" s="1337"/>
      <c r="G1" s="1337"/>
    </row>
    <row r="2" spans="1:11">
      <c r="A2" s="757"/>
      <c r="B2" s="757"/>
      <c r="G2" s="759"/>
    </row>
    <row r="3" spans="1:11">
      <c r="A3" s="760" t="str">
        <f>'T1 ANSP'!A3</f>
        <v>Portugal Lisboa</v>
      </c>
      <c r="B3" s="761"/>
      <c r="C3" s="236"/>
      <c r="D3" s="236"/>
      <c r="E3" s="592"/>
      <c r="F3" s="236"/>
      <c r="G3" s="236"/>
    </row>
    <row r="4" spans="1:11">
      <c r="A4" s="762" t="str">
        <f>'T1 ANSP'!A4</f>
        <v>Currency: Euro</v>
      </c>
      <c r="B4" s="761"/>
      <c r="C4" s="236"/>
      <c r="D4" s="236"/>
      <c r="E4" s="592"/>
      <c r="F4" s="236"/>
      <c r="G4" s="236"/>
    </row>
    <row r="5" spans="1:11">
      <c r="A5" s="763" t="str">
        <f>'T1 ANSP'!A5</f>
        <v>NAV Portugal</v>
      </c>
      <c r="B5" s="761"/>
      <c r="C5" s="1338" t="s">
        <v>193</v>
      </c>
      <c r="D5" s="1339"/>
      <c r="E5" s="1339"/>
      <c r="F5" s="1339"/>
      <c r="G5" s="1340"/>
    </row>
    <row r="6" spans="1:11">
      <c r="A6" s="761"/>
      <c r="B6" s="761"/>
    </row>
    <row r="7" spans="1:11">
      <c r="A7" s="1341" t="s">
        <v>194</v>
      </c>
      <c r="B7" s="1342"/>
      <c r="C7" s="595">
        <v>2020</v>
      </c>
      <c r="D7" s="596">
        <v>2021</v>
      </c>
      <c r="E7" s="596">
        <v>2022</v>
      </c>
      <c r="F7" s="596">
        <v>2023</v>
      </c>
      <c r="G7" s="597">
        <v>2024</v>
      </c>
    </row>
    <row r="8" spans="1:11">
      <c r="A8" s="764"/>
      <c r="B8" s="764"/>
      <c r="C8" s="764"/>
      <c r="D8" s="764"/>
      <c r="E8" s="764"/>
      <c r="F8" s="764"/>
      <c r="G8" s="764"/>
    </row>
    <row r="9" spans="1:11" s="237" customFormat="1">
      <c r="A9" s="765" t="s">
        <v>195</v>
      </c>
      <c r="B9" s="765"/>
      <c r="C9" s="600"/>
      <c r="D9" s="600"/>
      <c r="E9" s="600"/>
      <c r="F9" s="600"/>
      <c r="G9" s="600"/>
    </row>
    <row r="10" spans="1:11" ht="3" customHeight="1">
      <c r="A10" s="764"/>
      <c r="B10" s="764"/>
      <c r="C10" s="764"/>
      <c r="D10" s="764"/>
      <c r="E10" s="764"/>
      <c r="F10" s="764"/>
      <c r="G10" s="764"/>
    </row>
    <row r="11" spans="1:11">
      <c r="A11" s="766" t="s">
        <v>196</v>
      </c>
      <c r="B11" s="767"/>
      <c r="C11" s="603"/>
      <c r="D11" s="604"/>
      <c r="E11" s="604"/>
      <c r="F11" s="604"/>
      <c r="G11" s="605"/>
    </row>
    <row r="12" spans="1:11">
      <c r="A12" s="768" t="s">
        <v>197</v>
      </c>
      <c r="B12" s="769"/>
      <c r="C12" s="770">
        <f>'T1 ANSP'!K61</f>
        <v>134816.16068652642</v>
      </c>
      <c r="D12" s="770">
        <f>'T1 ANSP'!L61</f>
        <v>152723.5952889031</v>
      </c>
      <c r="E12" s="770">
        <f>'T1 ANSP'!M61</f>
        <v>157410.31565577612</v>
      </c>
      <c r="F12" s="770">
        <f>'T1 ANSP'!N61</f>
        <v>165622.36274085517</v>
      </c>
      <c r="G12" s="770">
        <f>'T1 ANSP'!O61</f>
        <v>175360.89708955126</v>
      </c>
    </row>
    <row r="13" spans="1:11" ht="3" customHeight="1">
      <c r="A13" s="764"/>
      <c r="B13" s="764"/>
      <c r="C13" s="773"/>
      <c r="D13" s="773"/>
      <c r="E13" s="773"/>
      <c r="F13" s="773"/>
      <c r="G13" s="773"/>
    </row>
    <row r="14" spans="1:11">
      <c r="A14" s="774" t="s">
        <v>198</v>
      </c>
      <c r="B14" s="775"/>
      <c r="C14" s="687"/>
      <c r="D14" s="688"/>
      <c r="E14" s="688"/>
      <c r="F14" s="688"/>
      <c r="G14" s="776"/>
    </row>
    <row r="15" spans="1:11">
      <c r="A15" s="777" t="s">
        <v>199</v>
      </c>
      <c r="B15" s="778"/>
      <c r="C15" s="779">
        <f>'T1 ANSP'!K61-'T1 ANSP'!K15-'T1 ANSP'!K16</f>
        <v>124903.61677408409</v>
      </c>
      <c r="D15" s="779">
        <f>'T1 ANSP'!L61-'T1 ANSP'!L15-'T1 ANSP'!L16</f>
        <v>132000.62209942474</v>
      </c>
      <c r="E15" s="779">
        <f>'T1 ANSP'!M61-'T1 ANSP'!M15-'T1 ANSP'!M16</f>
        <v>136003.25228478215</v>
      </c>
      <c r="F15" s="779">
        <f>'T1 ANSP'!N61-'T1 ANSP'!N15-'T1 ANSP'!N16</f>
        <v>146673.84970835061</v>
      </c>
      <c r="G15" s="1238">
        <f>'T1 ANSP'!O61-'T1 ANSP'!O15-'T1 ANSP'!O16</f>
        <v>156098.60715785329</v>
      </c>
      <c r="H15" s="749"/>
      <c r="I15" s="749"/>
      <c r="J15" s="749"/>
      <c r="K15" s="749"/>
    </row>
    <row r="16" spans="1:11">
      <c r="A16" s="780" t="s">
        <v>200</v>
      </c>
      <c r="B16" s="781"/>
      <c r="C16" s="782">
        <f>+'T1 ANSP'!K65</f>
        <v>103.22916119999998</v>
      </c>
      <c r="D16" s="615">
        <f>+'T1 ANSP'!L65</f>
        <v>104.98405694039997</v>
      </c>
      <c r="E16" s="615">
        <f>+'T1 ANSP'!M65</f>
        <v>106.87376996532717</v>
      </c>
      <c r="F16" s="615">
        <f>+'T1 ANSP'!N65</f>
        <v>108.90437159466838</v>
      </c>
      <c r="G16" s="616">
        <f>+'T1 ANSP'!O65</f>
        <v>111.08245902656175</v>
      </c>
    </row>
    <row r="17" spans="1:7">
      <c r="A17" s="783" t="s">
        <v>201</v>
      </c>
      <c r="B17" s="784"/>
      <c r="C17" s="782"/>
      <c r="D17" s="785"/>
      <c r="E17" s="785"/>
      <c r="F17" s="785"/>
      <c r="G17" s="786"/>
    </row>
    <row r="18" spans="1:7">
      <c r="A18" s="787" t="s">
        <v>202</v>
      </c>
      <c r="B18" s="788"/>
      <c r="C18" s="626"/>
      <c r="D18" s="627"/>
      <c r="E18" s="627"/>
      <c r="F18" s="789"/>
      <c r="G18" s="629"/>
    </row>
    <row r="19" spans="1:7">
      <c r="A19" s="768" t="s">
        <v>203</v>
      </c>
      <c r="B19" s="769"/>
      <c r="C19" s="790"/>
      <c r="D19" s="791"/>
      <c r="E19" s="791"/>
      <c r="F19" s="792"/>
      <c r="G19" s="793"/>
    </row>
    <row r="20" spans="1:7" ht="3" customHeight="1">
      <c r="A20" s="764"/>
      <c r="B20" s="764"/>
      <c r="C20" s="764"/>
      <c r="D20" s="764"/>
      <c r="E20" s="764"/>
      <c r="F20" s="764"/>
      <c r="G20" s="764"/>
    </row>
    <row r="21" spans="1:7">
      <c r="A21" s="766" t="s">
        <v>204</v>
      </c>
      <c r="B21" s="767"/>
      <c r="C21" s="603"/>
      <c r="D21" s="604"/>
      <c r="E21" s="604"/>
      <c r="F21" s="604"/>
      <c r="G21" s="605"/>
    </row>
    <row r="22" spans="1:7">
      <c r="A22" s="794" t="s">
        <v>205</v>
      </c>
      <c r="B22" s="795"/>
      <c r="C22" s="796"/>
      <c r="D22" s="797"/>
      <c r="E22" s="798"/>
      <c r="F22" s="799"/>
      <c r="G22" s="800"/>
    </row>
    <row r="23" spans="1:7">
      <c r="A23" s="801" t="s">
        <v>206</v>
      </c>
      <c r="B23" s="802"/>
      <c r="C23" s="803"/>
      <c r="D23" s="804"/>
      <c r="E23" s="804"/>
      <c r="F23" s="805"/>
      <c r="G23" s="806"/>
    </row>
    <row r="24" spans="1:7">
      <c r="A24" s="801" t="s">
        <v>207</v>
      </c>
      <c r="B24" s="802"/>
      <c r="C24" s="807"/>
      <c r="D24" s="808"/>
      <c r="E24" s="808"/>
      <c r="F24" s="805"/>
      <c r="G24" s="806"/>
    </row>
    <row r="25" spans="1:7">
      <c r="A25" s="809" t="s">
        <v>208</v>
      </c>
      <c r="B25" s="802"/>
      <c r="C25" s="810"/>
      <c r="D25" s="811"/>
      <c r="E25" s="812"/>
      <c r="F25" s="813"/>
      <c r="G25" s="814"/>
    </row>
    <row r="26" spans="1:7">
      <c r="A26" s="809" t="s">
        <v>209</v>
      </c>
      <c r="B26" s="802"/>
      <c r="C26" s="810"/>
      <c r="D26" s="811"/>
      <c r="E26" s="812"/>
      <c r="F26" s="813"/>
      <c r="G26" s="814"/>
    </row>
    <row r="27" spans="1:7">
      <c r="A27" s="809" t="s">
        <v>210</v>
      </c>
      <c r="B27" s="802"/>
      <c r="C27" s="810"/>
      <c r="D27" s="811"/>
      <c r="E27" s="812"/>
      <c r="F27" s="813"/>
      <c r="G27" s="814"/>
    </row>
    <row r="28" spans="1:7">
      <c r="A28" s="815" t="s">
        <v>211</v>
      </c>
      <c r="B28" s="816"/>
      <c r="C28" s="790"/>
      <c r="D28" s="791"/>
      <c r="E28" s="791"/>
      <c r="F28" s="792"/>
      <c r="G28" s="793"/>
    </row>
    <row r="29" spans="1:7" ht="10.9" customHeight="1"/>
    <row r="30" spans="1:7" s="237" customFormat="1">
      <c r="A30" s="765" t="s">
        <v>212</v>
      </c>
      <c r="B30" s="765"/>
      <c r="C30" s="600"/>
      <c r="D30" s="600"/>
      <c r="E30" s="600"/>
      <c r="F30" s="600"/>
      <c r="G30" s="600"/>
    </row>
    <row r="31" spans="1:7" ht="1.9" customHeight="1">
      <c r="A31" s="764"/>
      <c r="B31" s="764"/>
      <c r="C31" s="764"/>
      <c r="D31" s="764"/>
      <c r="E31" s="764"/>
      <c r="F31" s="764"/>
      <c r="G31" s="764"/>
    </row>
    <row r="32" spans="1:7">
      <c r="A32" s="766" t="s">
        <v>213</v>
      </c>
      <c r="B32" s="767"/>
      <c r="C32" s="603"/>
      <c r="D32" s="604"/>
      <c r="E32" s="604"/>
      <c r="F32" s="604"/>
      <c r="G32" s="605"/>
    </row>
    <row r="33" spans="1:7">
      <c r="A33" s="817" t="s">
        <v>214</v>
      </c>
      <c r="B33" s="818"/>
      <c r="C33" s="779">
        <f>'T1 ANSP'!K61-'T1 ANSP'!K28</f>
        <v>133711.96365983019</v>
      </c>
      <c r="D33" s="615">
        <f>'T1 ANSP'!L61-'T1 ANSP'!L28</f>
        <v>151565.18597893804</v>
      </c>
      <c r="E33" s="615">
        <f>'T1 ANSP'!M61-'T1 ANSP'!M28</f>
        <v>156207.78289925834</v>
      </c>
      <c r="F33" s="615">
        <f>'T1 ANSP'!N61-'T1 ANSP'!N28</f>
        <v>164390.4606299038</v>
      </c>
      <c r="G33" s="616">
        <f>'T1 ANSP'!O61-'T1 ANSP'!O28</f>
        <v>174074.85054860194</v>
      </c>
    </row>
    <row r="34" spans="1:7">
      <c r="A34" s="819" t="s">
        <v>215</v>
      </c>
      <c r="B34" s="820"/>
      <c r="C34" s="821">
        <v>0.02</v>
      </c>
      <c r="D34" s="821">
        <v>0.02</v>
      </c>
      <c r="E34" s="821">
        <v>0.02</v>
      </c>
      <c r="F34" s="821">
        <v>0.02</v>
      </c>
      <c r="G34" s="675">
        <v>0.02</v>
      </c>
    </row>
    <row r="35" spans="1:7">
      <c r="A35" s="819" t="s">
        <v>216</v>
      </c>
      <c r="B35" s="820"/>
      <c r="C35" s="821">
        <v>0.7</v>
      </c>
      <c r="D35" s="821">
        <v>0.7</v>
      </c>
      <c r="E35" s="821">
        <v>0.7</v>
      </c>
      <c r="F35" s="821">
        <v>0.7</v>
      </c>
      <c r="G35" s="675">
        <v>0.7</v>
      </c>
    </row>
    <row r="36" spans="1:7">
      <c r="A36" s="819" t="s">
        <v>217</v>
      </c>
      <c r="B36" s="820"/>
      <c r="C36" s="821">
        <v>0.7</v>
      </c>
      <c r="D36" s="821">
        <v>0.7</v>
      </c>
      <c r="E36" s="821">
        <v>0.7</v>
      </c>
      <c r="F36" s="821">
        <v>0.7</v>
      </c>
      <c r="G36" s="675">
        <v>0.7</v>
      </c>
    </row>
    <row r="37" spans="1:7">
      <c r="A37" s="819" t="s">
        <v>218</v>
      </c>
      <c r="B37" s="820"/>
      <c r="C37" s="674">
        <v>0.1</v>
      </c>
      <c r="D37" s="674">
        <v>0.1</v>
      </c>
      <c r="E37" s="674">
        <v>0.1</v>
      </c>
      <c r="F37" s="674">
        <v>0.1</v>
      </c>
      <c r="G37" s="822">
        <v>0.1</v>
      </c>
    </row>
    <row r="38" spans="1:7">
      <c r="A38" s="783" t="s">
        <v>219</v>
      </c>
      <c r="B38" s="784"/>
      <c r="C38" s="823">
        <f>'T1 ANSP'!K68</f>
        <v>4082.2502751863694</v>
      </c>
      <c r="D38" s="824">
        <f>'T1 ANSP'!L68</f>
        <v>4167.7112108402225</v>
      </c>
      <c r="E38" s="824">
        <f>'T1 ANSP'!M68</f>
        <v>4253.1721464940756</v>
      </c>
      <c r="F38" s="824">
        <f>'T1 ANSP'!N68</f>
        <v>4326.7083004287861</v>
      </c>
      <c r="G38" s="825">
        <f>'T1 ANSP'!O68</f>
        <v>4402.2319179833539</v>
      </c>
    </row>
    <row r="39" spans="1:7">
      <c r="A39" s="819" t="s">
        <v>220</v>
      </c>
      <c r="B39" s="820"/>
      <c r="C39" s="823"/>
      <c r="D39" s="826"/>
      <c r="E39" s="826"/>
      <c r="F39" s="826"/>
      <c r="G39" s="825"/>
    </row>
    <row r="40" spans="1:7">
      <c r="A40" s="827" t="s">
        <v>221</v>
      </c>
      <c r="B40" s="828"/>
      <c r="C40" s="658"/>
      <c r="D40" s="658"/>
      <c r="E40" s="658"/>
      <c r="F40" s="829"/>
      <c r="G40" s="660"/>
    </row>
    <row r="41" spans="1:7">
      <c r="A41" s="768" t="s">
        <v>222</v>
      </c>
      <c r="B41" s="769"/>
      <c r="C41" s="790"/>
      <c r="D41" s="791"/>
      <c r="E41" s="791"/>
      <c r="F41" s="792"/>
      <c r="G41" s="793"/>
    </row>
    <row r="42" spans="1:7" ht="3" customHeight="1">
      <c r="A42" s="764"/>
      <c r="B42" s="764"/>
      <c r="C42" s="764"/>
      <c r="D42" s="764"/>
      <c r="E42" s="764"/>
      <c r="F42" s="764"/>
      <c r="G42" s="764"/>
    </row>
    <row r="43" spans="1:7">
      <c r="A43" s="774" t="s">
        <v>223</v>
      </c>
      <c r="B43" s="775"/>
      <c r="C43" s="603"/>
      <c r="D43" s="604"/>
      <c r="E43" s="604"/>
      <c r="F43" s="604"/>
      <c r="G43" s="605"/>
    </row>
    <row r="44" spans="1:7">
      <c r="A44" s="830" t="s">
        <v>224</v>
      </c>
      <c r="B44" s="831"/>
      <c r="C44" s="729"/>
      <c r="D44" s="730"/>
      <c r="E44" s="730"/>
      <c r="F44" s="730"/>
      <c r="G44" s="731"/>
    </row>
    <row r="45" spans="1:7">
      <c r="A45" s="832" t="s">
        <v>225</v>
      </c>
      <c r="B45" s="833"/>
      <c r="C45" s="729"/>
      <c r="D45" s="730"/>
      <c r="E45" s="730"/>
      <c r="F45" s="730"/>
      <c r="G45" s="731"/>
    </row>
    <row r="46" spans="1:7">
      <c r="A46" s="815" t="s">
        <v>226</v>
      </c>
      <c r="B46" s="816"/>
      <c r="C46" s="790"/>
      <c r="D46" s="834"/>
      <c r="E46" s="834"/>
      <c r="F46" s="792"/>
      <c r="G46" s="793"/>
    </row>
    <row r="47" spans="1:7" ht="10.9" customHeight="1"/>
    <row r="48" spans="1:7" s="237" customFormat="1">
      <c r="A48" s="765" t="s">
        <v>227</v>
      </c>
      <c r="B48" s="765"/>
      <c r="C48" s="600"/>
      <c r="D48" s="600"/>
      <c r="E48" s="600"/>
      <c r="F48" s="600"/>
      <c r="G48" s="600"/>
    </row>
    <row r="49" spans="1:11" ht="3.6" customHeight="1">
      <c r="A49" s="764"/>
      <c r="B49" s="764"/>
      <c r="C49" s="764"/>
      <c r="D49" s="764"/>
      <c r="E49" s="764"/>
      <c r="F49" s="764"/>
      <c r="G49" s="764"/>
    </row>
    <row r="50" spans="1:11">
      <c r="A50" s="766" t="s">
        <v>228</v>
      </c>
      <c r="B50" s="767"/>
      <c r="C50" s="603"/>
      <c r="D50" s="604"/>
      <c r="E50" s="604"/>
      <c r="F50" s="604"/>
      <c r="G50" s="605"/>
      <c r="I50" s="237"/>
      <c r="J50" s="237"/>
      <c r="K50" s="237"/>
    </row>
    <row r="51" spans="1:11">
      <c r="A51" s="819" t="s">
        <v>229</v>
      </c>
      <c r="B51" s="820"/>
      <c r="C51" s="835"/>
      <c r="D51" s="811"/>
      <c r="E51" s="812"/>
      <c r="F51" s="821"/>
      <c r="G51" s="675"/>
    </row>
    <row r="52" spans="1:11">
      <c r="A52" s="819" t="s">
        <v>230</v>
      </c>
      <c r="B52" s="820"/>
      <c r="C52" s="835"/>
      <c r="D52" s="811"/>
      <c r="E52" s="812"/>
      <c r="F52" s="821"/>
      <c r="G52" s="675"/>
      <c r="I52" s="237"/>
      <c r="J52" s="237"/>
      <c r="K52" s="237"/>
    </row>
    <row r="53" spans="1:11">
      <c r="A53" s="817" t="s">
        <v>231</v>
      </c>
      <c r="B53" s="818"/>
      <c r="C53" s="835"/>
      <c r="D53" s="811"/>
      <c r="E53" s="812"/>
      <c r="F53" s="672"/>
      <c r="G53" s="676"/>
    </row>
    <row r="54" spans="1:11" s="681" customFormat="1">
      <c r="A54" s="836" t="s">
        <v>232</v>
      </c>
      <c r="B54" s="837"/>
      <c r="C54" s="790"/>
      <c r="D54" s="791"/>
      <c r="E54" s="791"/>
      <c r="F54" s="792"/>
      <c r="G54" s="793"/>
      <c r="I54" s="237"/>
      <c r="J54" s="237"/>
      <c r="K54" s="237"/>
    </row>
    <row r="55" spans="1:11" ht="12" customHeight="1">
      <c r="A55" s="764"/>
      <c r="B55" s="764"/>
      <c r="C55" s="764"/>
      <c r="D55" s="764"/>
      <c r="E55" s="764"/>
      <c r="F55" s="764"/>
      <c r="G55" s="764"/>
    </row>
    <row r="56" spans="1:11" s="237" customFormat="1">
      <c r="A56" s="765" t="s">
        <v>233</v>
      </c>
      <c r="B56" s="765"/>
      <c r="C56" s="682"/>
      <c r="D56" s="682"/>
      <c r="E56" s="682"/>
      <c r="F56" s="600"/>
      <c r="G56" s="600"/>
    </row>
    <row r="57" spans="1:11" ht="3.6" customHeight="1">
      <c r="A57" s="764"/>
      <c r="B57" s="764"/>
      <c r="C57" s="764"/>
      <c r="D57" s="764"/>
      <c r="E57" s="764"/>
      <c r="F57" s="764"/>
      <c r="G57" s="764"/>
    </row>
    <row r="58" spans="1:11">
      <c r="A58" s="766" t="s">
        <v>234</v>
      </c>
      <c r="B58" s="767"/>
      <c r="C58" s="603"/>
      <c r="D58" s="604"/>
      <c r="E58" s="604"/>
      <c r="F58" s="604"/>
      <c r="G58" s="605"/>
    </row>
    <row r="59" spans="1:11" s="686" customFormat="1">
      <c r="A59" s="836" t="s">
        <v>235</v>
      </c>
      <c r="B59" s="837"/>
      <c r="C59" s="838"/>
      <c r="D59" s="839"/>
      <c r="E59" s="840"/>
      <c r="F59" s="841"/>
      <c r="G59" s="842"/>
    </row>
    <row r="60" spans="1:11" ht="3.6" customHeight="1">
      <c r="A60" s="764"/>
      <c r="B60" s="764"/>
      <c r="C60" s="764"/>
      <c r="D60" s="764"/>
      <c r="E60" s="764"/>
      <c r="F60" s="764"/>
      <c r="G60" s="764"/>
    </row>
    <row r="61" spans="1:11">
      <c r="A61" s="766" t="s">
        <v>236</v>
      </c>
      <c r="B61" s="767"/>
      <c r="C61" s="603"/>
      <c r="D61" s="604"/>
      <c r="E61" s="604"/>
      <c r="F61" s="604"/>
      <c r="G61" s="605"/>
    </row>
    <row r="62" spans="1:11">
      <c r="A62" s="843" t="s">
        <v>237</v>
      </c>
      <c r="B62" s="844"/>
      <c r="C62" s="838"/>
      <c r="D62" s="839"/>
      <c r="E62" s="840"/>
      <c r="F62" s="845"/>
      <c r="G62" s="846"/>
    </row>
    <row r="63" spans="1:11">
      <c r="A63" s="847" t="s">
        <v>238</v>
      </c>
      <c r="B63" s="848"/>
      <c r="C63" s="849"/>
      <c r="D63" s="850"/>
      <c r="E63" s="850"/>
      <c r="F63" s="851"/>
      <c r="G63" s="852"/>
    </row>
    <row r="64" spans="1:11" ht="3" customHeight="1">
      <c r="A64" s="764"/>
      <c r="B64" s="764"/>
      <c r="C64" s="764"/>
      <c r="D64" s="764"/>
      <c r="E64" s="764"/>
      <c r="F64" s="764"/>
      <c r="G64" s="764"/>
    </row>
    <row r="65" spans="1:7">
      <c r="A65" s="766" t="s">
        <v>239</v>
      </c>
      <c r="B65" s="767"/>
      <c r="C65" s="603"/>
      <c r="D65" s="604"/>
      <c r="E65" s="604"/>
      <c r="F65" s="604"/>
      <c r="G65" s="605"/>
    </row>
    <row r="66" spans="1:7">
      <c r="A66" s="847" t="s">
        <v>240</v>
      </c>
      <c r="B66" s="848"/>
      <c r="C66" s="838">
        <v>0</v>
      </c>
      <c r="D66" s="839">
        <v>0</v>
      </c>
      <c r="E66" s="839">
        <v>0</v>
      </c>
      <c r="F66" s="839">
        <v>0</v>
      </c>
      <c r="G66" s="853">
        <v>0</v>
      </c>
    </row>
    <row r="67" spans="1:7" ht="3" customHeight="1">
      <c r="A67" s="764"/>
      <c r="B67" s="764"/>
      <c r="C67" s="764"/>
      <c r="D67" s="764"/>
      <c r="E67" s="764"/>
      <c r="F67" s="764"/>
      <c r="G67" s="764"/>
    </row>
    <row r="68" spans="1:7">
      <c r="A68" s="766" t="s">
        <v>241</v>
      </c>
      <c r="B68" s="767"/>
      <c r="C68" s="661"/>
      <c r="D68" s="662"/>
      <c r="E68" s="662"/>
      <c r="F68" s="662"/>
      <c r="G68" s="663"/>
    </row>
    <row r="69" spans="1:7">
      <c r="A69" s="854" t="s">
        <v>242</v>
      </c>
      <c r="B69" s="855"/>
      <c r="C69" s="856"/>
      <c r="D69" s="857"/>
      <c r="E69" s="858"/>
      <c r="F69" s="859"/>
      <c r="G69" s="860"/>
    </row>
    <row r="70" spans="1:7">
      <c r="A70" s="819" t="s">
        <v>243</v>
      </c>
      <c r="B70" s="820"/>
      <c r="C70" s="835"/>
      <c r="D70" s="861"/>
      <c r="E70" s="862"/>
      <c r="F70" s="863"/>
      <c r="G70" s="864"/>
    </row>
    <row r="71" spans="1:7">
      <c r="A71" s="819" t="s">
        <v>244</v>
      </c>
      <c r="B71" s="820"/>
      <c r="C71" s="835"/>
      <c r="D71" s="861"/>
      <c r="E71" s="862"/>
      <c r="F71" s="863"/>
      <c r="G71" s="864"/>
    </row>
    <row r="72" spans="1:7">
      <c r="A72" s="819" t="s">
        <v>245</v>
      </c>
      <c r="B72" s="820"/>
      <c r="C72" s="865"/>
      <c r="D72" s="866"/>
      <c r="E72" s="866"/>
      <c r="F72" s="867"/>
      <c r="G72" s="868"/>
    </row>
    <row r="73" spans="1:7">
      <c r="A73" s="869" t="s">
        <v>246</v>
      </c>
      <c r="B73" s="870"/>
      <c r="C73" s="790"/>
      <c r="D73" s="791"/>
      <c r="E73" s="791"/>
      <c r="F73" s="792"/>
      <c r="G73" s="793"/>
    </row>
    <row r="74" spans="1:7" ht="3.95" customHeight="1">
      <c r="A74" s="871"/>
      <c r="B74" s="871"/>
      <c r="C74" s="872"/>
      <c r="D74" s="872"/>
      <c r="E74" s="872"/>
      <c r="F74" s="872"/>
      <c r="G74" s="872"/>
    </row>
    <row r="75" spans="1:7">
      <c r="A75" s="766" t="s">
        <v>247</v>
      </c>
      <c r="B75" s="767"/>
      <c r="C75" s="661"/>
      <c r="D75" s="662"/>
      <c r="E75" s="662"/>
      <c r="F75" s="662"/>
      <c r="G75" s="663"/>
    </row>
    <row r="76" spans="1:7" s="686" customFormat="1">
      <c r="A76" s="869" t="s">
        <v>248</v>
      </c>
      <c r="B76" s="870"/>
      <c r="C76" s="873"/>
      <c r="D76" s="874"/>
      <c r="E76" s="874"/>
      <c r="F76" s="875"/>
      <c r="G76" s="876"/>
    </row>
    <row r="77" spans="1:7" ht="9.9499999999999993" customHeight="1">
      <c r="A77" s="871"/>
      <c r="B77" s="871"/>
      <c r="C77" s="877"/>
      <c r="D77" s="877"/>
      <c r="E77" s="877"/>
      <c r="F77" s="872"/>
      <c r="G77" s="872"/>
    </row>
    <row r="78" spans="1:7">
      <c r="A78" s="878" t="s">
        <v>249</v>
      </c>
      <c r="B78" s="879"/>
      <c r="C78" s="880"/>
      <c r="D78" s="881"/>
      <c r="E78" s="881"/>
      <c r="F78" s="882"/>
      <c r="G78" s="883"/>
    </row>
    <row r="79" spans="1:7" ht="26.1" customHeight="1">
      <c r="A79" s="884"/>
      <c r="B79" s="764"/>
      <c r="C79" s="885"/>
      <c r="D79" s="885"/>
      <c r="E79" s="885"/>
      <c r="F79" s="885"/>
      <c r="G79" s="885"/>
    </row>
    <row r="80" spans="1:7">
      <c r="A80" s="1341" t="s">
        <v>250</v>
      </c>
      <c r="B80" s="1342"/>
      <c r="C80" s="595">
        <v>2020</v>
      </c>
      <c r="D80" s="596">
        <v>2021</v>
      </c>
      <c r="E80" s="596">
        <v>2022</v>
      </c>
      <c r="F80" s="596">
        <v>2023</v>
      </c>
      <c r="G80" s="597">
        <v>2024</v>
      </c>
    </row>
    <row r="81" spans="1:7">
      <c r="A81" s="794" t="s">
        <v>251</v>
      </c>
      <c r="B81" s="795"/>
      <c r="C81" s="726">
        <f>+C12</f>
        <v>134816.16068652642</v>
      </c>
      <c r="D81" s="727">
        <f>+D12</f>
        <v>152723.5952889031</v>
      </c>
      <c r="E81" s="727">
        <f>+E12</f>
        <v>157410.31565577612</v>
      </c>
      <c r="F81" s="727">
        <f>+F12</f>
        <v>165622.36274085517</v>
      </c>
      <c r="G81" s="728">
        <f>+G12</f>
        <v>175360.89708955126</v>
      </c>
    </row>
    <row r="82" spans="1:7">
      <c r="A82" s="783" t="s">
        <v>252</v>
      </c>
      <c r="B82" s="784"/>
      <c r="C82" s="730">
        <f>'T3 ANSP'!E17</f>
        <v>-449.27226065658584</v>
      </c>
      <c r="D82" s="730">
        <f>'T3 ANSP'!F17</f>
        <v>-1957.7711140314657</v>
      </c>
      <c r="E82" s="730">
        <f>'T3 ANSP'!G17</f>
        <v>0</v>
      </c>
      <c r="F82" s="730">
        <f>'T3 ANSP'!H17</f>
        <v>0</v>
      </c>
      <c r="G82" s="731">
        <f>'T3 ANSP'!I17</f>
        <v>0</v>
      </c>
    </row>
    <row r="83" spans="1:7">
      <c r="A83" s="783" t="s">
        <v>253</v>
      </c>
      <c r="B83" s="784"/>
      <c r="C83" s="729">
        <f>'T3 ANSP'!E28</f>
        <v>0</v>
      </c>
      <c r="D83" s="730">
        <f>'T3 ANSP'!F28</f>
        <v>0</v>
      </c>
      <c r="E83" s="730">
        <f>'T3 ANSP'!G28</f>
        <v>0</v>
      </c>
      <c r="F83" s="730">
        <f>'T3 ANSP'!H28</f>
        <v>0</v>
      </c>
      <c r="G83" s="731">
        <f>'T3 ANSP'!I28</f>
        <v>0</v>
      </c>
    </row>
    <row r="84" spans="1:7">
      <c r="A84" s="886" t="s">
        <v>254</v>
      </c>
      <c r="B84" s="820"/>
      <c r="C84" s="729">
        <f>'T3 ANSP'!E35+'T3 ANSP'!E42+'T3 ANSP'!E49+'T3 ANSP'!E56+'T3 ANSP'!E63+'T3 ANSP'!E70+'T3 ANSP'!E75</f>
        <v>0</v>
      </c>
      <c r="D84" s="730">
        <f>'T3 ANSP'!F35+'T3 ANSP'!F42+'T3 ANSP'!F49+'T3 ANSP'!F56+'T3 ANSP'!F63+'T3 ANSP'!F70+'T3 ANSP'!F75</f>
        <v>2464.4453044135753</v>
      </c>
      <c r="E84" s="730">
        <f>'T3 ANSP'!G35+'T3 ANSP'!G42+'T3 ANSP'!G49+'T3 ANSP'!G56+'T3 ANSP'!G63+'T3 ANSP'!G70+'T3 ANSP'!G75</f>
        <v>2464.4453044135753</v>
      </c>
      <c r="F84" s="730">
        <f>'T3 ANSP'!H35+'T3 ANSP'!H42+'T3 ANSP'!H49+'T3 ANSP'!H56+'T3 ANSP'!H63+'T3 ANSP'!H70+'T3 ANSP'!H75</f>
        <v>2464.4453044135753</v>
      </c>
      <c r="G84" s="731">
        <f>'T3 ANSP'!I35+'T3 ANSP'!I42+'T3 ANSP'!I49+'T3 ANSP'!I56+'T3 ANSP'!I63+'T3 ANSP'!I70+'T3 ANSP'!I75</f>
        <v>2464.4453044135753</v>
      </c>
    </row>
    <row r="85" spans="1:7">
      <c r="A85" s="886" t="s">
        <v>255</v>
      </c>
      <c r="B85" s="820"/>
      <c r="C85" s="729">
        <f>'T3 ANSP'!E86</f>
        <v>-431.75916094720498</v>
      </c>
      <c r="D85" s="730">
        <f>'T3 ANSP'!F86</f>
        <v>0</v>
      </c>
      <c r="E85" s="730">
        <f>'T3 ANSP'!G86</f>
        <v>0</v>
      </c>
      <c r="F85" s="730">
        <f>'T3 ANSP'!H86</f>
        <v>0</v>
      </c>
      <c r="G85" s="731">
        <f>'T3 ANSP'!I86</f>
        <v>0</v>
      </c>
    </row>
    <row r="86" spans="1:7">
      <c r="A86" s="886" t="s">
        <v>256</v>
      </c>
      <c r="B86" s="820"/>
      <c r="C86" s="729">
        <f>'T3 ANSP'!E97</f>
        <v>0</v>
      </c>
      <c r="D86" s="730">
        <f>'T3 ANSP'!F97</f>
        <v>0</v>
      </c>
      <c r="E86" s="730">
        <f>'T3 ANSP'!G97</f>
        <v>0</v>
      </c>
      <c r="F86" s="730">
        <f>'T3 ANSP'!H97</f>
        <v>0</v>
      </c>
      <c r="G86" s="731">
        <f>'T3 ANSP'!I97</f>
        <v>0</v>
      </c>
    </row>
    <row r="87" spans="1:7">
      <c r="A87" s="886" t="s">
        <v>257</v>
      </c>
      <c r="B87" s="820"/>
      <c r="C87" s="729">
        <f>'T3 ANSP'!E114</f>
        <v>-58.622994903679924</v>
      </c>
      <c r="D87" s="730">
        <f>'T3 ANSP'!F114</f>
        <v>-122.60596845660601</v>
      </c>
      <c r="E87" s="730">
        <f>'T3 ANSP'!G114</f>
        <v>0</v>
      </c>
      <c r="F87" s="730">
        <f>'T3 ANSP'!H114</f>
        <v>0</v>
      </c>
      <c r="G87" s="731">
        <f>'T3 ANSP'!I114</f>
        <v>0</v>
      </c>
    </row>
    <row r="88" spans="1:7">
      <c r="A88" s="817" t="s">
        <v>258</v>
      </c>
      <c r="B88" s="818"/>
      <c r="C88" s="729">
        <f>'T3 ANSP'!E125+'T3 ANSP'!E136+'T3 ANSP'!E147+'T3 ANSP'!E158</f>
        <v>0</v>
      </c>
      <c r="D88" s="730">
        <f>'T3 ANSP'!F125+'T3 ANSP'!F136+'T3 ANSP'!F147+'T3 ANSP'!F158</f>
        <v>0</v>
      </c>
      <c r="E88" s="730">
        <f>'T3 ANSP'!G125+'T3 ANSP'!G136+'T3 ANSP'!G147+'T3 ANSP'!G158</f>
        <v>0</v>
      </c>
      <c r="F88" s="730">
        <f>'T3 ANSP'!H125+'T3 ANSP'!H136+'T3 ANSP'!H147+'T3 ANSP'!H158</f>
        <v>0</v>
      </c>
      <c r="G88" s="731">
        <f>'T3 ANSP'!I125+'T3 ANSP'!I136+'T3 ANSP'!I147+'T3 ANSP'!I158</f>
        <v>0</v>
      </c>
    </row>
    <row r="89" spans="1:7">
      <c r="A89" s="817" t="s">
        <v>259</v>
      </c>
      <c r="B89" s="818"/>
      <c r="C89" s="729">
        <f>'T3 ANSP'!E172</f>
        <v>0</v>
      </c>
      <c r="D89" s="730">
        <f>'T3 ANSP'!F172</f>
        <v>0</v>
      </c>
      <c r="E89" s="730">
        <f>'T3 ANSP'!G172</f>
        <v>0</v>
      </c>
      <c r="F89" s="730">
        <f>'T3 ANSP'!H172</f>
        <v>0</v>
      </c>
      <c r="G89" s="731">
        <f>'T3 ANSP'!I172</f>
        <v>0</v>
      </c>
    </row>
    <row r="90" spans="1:7">
      <c r="A90" s="886" t="s">
        <v>260</v>
      </c>
      <c r="B90" s="887"/>
      <c r="C90" s="735">
        <f>'T3 ANSP'!E165</f>
        <v>0</v>
      </c>
      <c r="D90" s="736">
        <f>'T3 ANSP'!F165</f>
        <v>0</v>
      </c>
      <c r="E90" s="736">
        <f>'T3 ANSP'!G165</f>
        <v>0</v>
      </c>
      <c r="F90" s="736">
        <f>'T3 ANSP'!H165</f>
        <v>0</v>
      </c>
      <c r="G90" s="737">
        <f>'T3 ANSP'!I165</f>
        <v>0</v>
      </c>
    </row>
    <row r="91" spans="1:7">
      <c r="A91" s="888" t="s">
        <v>261</v>
      </c>
      <c r="B91" s="889"/>
      <c r="C91" s="890">
        <f>SUM(C81:C90)</f>
        <v>133876.50627001896</v>
      </c>
      <c r="D91" s="890">
        <f>SUM(D81:D90)</f>
        <v>153107.66351082863</v>
      </c>
      <c r="E91" s="890">
        <f>SUM(E81:E90)</f>
        <v>159874.76096018971</v>
      </c>
      <c r="F91" s="890">
        <f>SUM(F81:F90)</f>
        <v>168086.80804526876</v>
      </c>
      <c r="G91" s="890">
        <f>SUM(G81:G90)</f>
        <v>177825.34239396485</v>
      </c>
    </row>
    <row r="92" spans="1:7">
      <c r="A92" s="815" t="s">
        <v>262</v>
      </c>
      <c r="B92" s="816"/>
      <c r="C92" s="891">
        <f>'T1 ANSP'!K68</f>
        <v>4082.2502751863694</v>
      </c>
      <c r="D92" s="891">
        <f>'T1 ANSP'!L68</f>
        <v>4167.7112108402225</v>
      </c>
      <c r="E92" s="891">
        <f>'T1 ANSP'!M68</f>
        <v>4253.1721464940756</v>
      </c>
      <c r="F92" s="891">
        <f>'T1 ANSP'!N68</f>
        <v>4326.7083004287861</v>
      </c>
      <c r="G92" s="891">
        <f>'T1 ANSP'!O68</f>
        <v>4402.2319179833539</v>
      </c>
    </row>
    <row r="93" spans="1:7">
      <c r="A93" s="815" t="s">
        <v>263</v>
      </c>
      <c r="B93" s="816"/>
      <c r="C93" s="892">
        <f>C91/C92</f>
        <v>32.794781614389628</v>
      </c>
      <c r="D93" s="892">
        <f t="shared" ref="D93:G93" si="0">D91/D92</f>
        <v>36.736629714792954</v>
      </c>
      <c r="E93" s="892">
        <f t="shared" si="0"/>
        <v>37.589534458880479</v>
      </c>
      <c r="F93" s="892">
        <f t="shared" si="0"/>
        <v>38.848657310364786</v>
      </c>
      <c r="G93" s="892">
        <f t="shared" si="0"/>
        <v>40.394360339703766</v>
      </c>
    </row>
    <row r="94" spans="1:7">
      <c r="A94" s="815" t="s">
        <v>264</v>
      </c>
      <c r="B94" s="816"/>
      <c r="C94" s="743">
        <v>0</v>
      </c>
      <c r="D94" s="743">
        <v>0</v>
      </c>
      <c r="E94" s="743"/>
      <c r="F94" s="743"/>
      <c r="G94" s="744"/>
    </row>
    <row r="95" spans="1:7" ht="9.9499999999999993" customHeight="1">
      <c r="A95" s="871"/>
      <c r="B95" s="871"/>
      <c r="C95" s="877"/>
      <c r="D95" s="877"/>
      <c r="E95" s="877"/>
      <c r="F95" s="877"/>
      <c r="G95" s="877"/>
    </row>
    <row r="96" spans="1:7">
      <c r="A96" s="893" t="s">
        <v>265</v>
      </c>
      <c r="B96" s="879"/>
      <c r="C96" s="746">
        <f>C93+C94</f>
        <v>32.794781614389628</v>
      </c>
      <c r="D96" s="746">
        <f t="shared" ref="D96:G96" si="1">D93+D94</f>
        <v>36.736629714792954</v>
      </c>
      <c r="E96" s="746">
        <f t="shared" si="1"/>
        <v>37.589534458880479</v>
      </c>
      <c r="F96" s="746">
        <f t="shared" si="1"/>
        <v>38.848657310364786</v>
      </c>
      <c r="G96" s="747">
        <f t="shared" si="1"/>
        <v>40.394360339703766</v>
      </c>
    </row>
    <row r="97" spans="1:10" s="749" customFormat="1">
      <c r="A97" s="884"/>
      <c r="B97" s="764"/>
      <c r="C97" s="894"/>
      <c r="D97" s="894"/>
      <c r="E97" s="894"/>
      <c r="F97" s="894"/>
      <c r="G97" s="894"/>
      <c r="H97" s="236"/>
      <c r="I97" s="236"/>
      <c r="J97" s="236"/>
    </row>
    <row r="98" spans="1:10" s="237" customFormat="1">
      <c r="A98" s="758" t="s">
        <v>266</v>
      </c>
      <c r="B98" s="895"/>
      <c r="C98" s="896"/>
      <c r="D98" s="896"/>
      <c r="E98" s="896"/>
      <c r="F98" s="896"/>
      <c r="G98" s="896"/>
    </row>
    <row r="99" spans="1:10" s="237" customFormat="1">
      <c r="A99" s="897" t="s">
        <v>267</v>
      </c>
      <c r="B99" s="895"/>
      <c r="C99" s="755"/>
      <c r="D99" s="755"/>
      <c r="E99" s="755"/>
      <c r="F99" s="755"/>
      <c r="G99" s="755"/>
    </row>
    <row r="100" spans="1:10" s="237" customFormat="1">
      <c r="A100" s="898"/>
      <c r="B100" s="895"/>
      <c r="C100" s="899"/>
      <c r="D100" s="896"/>
      <c r="E100" s="896"/>
      <c r="F100" s="896"/>
      <c r="G100" s="896"/>
    </row>
  </sheetData>
  <mergeCells count="4">
    <mergeCell ref="A1:G1"/>
    <mergeCell ref="C5:G5"/>
    <mergeCell ref="A7:B7"/>
    <mergeCell ref="A80:B80"/>
  </mergeCells>
  <printOptions horizontalCentered="1"/>
  <pageMargins left="0.23622047244094491" right="0.23622047244094491" top="0.74803149606299213" bottom="0.74803149606299213" header="0.31496062992125984" footer="0.31496062992125984"/>
  <pageSetup paperSize="9" scale="6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4"/>
  <sheetViews>
    <sheetView showGridLines="0" zoomScaleNormal="100" workbookViewId="0">
      <selection activeCell="C16" sqref="C16"/>
    </sheetView>
  </sheetViews>
  <sheetFormatPr defaultColWidth="8.85546875" defaultRowHeight="12.75"/>
  <cols>
    <col min="1" max="1" width="24" style="758" customWidth="1"/>
    <col min="2" max="2" width="49.5703125" style="758" customWidth="1"/>
    <col min="3" max="7" width="12.5703125" style="758" customWidth="1"/>
    <col min="8" max="11" width="8.85546875" style="236"/>
    <col min="12" max="13" width="8.85546875" style="236" bestFit="1" customWidth="1"/>
    <col min="14" max="16" width="9.140625" style="236" bestFit="1" customWidth="1"/>
    <col min="17" max="16384" width="8.85546875" style="236"/>
  </cols>
  <sheetData>
    <row r="1" spans="1:11">
      <c r="A1" s="1337" t="s">
        <v>192</v>
      </c>
      <c r="B1" s="1337"/>
      <c r="C1" s="1337"/>
      <c r="D1" s="1337"/>
      <c r="E1" s="1337"/>
      <c r="F1" s="1337"/>
      <c r="G1" s="1337"/>
    </row>
    <row r="2" spans="1:11">
      <c r="A2" s="757"/>
      <c r="B2" s="757"/>
      <c r="G2" s="759"/>
    </row>
    <row r="3" spans="1:11">
      <c r="A3" s="760" t="str">
        <f>'T1 ANSP SAR'!A3</f>
        <v>Portugal Lisboa</v>
      </c>
      <c r="B3" s="761"/>
      <c r="C3" s="236"/>
      <c r="D3" s="236"/>
      <c r="E3" s="592"/>
      <c r="F3" s="236"/>
      <c r="G3" s="236"/>
    </row>
    <row r="4" spans="1:11">
      <c r="A4" s="762" t="str">
        <f>'T1 ANSP SAR'!A4</f>
        <v>Currency: Euro</v>
      </c>
      <c r="B4" s="761"/>
      <c r="C4" s="236"/>
      <c r="D4" s="236"/>
      <c r="E4" s="592"/>
      <c r="F4" s="236"/>
      <c r="G4" s="236"/>
    </row>
    <row r="5" spans="1:11">
      <c r="A5" s="763" t="str">
        <f>'T1 ANSP SAR'!A5</f>
        <v>SAR</v>
      </c>
      <c r="B5" s="761"/>
      <c r="C5" s="1338" t="s">
        <v>193</v>
      </c>
      <c r="D5" s="1339"/>
      <c r="E5" s="1339"/>
      <c r="F5" s="1339"/>
      <c r="G5" s="1340"/>
    </row>
    <row r="6" spans="1:11">
      <c r="A6" s="761"/>
      <c r="B6" s="761"/>
    </row>
    <row r="7" spans="1:11">
      <c r="A7" s="1341" t="s">
        <v>194</v>
      </c>
      <c r="B7" s="1342"/>
      <c r="C7" s="595">
        <v>2020</v>
      </c>
      <c r="D7" s="596">
        <v>2021</v>
      </c>
      <c r="E7" s="596">
        <v>2022</v>
      </c>
      <c r="F7" s="596">
        <v>2023</v>
      </c>
      <c r="G7" s="597">
        <v>2024</v>
      </c>
    </row>
    <row r="8" spans="1:11">
      <c r="A8" s="764"/>
      <c r="B8" s="764"/>
      <c r="C8" s="764"/>
      <c r="D8" s="764"/>
      <c r="E8" s="764"/>
      <c r="F8" s="764"/>
      <c r="G8" s="764"/>
    </row>
    <row r="9" spans="1:11" s="237" customFormat="1">
      <c r="A9" s="765" t="s">
        <v>195</v>
      </c>
      <c r="B9" s="765"/>
      <c r="C9" s="600"/>
      <c r="D9" s="600"/>
      <c r="E9" s="600"/>
      <c r="F9" s="600"/>
      <c r="G9" s="600"/>
    </row>
    <row r="10" spans="1:11" ht="3" customHeight="1">
      <c r="A10" s="764"/>
      <c r="B10" s="764"/>
      <c r="C10" s="764"/>
      <c r="D10" s="764"/>
      <c r="E10" s="764"/>
      <c r="F10" s="764"/>
      <c r="G10" s="764"/>
    </row>
    <row r="11" spans="1:11">
      <c r="A11" s="766" t="s">
        <v>196</v>
      </c>
      <c r="B11" s="767"/>
      <c r="C11" s="603"/>
      <c r="D11" s="604"/>
      <c r="E11" s="604"/>
      <c r="F11" s="604"/>
      <c r="G11" s="605"/>
    </row>
    <row r="12" spans="1:11">
      <c r="A12" s="768" t="s">
        <v>197</v>
      </c>
      <c r="B12" s="769"/>
      <c r="C12" s="770">
        <f>+'T1 ANSP SAR'!K61</f>
        <v>5706.6710399999993</v>
      </c>
      <c r="D12" s="771">
        <f>+'T1 ANSP SAR'!L61</f>
        <v>5784.3908899999988</v>
      </c>
      <c r="E12" s="771">
        <f>+'T1 ANSP SAR'!M61</f>
        <v>5858.5313700000006</v>
      </c>
      <c r="F12" s="771">
        <f>+'T1 ANSP SAR'!N61</f>
        <v>5946.8532799999994</v>
      </c>
      <c r="G12" s="772">
        <f>+'T1 ANSP SAR'!O61</f>
        <v>6053.5630699999992</v>
      </c>
    </row>
    <row r="13" spans="1:11" ht="3" customHeight="1">
      <c r="A13" s="764"/>
      <c r="B13" s="764"/>
      <c r="C13" s="773"/>
      <c r="D13" s="773"/>
      <c r="E13" s="773"/>
      <c r="F13" s="773"/>
      <c r="G13" s="773"/>
    </row>
    <row r="14" spans="1:11">
      <c r="A14" s="774" t="s">
        <v>198</v>
      </c>
      <c r="B14" s="775"/>
      <c r="C14" s="687"/>
      <c r="D14" s="688"/>
      <c r="E14" s="688"/>
      <c r="F14" s="688"/>
      <c r="G14" s="776"/>
    </row>
    <row r="15" spans="1:11">
      <c r="A15" s="777" t="s">
        <v>199</v>
      </c>
      <c r="B15" s="778"/>
      <c r="C15" s="900">
        <f>'T1 ANSP SAR'!K61-'T1 ANSP SAR'!K15-'T1 ANSP SAR'!K16</f>
        <v>5458.8224899999996</v>
      </c>
      <c r="D15" s="901">
        <f>'T1 ANSP SAR'!L61-'T1 ANSP SAR'!L15-'T1 ANSP SAR'!L16</f>
        <v>5536.5423399999991</v>
      </c>
      <c r="E15" s="901">
        <f>'T1 ANSP SAR'!M61-'T1 ANSP SAR'!M15-'T1 ANSP SAR'!M16</f>
        <v>5610.6828200000009</v>
      </c>
      <c r="F15" s="901">
        <f>'T1 ANSP SAR'!N61-'T1 ANSP SAR'!N15-'T1 ANSP SAR'!N16</f>
        <v>5699.0047299999997</v>
      </c>
      <c r="G15" s="902">
        <f>'T1 ANSP SAR'!O61-'T1 ANSP SAR'!O15-'T1 ANSP SAR'!O16</f>
        <v>5805.7145199999995</v>
      </c>
      <c r="H15" s="749"/>
      <c r="I15" s="749"/>
      <c r="J15" s="749"/>
      <c r="K15" s="749"/>
    </row>
    <row r="16" spans="1:11">
      <c r="A16" s="780" t="s">
        <v>200</v>
      </c>
      <c r="B16" s="781"/>
      <c r="C16" s="782">
        <f>+'T1 ANSP'!K65</f>
        <v>103.22916119999998</v>
      </c>
      <c r="D16" s="615">
        <f>+'T1 ANSP'!L65</f>
        <v>104.98405694039997</v>
      </c>
      <c r="E16" s="615">
        <f>+'T1 ANSP'!M65</f>
        <v>106.87376996532717</v>
      </c>
      <c r="F16" s="615">
        <f>+'T1 ANSP'!N65</f>
        <v>108.90437159466838</v>
      </c>
      <c r="G16" s="616">
        <f>+'T1 ANSP'!O65</f>
        <v>111.08245902656175</v>
      </c>
    </row>
    <row r="17" spans="1:7">
      <c r="A17" s="783" t="s">
        <v>201</v>
      </c>
      <c r="B17" s="784"/>
      <c r="C17" s="782"/>
      <c r="D17" s="785"/>
      <c r="E17" s="785"/>
      <c r="F17" s="785"/>
      <c r="G17" s="786"/>
    </row>
    <row r="18" spans="1:7">
      <c r="A18" s="787" t="s">
        <v>202</v>
      </c>
      <c r="B18" s="788"/>
      <c r="C18" s="626"/>
      <c r="D18" s="627"/>
      <c r="E18" s="627"/>
      <c r="F18" s="789"/>
      <c r="G18" s="629"/>
    </row>
    <row r="19" spans="1:7">
      <c r="A19" s="768" t="s">
        <v>203</v>
      </c>
      <c r="B19" s="769"/>
      <c r="C19" s="790"/>
      <c r="D19" s="834"/>
      <c r="E19" s="834"/>
      <c r="F19" s="792"/>
      <c r="G19" s="793"/>
    </row>
    <row r="20" spans="1:7" ht="3" customHeight="1">
      <c r="A20" s="764"/>
      <c r="B20" s="764"/>
      <c r="C20" s="764"/>
      <c r="D20" s="764"/>
      <c r="E20" s="764"/>
      <c r="F20" s="764"/>
      <c r="G20" s="764"/>
    </row>
    <row r="21" spans="1:7">
      <c r="A21" s="766" t="s">
        <v>204</v>
      </c>
      <c r="B21" s="767"/>
      <c r="C21" s="603"/>
      <c r="D21" s="604"/>
      <c r="E21" s="604"/>
      <c r="F21" s="604"/>
      <c r="G21" s="605"/>
    </row>
    <row r="22" spans="1:7">
      <c r="A22" s="794" t="s">
        <v>205</v>
      </c>
      <c r="B22" s="795"/>
      <c r="C22" s="796"/>
      <c r="D22" s="797"/>
      <c r="E22" s="797"/>
      <c r="F22" s="799"/>
      <c r="G22" s="800"/>
    </row>
    <row r="23" spans="1:7">
      <c r="A23" s="801" t="s">
        <v>206</v>
      </c>
      <c r="B23" s="802"/>
      <c r="C23" s="803"/>
      <c r="D23" s="804"/>
      <c r="E23" s="804"/>
      <c r="F23" s="805"/>
      <c r="G23" s="806"/>
    </row>
    <row r="24" spans="1:7">
      <c r="A24" s="801" t="s">
        <v>207</v>
      </c>
      <c r="B24" s="802"/>
      <c r="C24" s="807"/>
      <c r="D24" s="808"/>
      <c r="E24" s="808"/>
      <c r="F24" s="805"/>
      <c r="G24" s="806"/>
    </row>
    <row r="25" spans="1:7">
      <c r="A25" s="809" t="s">
        <v>208</v>
      </c>
      <c r="B25" s="802"/>
      <c r="C25" s="810"/>
      <c r="D25" s="811"/>
      <c r="E25" s="811"/>
      <c r="F25" s="813"/>
      <c r="G25" s="814"/>
    </row>
    <row r="26" spans="1:7">
      <c r="A26" s="809" t="s">
        <v>209</v>
      </c>
      <c r="B26" s="802"/>
      <c r="C26" s="810"/>
      <c r="D26" s="811"/>
      <c r="E26" s="811"/>
      <c r="F26" s="813"/>
      <c r="G26" s="814"/>
    </row>
    <row r="27" spans="1:7">
      <c r="A27" s="809" t="s">
        <v>210</v>
      </c>
      <c r="B27" s="802"/>
      <c r="C27" s="810"/>
      <c r="D27" s="811"/>
      <c r="E27" s="811"/>
      <c r="F27" s="813"/>
      <c r="G27" s="814"/>
    </row>
    <row r="28" spans="1:7">
      <c r="A28" s="815" t="s">
        <v>211</v>
      </c>
      <c r="B28" s="816"/>
      <c r="C28" s="790"/>
      <c r="D28" s="834"/>
      <c r="E28" s="834"/>
      <c r="F28" s="792"/>
      <c r="G28" s="793"/>
    </row>
    <row r="29" spans="1:7" ht="10.9" customHeight="1"/>
    <row r="30" spans="1:7" s="237" customFormat="1">
      <c r="A30" s="765" t="s">
        <v>212</v>
      </c>
      <c r="B30" s="765"/>
      <c r="C30" s="600"/>
      <c r="D30" s="600"/>
      <c r="E30" s="600"/>
      <c r="F30" s="600"/>
      <c r="G30" s="600"/>
    </row>
    <row r="31" spans="1:7" ht="1.9" customHeight="1">
      <c r="A31" s="764"/>
      <c r="B31" s="764"/>
      <c r="C31" s="764"/>
      <c r="D31" s="764"/>
      <c r="E31" s="764"/>
      <c r="F31" s="764"/>
      <c r="G31" s="764"/>
    </row>
    <row r="32" spans="1:7">
      <c r="A32" s="766" t="s">
        <v>213</v>
      </c>
      <c r="B32" s="767"/>
      <c r="C32" s="603"/>
      <c r="D32" s="604"/>
      <c r="E32" s="604"/>
      <c r="F32" s="604"/>
      <c r="G32" s="605"/>
    </row>
    <row r="33" spans="1:7">
      <c r="A33" s="817" t="s">
        <v>214</v>
      </c>
      <c r="B33" s="818"/>
      <c r="C33" s="807"/>
      <c r="D33" s="903"/>
      <c r="E33" s="903"/>
      <c r="F33" s="904"/>
      <c r="G33" s="905"/>
    </row>
    <row r="34" spans="1:7">
      <c r="A34" s="819" t="s">
        <v>215</v>
      </c>
      <c r="B34" s="820"/>
      <c r="C34" s="906"/>
      <c r="D34" s="906"/>
      <c r="E34" s="906"/>
      <c r="F34" s="907"/>
      <c r="G34" s="908"/>
    </row>
    <row r="35" spans="1:7">
      <c r="A35" s="819" t="s">
        <v>216</v>
      </c>
      <c r="B35" s="820"/>
      <c r="C35" s="906"/>
      <c r="D35" s="906"/>
      <c r="E35" s="906"/>
      <c r="F35" s="907"/>
      <c r="G35" s="908"/>
    </row>
    <row r="36" spans="1:7">
      <c r="A36" s="819" t="s">
        <v>217</v>
      </c>
      <c r="B36" s="820"/>
      <c r="C36" s="906"/>
      <c r="D36" s="906"/>
      <c r="E36" s="906"/>
      <c r="F36" s="907"/>
      <c r="G36" s="908"/>
    </row>
    <row r="37" spans="1:7">
      <c r="A37" s="819" t="s">
        <v>218</v>
      </c>
      <c r="B37" s="820"/>
      <c r="C37" s="909"/>
      <c r="D37" s="909"/>
      <c r="E37" s="909"/>
      <c r="F37" s="907"/>
      <c r="G37" s="908"/>
    </row>
    <row r="38" spans="1:7">
      <c r="A38" s="783" t="s">
        <v>219</v>
      </c>
      <c r="B38" s="784"/>
      <c r="C38" s="823">
        <f>'T1 ANSP SAR'!K68</f>
        <v>4082.2502751863694</v>
      </c>
      <c r="D38" s="824">
        <f>'T1 ANSP SAR'!L68</f>
        <v>4167.7112108402225</v>
      </c>
      <c r="E38" s="824">
        <f>'T1 ANSP SAR'!M68</f>
        <v>4253.1721464940756</v>
      </c>
      <c r="F38" s="824">
        <f>'T1 ANSP SAR'!N68</f>
        <v>4326.7083004287861</v>
      </c>
      <c r="G38" s="825">
        <f>'T1 ANSP SAR'!O68</f>
        <v>4402.2319179833539</v>
      </c>
    </row>
    <row r="39" spans="1:7">
      <c r="A39" s="819" t="s">
        <v>220</v>
      </c>
      <c r="B39" s="820"/>
      <c r="C39" s="823"/>
      <c r="D39" s="826"/>
      <c r="E39" s="826"/>
      <c r="F39" s="826"/>
      <c r="G39" s="825"/>
    </row>
    <row r="40" spans="1:7">
      <c r="A40" s="827" t="s">
        <v>221</v>
      </c>
      <c r="B40" s="828"/>
      <c r="C40" s="658"/>
      <c r="D40" s="658"/>
      <c r="E40" s="658"/>
      <c r="F40" s="829"/>
      <c r="G40" s="660"/>
    </row>
    <row r="41" spans="1:7">
      <c r="A41" s="768" t="s">
        <v>222</v>
      </c>
      <c r="B41" s="769"/>
      <c r="C41" s="790"/>
      <c r="D41" s="834"/>
      <c r="E41" s="834"/>
      <c r="F41" s="792"/>
      <c r="G41" s="793"/>
    </row>
    <row r="42" spans="1:7" ht="3" customHeight="1">
      <c r="A42" s="764"/>
      <c r="B42" s="764"/>
      <c r="C42" s="764"/>
      <c r="D42" s="764"/>
      <c r="E42" s="764"/>
      <c r="F42" s="764"/>
      <c r="G42" s="764"/>
    </row>
    <row r="43" spans="1:7">
      <c r="A43" s="774" t="s">
        <v>223</v>
      </c>
      <c r="B43" s="775"/>
      <c r="C43" s="603"/>
      <c r="D43" s="604"/>
      <c r="E43" s="604"/>
      <c r="F43" s="604"/>
      <c r="G43" s="605"/>
    </row>
    <row r="44" spans="1:7">
      <c r="A44" s="830" t="s">
        <v>224</v>
      </c>
      <c r="B44" s="831"/>
      <c r="C44" s="729"/>
      <c r="D44" s="730"/>
      <c r="E44" s="730"/>
      <c r="F44" s="730"/>
      <c r="G44" s="731"/>
    </row>
    <row r="45" spans="1:7">
      <c r="A45" s="832" t="s">
        <v>225</v>
      </c>
      <c r="B45" s="833"/>
      <c r="C45" s="729"/>
      <c r="D45" s="730"/>
      <c r="E45" s="730"/>
      <c r="F45" s="730"/>
      <c r="G45" s="731"/>
    </row>
    <row r="46" spans="1:7">
      <c r="A46" s="815" t="s">
        <v>226</v>
      </c>
      <c r="B46" s="816"/>
      <c r="C46" s="790"/>
      <c r="D46" s="834"/>
      <c r="E46" s="834"/>
      <c r="F46" s="792"/>
      <c r="G46" s="793"/>
    </row>
    <row r="47" spans="1:7" ht="10.9" customHeight="1"/>
    <row r="48" spans="1:7" s="237" customFormat="1">
      <c r="A48" s="765" t="s">
        <v>227</v>
      </c>
      <c r="B48" s="765"/>
      <c r="C48" s="600"/>
      <c r="D48" s="600"/>
      <c r="E48" s="600"/>
      <c r="F48" s="600"/>
      <c r="G48" s="600"/>
    </row>
    <row r="49" spans="1:11" ht="3.6" customHeight="1">
      <c r="A49" s="764"/>
      <c r="B49" s="764"/>
      <c r="C49" s="764"/>
      <c r="D49" s="764"/>
      <c r="E49" s="764"/>
      <c r="F49" s="764"/>
      <c r="G49" s="764"/>
    </row>
    <row r="50" spans="1:11">
      <c r="A50" s="766" t="s">
        <v>228</v>
      </c>
      <c r="B50" s="767"/>
      <c r="C50" s="603"/>
      <c r="D50" s="604"/>
      <c r="E50" s="604"/>
      <c r="F50" s="604"/>
      <c r="G50" s="605"/>
      <c r="I50" s="237"/>
      <c r="J50" s="237"/>
      <c r="K50" s="237"/>
    </row>
    <row r="51" spans="1:11">
      <c r="A51" s="819" t="s">
        <v>229</v>
      </c>
      <c r="B51" s="820"/>
      <c r="C51" s="803"/>
      <c r="D51" s="910"/>
      <c r="E51" s="910"/>
      <c r="F51" s="907"/>
      <c r="G51" s="908"/>
    </row>
    <row r="52" spans="1:11">
      <c r="A52" s="819" t="s">
        <v>230</v>
      </c>
      <c r="B52" s="820"/>
      <c r="C52" s="803"/>
      <c r="D52" s="910"/>
      <c r="E52" s="910"/>
      <c r="F52" s="907"/>
      <c r="G52" s="908"/>
      <c r="I52" s="237"/>
      <c r="J52" s="237"/>
      <c r="K52" s="237"/>
    </row>
    <row r="53" spans="1:11">
      <c r="A53" s="817" t="s">
        <v>231</v>
      </c>
      <c r="B53" s="818"/>
      <c r="C53" s="803"/>
      <c r="D53" s="910"/>
      <c r="E53" s="910"/>
      <c r="F53" s="904"/>
      <c r="G53" s="905"/>
    </row>
    <row r="54" spans="1:11" s="681" customFormat="1">
      <c r="A54" s="836" t="s">
        <v>232</v>
      </c>
      <c r="B54" s="837"/>
      <c r="C54" s="911"/>
      <c r="D54" s="912"/>
      <c r="E54" s="912"/>
      <c r="F54" s="912"/>
      <c r="G54" s="913"/>
      <c r="H54" s="236"/>
      <c r="I54" s="237"/>
      <c r="J54" s="237"/>
      <c r="K54" s="237"/>
    </row>
    <row r="55" spans="1:11" ht="12" customHeight="1">
      <c r="A55" s="764"/>
      <c r="B55" s="764"/>
      <c r="C55" s="764"/>
      <c r="D55" s="764"/>
      <c r="E55" s="764"/>
      <c r="F55" s="764"/>
      <c r="G55" s="764"/>
    </row>
    <row r="56" spans="1:11" s="237" customFormat="1">
      <c r="A56" s="765" t="s">
        <v>233</v>
      </c>
      <c r="B56" s="765"/>
      <c r="C56" s="682"/>
      <c r="D56" s="682"/>
      <c r="E56" s="682"/>
      <c r="F56" s="600"/>
      <c r="G56" s="600"/>
    </row>
    <row r="57" spans="1:11" ht="3.6" customHeight="1">
      <c r="A57" s="764"/>
      <c r="B57" s="764"/>
      <c r="C57" s="764"/>
      <c r="D57" s="764"/>
      <c r="E57" s="764"/>
      <c r="F57" s="764"/>
      <c r="G57" s="764"/>
    </row>
    <row r="58" spans="1:11">
      <c r="A58" s="766" t="s">
        <v>234</v>
      </c>
      <c r="B58" s="767"/>
      <c r="C58" s="603"/>
      <c r="D58" s="604"/>
      <c r="E58" s="604"/>
      <c r="F58" s="604"/>
      <c r="G58" s="605"/>
    </row>
    <row r="59" spans="1:11" s="686" customFormat="1">
      <c r="A59" s="836" t="s">
        <v>235</v>
      </c>
      <c r="B59" s="837"/>
      <c r="C59" s="914"/>
      <c r="D59" s="841"/>
      <c r="E59" s="841"/>
      <c r="F59" s="841"/>
      <c r="G59" s="842"/>
    </row>
    <row r="60" spans="1:11" ht="3.6" customHeight="1">
      <c r="A60" s="764"/>
      <c r="B60" s="764"/>
      <c r="C60" s="764"/>
      <c r="D60" s="764"/>
      <c r="E60" s="764"/>
      <c r="F60" s="764"/>
      <c r="G60" s="764"/>
    </row>
    <row r="61" spans="1:11">
      <c r="A61" s="766" t="s">
        <v>236</v>
      </c>
      <c r="B61" s="767"/>
      <c r="C61" s="603"/>
      <c r="D61" s="604"/>
      <c r="E61" s="604"/>
      <c r="F61" s="604"/>
      <c r="G61" s="605"/>
    </row>
    <row r="62" spans="1:11">
      <c r="A62" s="843" t="s">
        <v>237</v>
      </c>
      <c r="B62" s="844"/>
      <c r="C62" s="915"/>
      <c r="D62" s="693"/>
      <c r="E62" s="693"/>
      <c r="F62" s="693"/>
      <c r="G62" s="694"/>
    </row>
    <row r="63" spans="1:11">
      <c r="A63" s="847" t="s">
        <v>238</v>
      </c>
      <c r="B63" s="848"/>
      <c r="C63" s="916"/>
      <c r="D63" s="917"/>
      <c r="E63" s="851"/>
      <c r="F63" s="851"/>
      <c r="G63" s="852"/>
    </row>
    <row r="64" spans="1:11" ht="3" customHeight="1">
      <c r="A64" s="764"/>
      <c r="B64" s="764"/>
      <c r="C64" s="764"/>
      <c r="D64" s="764"/>
      <c r="E64" s="764"/>
      <c r="F64" s="764"/>
      <c r="G64" s="764"/>
    </row>
    <row r="65" spans="1:7">
      <c r="A65" s="766" t="s">
        <v>239</v>
      </c>
      <c r="B65" s="767"/>
      <c r="C65" s="603"/>
      <c r="D65" s="604"/>
      <c r="E65" s="604"/>
      <c r="F65" s="604"/>
      <c r="G65" s="605"/>
    </row>
    <row r="66" spans="1:7">
      <c r="A66" s="847" t="s">
        <v>240</v>
      </c>
      <c r="B66" s="848"/>
      <c r="C66" s="838">
        <v>0</v>
      </c>
      <c r="D66" s="839">
        <v>0</v>
      </c>
      <c r="E66" s="839">
        <v>0</v>
      </c>
      <c r="F66" s="839">
        <v>0</v>
      </c>
      <c r="G66" s="853">
        <v>0</v>
      </c>
    </row>
    <row r="67" spans="1:7" ht="3" customHeight="1">
      <c r="A67" s="764"/>
      <c r="B67" s="764"/>
      <c r="C67" s="764"/>
      <c r="D67" s="764"/>
      <c r="E67" s="764"/>
      <c r="F67" s="764"/>
      <c r="G67" s="764"/>
    </row>
    <row r="68" spans="1:7">
      <c r="A68" s="766" t="s">
        <v>241</v>
      </c>
      <c r="B68" s="767"/>
      <c r="C68" s="661"/>
      <c r="D68" s="662"/>
      <c r="E68" s="662"/>
      <c r="F68" s="662"/>
      <c r="G68" s="663"/>
    </row>
    <row r="69" spans="1:7">
      <c r="A69" s="854" t="s">
        <v>242</v>
      </c>
      <c r="B69" s="855"/>
      <c r="C69" s="918"/>
      <c r="D69" s="919"/>
      <c r="E69" s="919"/>
      <c r="F69" s="859"/>
      <c r="G69" s="860"/>
    </row>
    <row r="70" spans="1:7">
      <c r="A70" s="819" t="s">
        <v>243</v>
      </c>
      <c r="B70" s="820"/>
      <c r="C70" s="920"/>
      <c r="D70" s="863"/>
      <c r="E70" s="863"/>
      <c r="F70" s="863"/>
      <c r="G70" s="864"/>
    </row>
    <row r="71" spans="1:7">
      <c r="A71" s="819" t="s">
        <v>244</v>
      </c>
      <c r="B71" s="820"/>
      <c r="C71" s="921"/>
      <c r="D71" s="922"/>
      <c r="E71" s="922"/>
      <c r="F71" s="863"/>
      <c r="G71" s="864"/>
    </row>
    <row r="72" spans="1:7">
      <c r="A72" s="819" t="s">
        <v>245</v>
      </c>
      <c r="B72" s="820"/>
      <c r="C72" s="923"/>
      <c r="D72" s="924"/>
      <c r="E72" s="924"/>
      <c r="F72" s="867"/>
      <c r="G72" s="868"/>
    </row>
    <row r="73" spans="1:7">
      <c r="A73" s="869" t="s">
        <v>246</v>
      </c>
      <c r="B73" s="870"/>
      <c r="C73" s="790"/>
      <c r="D73" s="791"/>
      <c r="E73" s="791"/>
      <c r="F73" s="925"/>
      <c r="G73" s="926"/>
    </row>
    <row r="74" spans="1:7" ht="3.95" customHeight="1">
      <c r="A74" s="871"/>
      <c r="B74" s="871"/>
      <c r="C74" s="872"/>
      <c r="D74" s="872"/>
      <c r="E74" s="872"/>
      <c r="F74" s="872"/>
      <c r="G74" s="872"/>
    </row>
    <row r="75" spans="1:7">
      <c r="A75" s="766" t="s">
        <v>247</v>
      </c>
      <c r="B75" s="767"/>
      <c r="C75" s="661"/>
      <c r="D75" s="662"/>
      <c r="E75" s="662"/>
      <c r="F75" s="662"/>
      <c r="G75" s="663"/>
    </row>
    <row r="76" spans="1:7" s="686" customFormat="1">
      <c r="A76" s="869" t="s">
        <v>248</v>
      </c>
      <c r="B76" s="870"/>
      <c r="C76" s="927"/>
      <c r="D76" s="925"/>
      <c r="E76" s="925"/>
      <c r="F76" s="925"/>
      <c r="G76" s="926"/>
    </row>
    <row r="77" spans="1:7" ht="9.9499999999999993" customHeight="1">
      <c r="A77" s="871"/>
      <c r="B77" s="871"/>
      <c r="C77" s="872"/>
      <c r="D77" s="872"/>
      <c r="E77" s="872"/>
      <c r="F77" s="872"/>
      <c r="G77" s="872"/>
    </row>
    <row r="78" spans="1:7">
      <c r="A78" s="878" t="s">
        <v>249</v>
      </c>
      <c r="B78" s="879"/>
      <c r="C78" s="880"/>
      <c r="D78" s="881"/>
      <c r="E78" s="881"/>
      <c r="F78" s="882"/>
      <c r="G78" s="883"/>
    </row>
    <row r="79" spans="1:7" ht="26.1" customHeight="1">
      <c r="A79" s="884"/>
      <c r="B79" s="764"/>
      <c r="C79" s="885"/>
      <c r="D79" s="885"/>
      <c r="E79" s="885"/>
      <c r="F79" s="885"/>
      <c r="G79" s="885"/>
    </row>
    <row r="80" spans="1:7">
      <c r="A80" s="1341" t="s">
        <v>250</v>
      </c>
      <c r="B80" s="1342"/>
      <c r="C80" s="595">
        <v>2020</v>
      </c>
      <c r="D80" s="596">
        <v>2021</v>
      </c>
      <c r="E80" s="596">
        <v>2022</v>
      </c>
      <c r="F80" s="596">
        <v>2023</v>
      </c>
      <c r="G80" s="597">
        <v>2024</v>
      </c>
    </row>
    <row r="81" spans="1:22">
      <c r="A81" s="794" t="s">
        <v>251</v>
      </c>
      <c r="B81" s="795"/>
      <c r="C81" s="726">
        <f>+C12</f>
        <v>5706.6710399999993</v>
      </c>
      <c r="D81" s="727">
        <f>+D12</f>
        <v>5784.3908899999988</v>
      </c>
      <c r="E81" s="727">
        <f>+E12</f>
        <v>5858.5313700000006</v>
      </c>
      <c r="F81" s="727">
        <f>+F12</f>
        <v>5946.8532799999994</v>
      </c>
      <c r="G81" s="728">
        <f>+G12</f>
        <v>6053.5630699999992</v>
      </c>
      <c r="N81" s="238"/>
      <c r="O81" s="238"/>
      <c r="P81" s="238"/>
      <c r="Q81" s="238"/>
      <c r="R81" s="238"/>
    </row>
    <row r="82" spans="1:22">
      <c r="A82" s="783" t="s">
        <v>252</v>
      </c>
      <c r="B82" s="784"/>
      <c r="C82" s="729">
        <f>'T3 ANSP SAR'!E17</f>
        <v>-18.958933503936972</v>
      </c>
      <c r="D82" s="730">
        <f>'T3 ANSP SAR'!F17</f>
        <v>-81.484269929746887</v>
      </c>
      <c r="E82" s="730">
        <f>'T3 ANSP SAR'!G17</f>
        <v>0</v>
      </c>
      <c r="F82" s="730">
        <f>'T3 ANSP SAR'!H17</f>
        <v>0</v>
      </c>
      <c r="G82" s="731">
        <f>'T3 ANSP SAR'!I17</f>
        <v>0</v>
      </c>
      <c r="N82" s="238"/>
      <c r="O82" s="238"/>
      <c r="P82" s="238"/>
      <c r="Q82" s="238"/>
      <c r="R82" s="238"/>
    </row>
    <row r="83" spans="1:22">
      <c r="A83" s="783" t="s">
        <v>253</v>
      </c>
      <c r="B83" s="784"/>
      <c r="C83" s="729">
        <f>'T3 ANSP SAR'!E28</f>
        <v>0</v>
      </c>
      <c r="D83" s="730">
        <f>'T3 ANSP SAR'!F28</f>
        <v>0</v>
      </c>
      <c r="E83" s="730">
        <f>'T3 ANSP SAR'!G28</f>
        <v>0</v>
      </c>
      <c r="F83" s="730">
        <f>'T3 ANSP SAR'!H28</f>
        <v>0</v>
      </c>
      <c r="G83" s="731">
        <f>'T3 ANSP SAR'!I28</f>
        <v>0</v>
      </c>
      <c r="N83" s="238"/>
      <c r="O83" s="238"/>
      <c r="P83" s="238"/>
      <c r="Q83" s="238"/>
      <c r="R83" s="238"/>
    </row>
    <row r="84" spans="1:22">
      <c r="A84" s="886" t="s">
        <v>254</v>
      </c>
      <c r="B84" s="820"/>
      <c r="C84" s="729">
        <f>'T3 ANSP SAR'!E35+'T3 ANSP SAR'!E42+'T3 ANSP SAR'!E49+'T3 ANSP SAR'!E56+'T3 ANSP SAR'!E63+'T3 ANSP SAR'!E70+'T3 ANSP SAR'!E75</f>
        <v>0</v>
      </c>
      <c r="D84" s="730">
        <f>'T3 ANSP SAR'!F35+'T3 ANSP SAR'!F42+'T3 ANSP SAR'!F49+'T3 ANSP SAR'!F56+'T3 ANSP SAR'!F63+'T3 ANSP SAR'!F70+'T3 ANSP SAR'!F75</f>
        <v>0</v>
      </c>
      <c r="E84" s="730">
        <f>'T3 ANSP SAR'!G35+'T3 ANSP SAR'!G42+'T3 ANSP SAR'!G49+'T3 ANSP SAR'!G56+'T3 ANSP SAR'!G63+'T3 ANSP SAR'!G70+'T3 ANSP SAR'!G75</f>
        <v>0</v>
      </c>
      <c r="F84" s="730">
        <f>'T3 ANSP SAR'!H35+'T3 ANSP SAR'!H42+'T3 ANSP SAR'!H49+'T3 ANSP SAR'!H56+'T3 ANSP SAR'!H63+'T3 ANSP SAR'!H70+'T3 ANSP SAR'!H75</f>
        <v>0</v>
      </c>
      <c r="G84" s="731">
        <f>'T3 ANSP SAR'!I35+'T3 ANSP SAR'!I42+'T3 ANSP SAR'!I49+'T3 ANSP SAR'!I56+'T3 ANSP SAR'!I63+'T3 ANSP SAR'!I70+'T3 ANSP SAR'!I75</f>
        <v>0</v>
      </c>
      <c r="N84" s="238"/>
      <c r="O84" s="238"/>
      <c r="P84" s="238"/>
      <c r="Q84" s="238"/>
      <c r="R84" s="238"/>
    </row>
    <row r="85" spans="1:22">
      <c r="A85" s="886" t="s">
        <v>255</v>
      </c>
      <c r="B85" s="820"/>
      <c r="C85" s="729">
        <f>'T3 ANSP SAR'!E86</f>
        <v>0</v>
      </c>
      <c r="D85" s="730">
        <f>'T3 ANSP SAR'!F86</f>
        <v>0</v>
      </c>
      <c r="E85" s="730">
        <f>'T3 ANSP SAR'!G86</f>
        <v>0</v>
      </c>
      <c r="F85" s="730">
        <f>'T3 ANSP SAR'!H86</f>
        <v>0</v>
      </c>
      <c r="G85" s="731">
        <f>'T3 ANSP SAR'!I86</f>
        <v>0</v>
      </c>
      <c r="N85" s="238"/>
      <c r="O85" s="238"/>
      <c r="P85" s="238"/>
      <c r="Q85" s="238"/>
      <c r="R85" s="238"/>
    </row>
    <row r="86" spans="1:22">
      <c r="A86" s="886" t="s">
        <v>256</v>
      </c>
      <c r="B86" s="820"/>
      <c r="C86" s="729">
        <f>'T3 ANSP SAR'!E97</f>
        <v>0</v>
      </c>
      <c r="D86" s="730">
        <f>'T3 ANSP SAR'!F97</f>
        <v>0</v>
      </c>
      <c r="E86" s="730">
        <f>'T3 ANSP SAR'!G97</f>
        <v>0</v>
      </c>
      <c r="F86" s="730">
        <f>'T3 ANSP SAR'!H97</f>
        <v>0</v>
      </c>
      <c r="G86" s="731">
        <f>'T3 ANSP SAR'!I97</f>
        <v>0</v>
      </c>
      <c r="N86" s="238"/>
      <c r="O86" s="238"/>
      <c r="P86" s="238"/>
      <c r="Q86" s="238"/>
      <c r="R86" s="238"/>
    </row>
    <row r="87" spans="1:22">
      <c r="A87" s="886" t="s">
        <v>257</v>
      </c>
      <c r="B87" s="820"/>
      <c r="C87" s="729">
        <f>'T3 ANSP SAR'!E114</f>
        <v>40.776532082998656</v>
      </c>
      <c r="D87" s="730">
        <f>'T3 ANSP SAR'!F114</f>
        <v>12.556001706239853</v>
      </c>
      <c r="E87" s="730">
        <f>'T3 ANSP SAR'!G114</f>
        <v>0</v>
      </c>
      <c r="F87" s="730">
        <f>'T3 ANSP SAR'!H114</f>
        <v>0</v>
      </c>
      <c r="G87" s="731">
        <f>'T3 ANSP SAR'!I114</f>
        <v>0</v>
      </c>
      <c r="N87" s="238"/>
      <c r="O87" s="238"/>
      <c r="P87" s="238"/>
      <c r="Q87" s="238"/>
      <c r="R87" s="238"/>
    </row>
    <row r="88" spans="1:22">
      <c r="A88" s="817" t="s">
        <v>258</v>
      </c>
      <c r="B88" s="818"/>
      <c r="C88" s="729">
        <f>'T3 ANSP SAR'!E125+'T3 ANSP SAR'!E136+'T3 ANSP SAR'!E147+'T3 ANSP SAR'!E158</f>
        <v>0</v>
      </c>
      <c r="D88" s="730">
        <f>'T3 ANSP SAR'!F125+'T3 ANSP SAR'!F136+'T3 ANSP SAR'!F147+'T3 ANSP SAR'!F158</f>
        <v>0</v>
      </c>
      <c r="E88" s="730">
        <f>'T3 ANSP SAR'!G125+'T3 ANSP SAR'!G136+'T3 ANSP SAR'!G147+'T3 ANSP SAR'!G158</f>
        <v>0</v>
      </c>
      <c r="F88" s="730">
        <f>'T3 ANSP SAR'!H125+'T3 ANSP SAR'!H136+'T3 ANSP SAR'!H147+'T3 ANSP SAR'!H158</f>
        <v>0</v>
      </c>
      <c r="G88" s="731">
        <f>'T3 ANSP SAR'!I125+'T3 ANSP SAR'!I136+'T3 ANSP SAR'!I147+'T3 ANSP SAR'!I158</f>
        <v>0</v>
      </c>
      <c r="N88" s="238"/>
      <c r="O88" s="238"/>
      <c r="P88" s="238"/>
      <c r="Q88" s="238"/>
      <c r="R88" s="238"/>
    </row>
    <row r="89" spans="1:22">
      <c r="A89" s="817" t="s">
        <v>259</v>
      </c>
      <c r="B89" s="818"/>
      <c r="C89" s="729">
        <f>'T3 ANSP SAR'!E172</f>
        <v>0</v>
      </c>
      <c r="D89" s="730">
        <f>'T3 ANSP SAR'!F172</f>
        <v>0</v>
      </c>
      <c r="E89" s="730">
        <f>'T3 ANSP SAR'!G172</f>
        <v>0</v>
      </c>
      <c r="F89" s="730">
        <f>'T3 ANSP SAR'!H172</f>
        <v>0</v>
      </c>
      <c r="G89" s="731">
        <f>'T3 ANSP SAR'!I172</f>
        <v>0</v>
      </c>
      <c r="N89" s="238"/>
      <c r="O89" s="238"/>
      <c r="P89" s="238"/>
      <c r="Q89" s="238"/>
      <c r="R89" s="238"/>
    </row>
    <row r="90" spans="1:22">
      <c r="A90" s="886" t="s">
        <v>260</v>
      </c>
      <c r="B90" s="887"/>
      <c r="C90" s="735">
        <f>'T3 ANSP SAR'!E165</f>
        <v>0</v>
      </c>
      <c r="D90" s="736">
        <f>'T3 ANSP SAR'!F165</f>
        <v>0</v>
      </c>
      <c r="E90" s="736">
        <f>'T3 ANSP SAR'!G165</f>
        <v>0</v>
      </c>
      <c r="F90" s="736">
        <f>'T3 ANSP SAR'!H165</f>
        <v>0</v>
      </c>
      <c r="G90" s="737">
        <f>'T3 ANSP SAR'!I165</f>
        <v>0</v>
      </c>
      <c r="N90" s="238"/>
      <c r="O90" s="238"/>
      <c r="P90" s="238"/>
      <c r="Q90" s="238"/>
      <c r="R90" s="238"/>
    </row>
    <row r="91" spans="1:22">
      <c r="A91" s="888" t="s">
        <v>261</v>
      </c>
      <c r="B91" s="889"/>
      <c r="C91" s="890">
        <f>SUM(C81:C90)</f>
        <v>5728.4886385790605</v>
      </c>
      <c r="D91" s="890">
        <f>SUM(D81:D90)</f>
        <v>5715.4626217764917</v>
      </c>
      <c r="E91" s="890">
        <f>SUM(E81:E90)</f>
        <v>5858.5313700000006</v>
      </c>
      <c r="F91" s="890">
        <f>SUM(F81:F90)</f>
        <v>5946.8532799999994</v>
      </c>
      <c r="G91" s="890">
        <f>SUM(G81:G90)</f>
        <v>6053.5630699999992</v>
      </c>
      <c r="N91" s="238"/>
      <c r="O91" s="238"/>
      <c r="P91" s="238"/>
      <c r="Q91" s="238"/>
      <c r="R91" s="238"/>
    </row>
    <row r="92" spans="1:22">
      <c r="A92" s="815" t="s">
        <v>262</v>
      </c>
      <c r="B92" s="816"/>
      <c r="C92" s="891">
        <f>'T1 ANSP SAR'!K68</f>
        <v>4082.2502751863694</v>
      </c>
      <c r="D92" s="891">
        <f>'T1 ANSP SAR'!L68</f>
        <v>4167.7112108402225</v>
      </c>
      <c r="E92" s="891">
        <f>'T1 ANSP SAR'!M68</f>
        <v>4253.1721464940756</v>
      </c>
      <c r="F92" s="891">
        <f>'T1 ANSP SAR'!N68</f>
        <v>4326.7083004287861</v>
      </c>
      <c r="G92" s="891">
        <f>'T1 ANSP SAR'!O68</f>
        <v>4402.2319179833539</v>
      </c>
      <c r="L92" s="928"/>
      <c r="N92" s="238"/>
      <c r="O92" s="238"/>
      <c r="P92" s="238"/>
      <c r="Q92" s="238"/>
      <c r="R92" s="238"/>
    </row>
    <row r="93" spans="1:22">
      <c r="A93" s="815" t="s">
        <v>263</v>
      </c>
      <c r="B93" s="816"/>
      <c r="C93" s="741">
        <f>C91/C92</f>
        <v>1.4032673776517866</v>
      </c>
      <c r="D93" s="741">
        <f t="shared" ref="D93:G93" si="0">D91/D92</f>
        <v>1.3713672403477875</v>
      </c>
      <c r="E93" s="741">
        <f t="shared" si="0"/>
        <v>1.377449858179203</v>
      </c>
      <c r="F93" s="741">
        <f t="shared" si="0"/>
        <v>1.3744520931560498</v>
      </c>
      <c r="G93" s="741">
        <f t="shared" si="0"/>
        <v>1.3751122573235792</v>
      </c>
      <c r="L93" s="928"/>
      <c r="N93" s="238"/>
      <c r="O93" s="238"/>
      <c r="P93" s="238"/>
      <c r="Q93" s="238"/>
      <c r="R93" s="238"/>
      <c r="V93" s="929"/>
    </row>
    <row r="94" spans="1:22">
      <c r="A94" s="815" t="s">
        <v>264</v>
      </c>
      <c r="B94" s="816"/>
      <c r="C94" s="743">
        <v>0</v>
      </c>
      <c r="D94" s="743">
        <v>0</v>
      </c>
      <c r="E94" s="743"/>
      <c r="F94" s="743"/>
      <c r="G94" s="744"/>
      <c r="L94" s="928"/>
    </row>
    <row r="95" spans="1:22" ht="9.9499999999999993" customHeight="1">
      <c r="A95" s="871"/>
      <c r="B95" s="871"/>
      <c r="C95" s="872"/>
      <c r="D95" s="872"/>
      <c r="E95" s="872"/>
      <c r="F95" s="872"/>
      <c r="G95" s="872"/>
    </row>
    <row r="96" spans="1:22">
      <c r="A96" s="893" t="s">
        <v>265</v>
      </c>
      <c r="B96" s="879"/>
      <c r="C96" s="746">
        <f>C93+C94</f>
        <v>1.4032673776517866</v>
      </c>
      <c r="D96" s="746">
        <f t="shared" ref="D96:G96" si="1">D93+D94</f>
        <v>1.3713672403477875</v>
      </c>
      <c r="E96" s="746">
        <f t="shared" si="1"/>
        <v>1.377449858179203</v>
      </c>
      <c r="F96" s="746">
        <f t="shared" si="1"/>
        <v>1.3744520931560498</v>
      </c>
      <c r="G96" s="747">
        <f t="shared" si="1"/>
        <v>1.3751122573235792</v>
      </c>
    </row>
    <row r="97" spans="1:16" s="749" customFormat="1">
      <c r="A97" s="884"/>
      <c r="B97" s="764"/>
      <c r="C97" s="894"/>
      <c r="D97" s="894"/>
      <c r="E97" s="894"/>
      <c r="F97" s="894"/>
      <c r="G97" s="894"/>
      <c r="H97" s="236"/>
      <c r="I97" s="236"/>
      <c r="J97" s="236"/>
    </row>
    <row r="98" spans="1:16" s="237" customFormat="1">
      <c r="A98" s="758" t="s">
        <v>266</v>
      </c>
      <c r="B98" s="895"/>
      <c r="C98" s="896"/>
      <c r="D98" s="896"/>
      <c r="E98" s="896"/>
      <c r="F98" s="896"/>
      <c r="G98" s="896"/>
      <c r="N98" s="930"/>
      <c r="O98" s="930"/>
      <c r="P98" s="930"/>
    </row>
    <row r="99" spans="1:16" s="237" customFormat="1">
      <c r="A99" s="897" t="s">
        <v>267</v>
      </c>
      <c r="B99" s="895"/>
      <c r="C99" s="755"/>
      <c r="D99" s="755"/>
      <c r="E99" s="755"/>
      <c r="F99" s="755"/>
      <c r="G99" s="755"/>
      <c r="N99" s="931"/>
      <c r="O99" s="931"/>
      <c r="P99" s="931"/>
    </row>
    <row r="100" spans="1:16" s="237" customFormat="1">
      <c r="A100" s="898"/>
      <c r="B100" s="895"/>
      <c r="C100" s="932"/>
      <c r="D100" s="896"/>
      <c r="E100" s="896"/>
      <c r="F100" s="896"/>
      <c r="G100" s="896"/>
    </row>
    <row r="101" spans="1:16">
      <c r="E101" s="933"/>
      <c r="F101" s="933"/>
      <c r="G101" s="933"/>
    </row>
    <row r="102" spans="1:16">
      <c r="E102" s="934"/>
      <c r="F102" s="934"/>
      <c r="G102" s="934"/>
    </row>
    <row r="103" spans="1:16">
      <c r="E103" s="933"/>
      <c r="F103" s="933"/>
      <c r="G103" s="933"/>
    </row>
    <row r="104" spans="1:16">
      <c r="E104" s="935"/>
    </row>
  </sheetData>
  <mergeCells count="4">
    <mergeCell ref="A1:G1"/>
    <mergeCell ref="C5:G5"/>
    <mergeCell ref="A7:B7"/>
    <mergeCell ref="A80:B80"/>
  </mergeCells>
  <printOptions horizontalCentered="1"/>
  <pageMargins left="0.23622047244094491" right="0.23622047244094491" top="0.74803149606299213" bottom="0.74803149606299213" header="0.31496062992125984" footer="0.31496062992125984"/>
  <pageSetup paperSize="9" scale="6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4"/>
  <sheetViews>
    <sheetView showGridLines="0" topLeftCell="B1" zoomScaleNormal="100" workbookViewId="0">
      <selection activeCell="C16" sqref="C16"/>
    </sheetView>
  </sheetViews>
  <sheetFormatPr defaultColWidth="8.85546875" defaultRowHeight="12.75"/>
  <cols>
    <col min="1" max="1" width="24" style="758" customWidth="1"/>
    <col min="2" max="2" width="49.5703125" style="758" customWidth="1"/>
    <col min="3" max="7" width="12.5703125" style="758" customWidth="1"/>
    <col min="8" max="11" width="8.85546875" style="236"/>
    <col min="12" max="13" width="8.85546875" style="236" bestFit="1" customWidth="1"/>
    <col min="14" max="16" width="9.140625" style="236" bestFit="1" customWidth="1"/>
    <col min="17" max="16384" width="8.85546875" style="236"/>
  </cols>
  <sheetData>
    <row r="1" spans="1:11">
      <c r="A1" s="1337" t="s">
        <v>192</v>
      </c>
      <c r="B1" s="1337"/>
      <c r="C1" s="1337"/>
      <c r="D1" s="1337"/>
      <c r="E1" s="1337"/>
      <c r="F1" s="1337"/>
      <c r="G1" s="1337"/>
    </row>
    <row r="2" spans="1:11">
      <c r="A2" s="757"/>
      <c r="B2" s="757"/>
      <c r="G2" s="759"/>
    </row>
    <row r="3" spans="1:11">
      <c r="A3" s="760" t="str">
        <f>'T1 MET'!A3</f>
        <v>Portugal Lisboa</v>
      </c>
      <c r="B3" s="761"/>
      <c r="C3" s="236"/>
      <c r="D3" s="236"/>
      <c r="E3" s="592"/>
      <c r="F3" s="236"/>
      <c r="G3" s="236"/>
    </row>
    <row r="4" spans="1:11">
      <c r="A4" s="762" t="str">
        <f>'T1 MET'!A4</f>
        <v>Currency: Euro</v>
      </c>
      <c r="B4" s="761"/>
      <c r="C4" s="236"/>
      <c r="D4" s="236"/>
      <c r="E4" s="592"/>
      <c r="F4" s="236"/>
      <c r="G4" s="236"/>
    </row>
    <row r="5" spans="1:11">
      <c r="A5" s="763" t="str">
        <f>'T1 MET'!A5</f>
        <v>MET</v>
      </c>
      <c r="B5" s="761"/>
      <c r="C5" s="1338" t="s">
        <v>193</v>
      </c>
      <c r="D5" s="1339"/>
      <c r="E5" s="1339"/>
      <c r="F5" s="1339"/>
      <c r="G5" s="1340"/>
    </row>
    <row r="6" spans="1:11">
      <c r="A6" s="761"/>
      <c r="B6" s="761"/>
    </row>
    <row r="7" spans="1:11">
      <c r="A7" s="1341" t="s">
        <v>194</v>
      </c>
      <c r="B7" s="1342"/>
      <c r="C7" s="595">
        <v>2020</v>
      </c>
      <c r="D7" s="596">
        <v>2021</v>
      </c>
      <c r="E7" s="596">
        <v>2022</v>
      </c>
      <c r="F7" s="596">
        <v>2023</v>
      </c>
      <c r="G7" s="597">
        <v>2024</v>
      </c>
    </row>
    <row r="8" spans="1:11">
      <c r="A8" s="764"/>
      <c r="B8" s="764"/>
      <c r="C8" s="764"/>
      <c r="D8" s="764"/>
      <c r="E8" s="764"/>
      <c r="F8" s="764"/>
      <c r="G8" s="764"/>
    </row>
    <row r="9" spans="1:11" s="237" customFormat="1">
      <c r="A9" s="765" t="s">
        <v>195</v>
      </c>
      <c r="B9" s="765"/>
      <c r="C9" s="600"/>
      <c r="D9" s="600"/>
      <c r="E9" s="600"/>
      <c r="F9" s="600"/>
      <c r="G9" s="600"/>
    </row>
    <row r="10" spans="1:11" ht="3" customHeight="1">
      <c r="A10" s="764"/>
      <c r="B10" s="764"/>
      <c r="C10" s="764"/>
      <c r="D10" s="764"/>
      <c r="E10" s="764"/>
      <c r="F10" s="764"/>
      <c r="G10" s="764"/>
    </row>
    <row r="11" spans="1:11">
      <c r="A11" s="766" t="s">
        <v>196</v>
      </c>
      <c r="B11" s="767"/>
      <c r="C11" s="603"/>
      <c r="D11" s="604"/>
      <c r="E11" s="604"/>
      <c r="F11" s="604"/>
      <c r="G11" s="605"/>
    </row>
    <row r="12" spans="1:11">
      <c r="A12" s="768" t="s">
        <v>197</v>
      </c>
      <c r="B12" s="769"/>
      <c r="C12" s="770">
        <f>+'T1 MET'!K61</f>
        <v>5494.1577004449991</v>
      </c>
      <c r="D12" s="771">
        <f>+'T1 MET'!L61</f>
        <v>5610.4421607829654</v>
      </c>
      <c r="E12" s="771">
        <f>+'T1 MET'!M61</f>
        <v>5729.8607192056379</v>
      </c>
      <c r="F12" s="771">
        <f>+'T1 MET'!N61</f>
        <v>5851.8874924185711</v>
      </c>
      <c r="G12" s="772">
        <f>+'T1 MET'!O61</f>
        <v>5976.5808575815399</v>
      </c>
    </row>
    <row r="13" spans="1:11" ht="3" customHeight="1">
      <c r="A13" s="764"/>
      <c r="B13" s="764"/>
      <c r="C13" s="773"/>
      <c r="D13" s="773"/>
      <c r="E13" s="773"/>
      <c r="F13" s="773"/>
      <c r="G13" s="773"/>
    </row>
    <row r="14" spans="1:11">
      <c r="A14" s="774" t="s">
        <v>198</v>
      </c>
      <c r="B14" s="775"/>
      <c r="C14" s="687"/>
      <c r="D14" s="688"/>
      <c r="E14" s="688"/>
      <c r="F14" s="688"/>
      <c r="G14" s="776"/>
    </row>
    <row r="15" spans="1:11">
      <c r="A15" s="777" t="s">
        <v>199</v>
      </c>
      <c r="B15" s="778"/>
      <c r="C15" s="900">
        <f>'T1 MET'!K61-'T1 MET'!K15-'T1 MET'!K16</f>
        <v>4738.7382062499992</v>
      </c>
      <c r="D15" s="901">
        <f>'T1 MET'!L61-'T1 MET'!L15-'T1 MET'!L16</f>
        <v>4841.5006576418755</v>
      </c>
      <c r="E15" s="901">
        <f>'T1 MET'!M61-'T1 MET'!M15-'T1 MET'!M16</f>
        <v>4947.0013748576948</v>
      </c>
      <c r="F15" s="901">
        <f>'T1 MET'!N61-'T1 MET'!N15-'T1 MET'!N16</f>
        <v>5054.8583939379296</v>
      </c>
      <c r="G15" s="902">
        <f>'T1 MET'!O61-'T1 MET'!O15-'T1 MET'!O16</f>
        <v>5165.1255324183985</v>
      </c>
      <c r="H15" s="749"/>
      <c r="I15" s="749"/>
      <c r="J15" s="749"/>
      <c r="K15" s="749"/>
    </row>
    <row r="16" spans="1:11">
      <c r="A16" s="780" t="s">
        <v>200</v>
      </c>
      <c r="B16" s="781"/>
      <c r="C16" s="782">
        <f>+'T1 ANSP'!K65</f>
        <v>103.22916119999998</v>
      </c>
      <c r="D16" s="615">
        <f>+'T1 ANSP'!L65</f>
        <v>104.98405694039997</v>
      </c>
      <c r="E16" s="615">
        <f>+'T1 ANSP'!M65</f>
        <v>106.87376996532717</v>
      </c>
      <c r="F16" s="615">
        <f>+'T1 ANSP'!N65</f>
        <v>108.90437159466838</v>
      </c>
      <c r="G16" s="616">
        <f>+'T1 ANSP'!O65</f>
        <v>111.08245902656175</v>
      </c>
    </row>
    <row r="17" spans="1:7">
      <c r="A17" s="783" t="s">
        <v>201</v>
      </c>
      <c r="B17" s="784"/>
      <c r="C17" s="782"/>
      <c r="D17" s="785"/>
      <c r="E17" s="785"/>
      <c r="F17" s="785"/>
      <c r="G17" s="786"/>
    </row>
    <row r="18" spans="1:7">
      <c r="A18" s="787" t="s">
        <v>202</v>
      </c>
      <c r="B18" s="788"/>
      <c r="C18" s="626"/>
      <c r="D18" s="627"/>
      <c r="E18" s="627"/>
      <c r="F18" s="789"/>
      <c r="G18" s="629"/>
    </row>
    <row r="19" spans="1:7">
      <c r="A19" s="768" t="s">
        <v>203</v>
      </c>
      <c r="B19" s="769"/>
      <c r="C19" s="790"/>
      <c r="D19" s="834"/>
      <c r="E19" s="834"/>
      <c r="F19" s="792"/>
      <c r="G19" s="793"/>
    </row>
    <row r="20" spans="1:7" ht="3" customHeight="1">
      <c r="A20" s="764"/>
      <c r="B20" s="764"/>
      <c r="C20" s="764"/>
      <c r="D20" s="764"/>
      <c r="E20" s="764"/>
      <c r="F20" s="764"/>
      <c r="G20" s="764"/>
    </row>
    <row r="21" spans="1:7">
      <c r="A21" s="766" t="s">
        <v>204</v>
      </c>
      <c r="B21" s="767"/>
      <c r="C21" s="603"/>
      <c r="D21" s="604"/>
      <c r="E21" s="604"/>
      <c r="F21" s="604"/>
      <c r="G21" s="605"/>
    </row>
    <row r="22" spans="1:7">
      <c r="A22" s="794" t="s">
        <v>205</v>
      </c>
      <c r="B22" s="795"/>
      <c r="C22" s="796"/>
      <c r="D22" s="797"/>
      <c r="E22" s="797"/>
      <c r="F22" s="799"/>
      <c r="G22" s="800"/>
    </row>
    <row r="23" spans="1:7">
      <c r="A23" s="801" t="s">
        <v>206</v>
      </c>
      <c r="B23" s="802"/>
      <c r="C23" s="803"/>
      <c r="D23" s="804"/>
      <c r="E23" s="804"/>
      <c r="F23" s="805"/>
      <c r="G23" s="806"/>
    </row>
    <row r="24" spans="1:7">
      <c r="A24" s="801" t="s">
        <v>207</v>
      </c>
      <c r="B24" s="802"/>
      <c r="C24" s="807"/>
      <c r="D24" s="808"/>
      <c r="E24" s="808"/>
      <c r="F24" s="805"/>
      <c r="G24" s="806"/>
    </row>
    <row r="25" spans="1:7">
      <c r="A25" s="809" t="s">
        <v>208</v>
      </c>
      <c r="B25" s="802"/>
      <c r="C25" s="810"/>
      <c r="D25" s="811"/>
      <c r="E25" s="811"/>
      <c r="F25" s="813"/>
      <c r="G25" s="814"/>
    </row>
    <row r="26" spans="1:7">
      <c r="A26" s="809" t="s">
        <v>209</v>
      </c>
      <c r="B26" s="802"/>
      <c r="C26" s="810"/>
      <c r="D26" s="811"/>
      <c r="E26" s="811"/>
      <c r="F26" s="813"/>
      <c r="G26" s="814"/>
    </row>
    <row r="27" spans="1:7">
      <c r="A27" s="809" t="s">
        <v>210</v>
      </c>
      <c r="B27" s="802"/>
      <c r="C27" s="810"/>
      <c r="D27" s="811"/>
      <c r="E27" s="811"/>
      <c r="F27" s="813"/>
      <c r="G27" s="814"/>
    </row>
    <row r="28" spans="1:7">
      <c r="A28" s="815" t="s">
        <v>211</v>
      </c>
      <c r="B28" s="816"/>
      <c r="C28" s="790"/>
      <c r="D28" s="834"/>
      <c r="E28" s="834"/>
      <c r="F28" s="792"/>
      <c r="G28" s="793"/>
    </row>
    <row r="29" spans="1:7" ht="10.9" customHeight="1"/>
    <row r="30" spans="1:7" s="237" customFormat="1">
      <c r="A30" s="765" t="s">
        <v>212</v>
      </c>
      <c r="B30" s="765"/>
      <c r="C30" s="600"/>
      <c r="D30" s="600"/>
      <c r="E30" s="600"/>
      <c r="F30" s="600"/>
      <c r="G30" s="600"/>
    </row>
    <row r="31" spans="1:7" ht="1.9" customHeight="1">
      <c r="A31" s="764"/>
      <c r="B31" s="764"/>
      <c r="C31" s="764"/>
      <c r="D31" s="764"/>
      <c r="E31" s="764"/>
      <c r="F31" s="764"/>
      <c r="G31" s="764"/>
    </row>
    <row r="32" spans="1:7">
      <c r="A32" s="766" t="s">
        <v>213</v>
      </c>
      <c r="B32" s="767"/>
      <c r="C32" s="603"/>
      <c r="D32" s="604"/>
      <c r="E32" s="604"/>
      <c r="F32" s="604"/>
      <c r="G32" s="605"/>
    </row>
    <row r="33" spans="1:7">
      <c r="A33" s="817" t="s">
        <v>214</v>
      </c>
      <c r="B33" s="818"/>
      <c r="C33" s="807"/>
      <c r="D33" s="903"/>
      <c r="E33" s="903"/>
      <c r="F33" s="904"/>
      <c r="G33" s="905"/>
    </row>
    <row r="34" spans="1:7">
      <c r="A34" s="819" t="s">
        <v>215</v>
      </c>
      <c r="B34" s="820"/>
      <c r="C34" s="906"/>
      <c r="D34" s="906"/>
      <c r="E34" s="906"/>
      <c r="F34" s="907"/>
      <c r="G34" s="908"/>
    </row>
    <row r="35" spans="1:7">
      <c r="A35" s="819" t="s">
        <v>216</v>
      </c>
      <c r="B35" s="820"/>
      <c r="C35" s="906"/>
      <c r="D35" s="906"/>
      <c r="E35" s="906"/>
      <c r="F35" s="907"/>
      <c r="G35" s="908"/>
    </row>
    <row r="36" spans="1:7">
      <c r="A36" s="819" t="s">
        <v>217</v>
      </c>
      <c r="B36" s="820"/>
      <c r="C36" s="906"/>
      <c r="D36" s="906"/>
      <c r="E36" s="906"/>
      <c r="F36" s="907"/>
      <c r="G36" s="908"/>
    </row>
    <row r="37" spans="1:7">
      <c r="A37" s="819" t="s">
        <v>218</v>
      </c>
      <c r="B37" s="820"/>
      <c r="C37" s="909"/>
      <c r="D37" s="909"/>
      <c r="E37" s="909"/>
      <c r="F37" s="907"/>
      <c r="G37" s="908"/>
    </row>
    <row r="38" spans="1:7">
      <c r="A38" s="783" t="s">
        <v>219</v>
      </c>
      <c r="B38" s="784"/>
      <c r="C38" s="823">
        <f>'T1 MET'!K68</f>
        <v>4082.2502751863694</v>
      </c>
      <c r="D38" s="824">
        <f>'T1 MET'!L68</f>
        <v>4167.7112108402225</v>
      </c>
      <c r="E38" s="824">
        <f>'T1 MET'!M68</f>
        <v>4253.1721464940756</v>
      </c>
      <c r="F38" s="824">
        <f>'T1 MET'!N68</f>
        <v>4326.7083004287861</v>
      </c>
      <c r="G38" s="825">
        <f>'T1 MET'!O68</f>
        <v>4402.2319179833539</v>
      </c>
    </row>
    <row r="39" spans="1:7">
      <c r="A39" s="819" t="s">
        <v>220</v>
      </c>
      <c r="B39" s="820"/>
      <c r="C39" s="823"/>
      <c r="D39" s="826"/>
      <c r="E39" s="826"/>
      <c r="F39" s="826"/>
      <c r="G39" s="825"/>
    </row>
    <row r="40" spans="1:7">
      <c r="A40" s="827" t="s">
        <v>221</v>
      </c>
      <c r="B40" s="828"/>
      <c r="C40" s="658"/>
      <c r="D40" s="658"/>
      <c r="E40" s="658"/>
      <c r="F40" s="829"/>
      <c r="G40" s="660"/>
    </row>
    <row r="41" spans="1:7">
      <c r="A41" s="768" t="s">
        <v>222</v>
      </c>
      <c r="B41" s="769"/>
      <c r="C41" s="790"/>
      <c r="D41" s="834"/>
      <c r="E41" s="834"/>
      <c r="F41" s="792"/>
      <c r="G41" s="793"/>
    </row>
    <row r="42" spans="1:7" ht="3" customHeight="1">
      <c r="A42" s="764"/>
      <c r="B42" s="764"/>
      <c r="C42" s="764"/>
      <c r="D42" s="764"/>
      <c r="E42" s="764"/>
      <c r="F42" s="764"/>
      <c r="G42" s="764"/>
    </row>
    <row r="43" spans="1:7">
      <c r="A43" s="774" t="s">
        <v>223</v>
      </c>
      <c r="B43" s="775"/>
      <c r="C43" s="603"/>
      <c r="D43" s="604"/>
      <c r="E43" s="604"/>
      <c r="F43" s="604"/>
      <c r="G43" s="605"/>
    </row>
    <row r="44" spans="1:7">
      <c r="A44" s="830" t="s">
        <v>224</v>
      </c>
      <c r="B44" s="831"/>
      <c r="C44" s="729"/>
      <c r="D44" s="730"/>
      <c r="E44" s="730"/>
      <c r="F44" s="730"/>
      <c r="G44" s="731"/>
    </row>
    <row r="45" spans="1:7">
      <c r="A45" s="832" t="s">
        <v>225</v>
      </c>
      <c r="B45" s="833"/>
      <c r="C45" s="729"/>
      <c r="D45" s="730"/>
      <c r="E45" s="730"/>
      <c r="F45" s="730"/>
      <c r="G45" s="731"/>
    </row>
    <row r="46" spans="1:7">
      <c r="A46" s="815" t="s">
        <v>226</v>
      </c>
      <c r="B46" s="816"/>
      <c r="C46" s="790"/>
      <c r="D46" s="834"/>
      <c r="E46" s="834"/>
      <c r="F46" s="792"/>
      <c r="G46" s="793"/>
    </row>
    <row r="47" spans="1:7" ht="10.9" customHeight="1"/>
    <row r="48" spans="1:7" s="237" customFormat="1">
      <c r="A48" s="765" t="s">
        <v>227</v>
      </c>
      <c r="B48" s="765"/>
      <c r="C48" s="600"/>
      <c r="D48" s="600"/>
      <c r="E48" s="600"/>
      <c r="F48" s="600"/>
      <c r="G48" s="600"/>
    </row>
    <row r="49" spans="1:11" ht="3.6" customHeight="1">
      <c r="A49" s="764"/>
      <c r="B49" s="764"/>
      <c r="C49" s="764"/>
      <c r="D49" s="764"/>
      <c r="E49" s="764"/>
      <c r="F49" s="764"/>
      <c r="G49" s="764"/>
    </row>
    <row r="50" spans="1:11">
      <c r="A50" s="766" t="s">
        <v>228</v>
      </c>
      <c r="B50" s="767"/>
      <c r="C50" s="603"/>
      <c r="D50" s="604"/>
      <c r="E50" s="604"/>
      <c r="F50" s="604"/>
      <c r="G50" s="605"/>
      <c r="I50" s="237"/>
      <c r="J50" s="237"/>
      <c r="K50" s="237"/>
    </row>
    <row r="51" spans="1:11">
      <c r="A51" s="819" t="s">
        <v>229</v>
      </c>
      <c r="B51" s="820"/>
      <c r="C51" s="803"/>
      <c r="D51" s="910"/>
      <c r="E51" s="910"/>
      <c r="F51" s="907"/>
      <c r="G51" s="908"/>
    </row>
    <row r="52" spans="1:11">
      <c r="A52" s="819" t="s">
        <v>230</v>
      </c>
      <c r="B52" s="820"/>
      <c r="C52" s="803"/>
      <c r="D52" s="910"/>
      <c r="E52" s="910"/>
      <c r="F52" s="907"/>
      <c r="G52" s="908"/>
      <c r="I52" s="237"/>
      <c r="J52" s="237"/>
      <c r="K52" s="237"/>
    </row>
    <row r="53" spans="1:11">
      <c r="A53" s="817" t="s">
        <v>231</v>
      </c>
      <c r="B53" s="818"/>
      <c r="C53" s="803"/>
      <c r="D53" s="910"/>
      <c r="E53" s="910"/>
      <c r="F53" s="904"/>
      <c r="G53" s="905"/>
    </row>
    <row r="54" spans="1:11" s="681" customFormat="1">
      <c r="A54" s="836" t="s">
        <v>232</v>
      </c>
      <c r="B54" s="837"/>
      <c r="C54" s="911"/>
      <c r="D54" s="912"/>
      <c r="E54" s="912"/>
      <c r="F54" s="912"/>
      <c r="G54" s="913"/>
      <c r="H54" s="236"/>
      <c r="I54" s="237"/>
      <c r="J54" s="237"/>
      <c r="K54" s="237"/>
    </row>
    <row r="55" spans="1:11" ht="12" customHeight="1">
      <c r="A55" s="764"/>
      <c r="B55" s="764"/>
      <c r="C55" s="764"/>
      <c r="D55" s="764"/>
      <c r="E55" s="764"/>
      <c r="F55" s="764"/>
      <c r="G55" s="764"/>
    </row>
    <row r="56" spans="1:11" s="237" customFormat="1">
      <c r="A56" s="765" t="s">
        <v>233</v>
      </c>
      <c r="B56" s="765"/>
      <c r="C56" s="682"/>
      <c r="D56" s="682"/>
      <c r="E56" s="682"/>
      <c r="F56" s="600"/>
      <c r="G56" s="600"/>
    </row>
    <row r="57" spans="1:11" ht="3.6" customHeight="1">
      <c r="A57" s="764"/>
      <c r="B57" s="764"/>
      <c r="C57" s="764"/>
      <c r="D57" s="764"/>
      <c r="E57" s="764"/>
      <c r="F57" s="764"/>
      <c r="G57" s="764"/>
    </row>
    <row r="58" spans="1:11">
      <c r="A58" s="766" t="s">
        <v>234</v>
      </c>
      <c r="B58" s="767"/>
      <c r="C58" s="603"/>
      <c r="D58" s="604"/>
      <c r="E58" s="604"/>
      <c r="F58" s="604"/>
      <c r="G58" s="605"/>
    </row>
    <row r="59" spans="1:11" s="686" customFormat="1">
      <c r="A59" s="836" t="s">
        <v>235</v>
      </c>
      <c r="B59" s="837"/>
      <c r="C59" s="914"/>
      <c r="D59" s="841"/>
      <c r="E59" s="841"/>
      <c r="F59" s="841"/>
      <c r="G59" s="842"/>
    </row>
    <row r="60" spans="1:11" ht="3.6" customHeight="1">
      <c r="A60" s="764"/>
      <c r="B60" s="764"/>
      <c r="C60" s="764"/>
      <c r="D60" s="764"/>
      <c r="E60" s="764"/>
      <c r="F60" s="764"/>
      <c r="G60" s="764"/>
    </row>
    <row r="61" spans="1:11">
      <c r="A61" s="766" t="s">
        <v>236</v>
      </c>
      <c r="B61" s="767"/>
      <c r="C61" s="603"/>
      <c r="D61" s="604"/>
      <c r="E61" s="604"/>
      <c r="F61" s="604"/>
      <c r="G61" s="605"/>
    </row>
    <row r="62" spans="1:11">
      <c r="A62" s="843" t="s">
        <v>237</v>
      </c>
      <c r="B62" s="844"/>
      <c r="C62" s="915"/>
      <c r="D62" s="693"/>
      <c r="E62" s="693"/>
      <c r="F62" s="693"/>
      <c r="G62" s="694"/>
    </row>
    <row r="63" spans="1:11">
      <c r="A63" s="847" t="s">
        <v>238</v>
      </c>
      <c r="B63" s="848"/>
      <c r="C63" s="916"/>
      <c r="D63" s="917"/>
      <c r="E63" s="851"/>
      <c r="F63" s="851"/>
      <c r="G63" s="852"/>
    </row>
    <row r="64" spans="1:11" ht="3" customHeight="1">
      <c r="A64" s="764"/>
      <c r="B64" s="764"/>
      <c r="C64" s="764"/>
      <c r="D64" s="764"/>
      <c r="E64" s="764"/>
      <c r="F64" s="764"/>
      <c r="G64" s="764"/>
    </row>
    <row r="65" spans="1:7">
      <c r="A65" s="766" t="s">
        <v>239</v>
      </c>
      <c r="B65" s="767"/>
      <c r="C65" s="603"/>
      <c r="D65" s="604"/>
      <c r="E65" s="604"/>
      <c r="F65" s="604"/>
      <c r="G65" s="605"/>
    </row>
    <row r="66" spans="1:7">
      <c r="A66" s="847" t="s">
        <v>240</v>
      </c>
      <c r="B66" s="848"/>
      <c r="C66" s="838">
        <v>0</v>
      </c>
      <c r="D66" s="839">
        <v>0</v>
      </c>
      <c r="E66" s="839">
        <v>0</v>
      </c>
      <c r="F66" s="839">
        <v>0</v>
      </c>
      <c r="G66" s="853">
        <v>0</v>
      </c>
    </row>
    <row r="67" spans="1:7" ht="3" customHeight="1">
      <c r="A67" s="764"/>
      <c r="B67" s="764"/>
      <c r="C67" s="764"/>
      <c r="D67" s="764"/>
      <c r="E67" s="764"/>
      <c r="F67" s="764"/>
      <c r="G67" s="764"/>
    </row>
    <row r="68" spans="1:7">
      <c r="A68" s="766" t="s">
        <v>241</v>
      </c>
      <c r="B68" s="767"/>
      <c r="C68" s="661"/>
      <c r="D68" s="662"/>
      <c r="E68" s="662"/>
      <c r="F68" s="662"/>
      <c r="G68" s="663"/>
    </row>
    <row r="69" spans="1:7">
      <c r="A69" s="854" t="s">
        <v>242</v>
      </c>
      <c r="B69" s="855"/>
      <c r="C69" s="918"/>
      <c r="D69" s="919"/>
      <c r="E69" s="919"/>
      <c r="F69" s="859"/>
      <c r="G69" s="860"/>
    </row>
    <row r="70" spans="1:7">
      <c r="A70" s="819" t="s">
        <v>243</v>
      </c>
      <c r="B70" s="820"/>
      <c r="C70" s="920"/>
      <c r="D70" s="863"/>
      <c r="E70" s="863"/>
      <c r="F70" s="863"/>
      <c r="G70" s="864"/>
    </row>
    <row r="71" spans="1:7">
      <c r="A71" s="819" t="s">
        <v>244</v>
      </c>
      <c r="B71" s="820"/>
      <c r="C71" s="921"/>
      <c r="D71" s="922"/>
      <c r="E71" s="922"/>
      <c r="F71" s="863"/>
      <c r="G71" s="864"/>
    </row>
    <row r="72" spans="1:7">
      <c r="A72" s="819" t="s">
        <v>245</v>
      </c>
      <c r="B72" s="820"/>
      <c r="C72" s="923"/>
      <c r="D72" s="924"/>
      <c r="E72" s="924"/>
      <c r="F72" s="867"/>
      <c r="G72" s="868"/>
    </row>
    <row r="73" spans="1:7">
      <c r="A73" s="869" t="s">
        <v>246</v>
      </c>
      <c r="B73" s="870"/>
      <c r="C73" s="790"/>
      <c r="D73" s="791"/>
      <c r="E73" s="791"/>
      <c r="F73" s="925"/>
      <c r="G73" s="926"/>
    </row>
    <row r="74" spans="1:7" ht="3.95" customHeight="1">
      <c r="A74" s="871"/>
      <c r="B74" s="871"/>
      <c r="C74" s="872"/>
      <c r="D74" s="872"/>
      <c r="E74" s="872"/>
      <c r="F74" s="872"/>
      <c r="G74" s="872"/>
    </row>
    <row r="75" spans="1:7">
      <c r="A75" s="766" t="s">
        <v>247</v>
      </c>
      <c r="B75" s="767"/>
      <c r="C75" s="661"/>
      <c r="D75" s="662"/>
      <c r="E75" s="662"/>
      <c r="F75" s="662"/>
      <c r="G75" s="663"/>
    </row>
    <row r="76" spans="1:7" s="686" customFormat="1">
      <c r="A76" s="869" t="s">
        <v>248</v>
      </c>
      <c r="B76" s="870"/>
      <c r="C76" s="927"/>
      <c r="D76" s="925"/>
      <c r="E76" s="925"/>
      <c r="F76" s="925"/>
      <c r="G76" s="926"/>
    </row>
    <row r="77" spans="1:7" ht="9.9499999999999993" customHeight="1">
      <c r="A77" s="871"/>
      <c r="B77" s="871"/>
      <c r="C77" s="872"/>
      <c r="D77" s="872"/>
      <c r="E77" s="872"/>
      <c r="F77" s="872"/>
      <c r="G77" s="872"/>
    </row>
    <row r="78" spans="1:7">
      <c r="A78" s="878" t="s">
        <v>249</v>
      </c>
      <c r="B78" s="879"/>
      <c r="C78" s="880"/>
      <c r="D78" s="881"/>
      <c r="E78" s="881"/>
      <c r="F78" s="882"/>
      <c r="G78" s="883"/>
    </row>
    <row r="79" spans="1:7" ht="26.1" customHeight="1">
      <c r="A79" s="884"/>
      <c r="B79" s="764"/>
      <c r="C79" s="885"/>
      <c r="D79" s="885"/>
      <c r="E79" s="885"/>
      <c r="F79" s="885"/>
      <c r="G79" s="885"/>
    </row>
    <row r="80" spans="1:7">
      <c r="A80" s="1341" t="s">
        <v>250</v>
      </c>
      <c r="B80" s="1342"/>
      <c r="C80" s="595">
        <v>2020</v>
      </c>
      <c r="D80" s="596">
        <v>2021</v>
      </c>
      <c r="E80" s="596">
        <v>2022</v>
      </c>
      <c r="F80" s="596">
        <v>2023</v>
      </c>
      <c r="G80" s="597">
        <v>2024</v>
      </c>
    </row>
    <row r="81" spans="1:22">
      <c r="A81" s="794" t="s">
        <v>251</v>
      </c>
      <c r="B81" s="795"/>
      <c r="C81" s="726">
        <f>+C12</f>
        <v>5494.1577004449991</v>
      </c>
      <c r="D81" s="727">
        <f>+D12</f>
        <v>5610.4421607829654</v>
      </c>
      <c r="E81" s="727">
        <f>+E12</f>
        <v>5729.8607192056379</v>
      </c>
      <c r="F81" s="727">
        <f>+F12</f>
        <v>5851.8874924185711</v>
      </c>
      <c r="G81" s="728">
        <f>+G12</f>
        <v>5976.5808575815399</v>
      </c>
      <c r="N81" s="238"/>
      <c r="O81" s="238"/>
      <c r="P81" s="238"/>
      <c r="Q81" s="238"/>
      <c r="R81" s="238"/>
    </row>
    <row r="82" spans="1:22">
      <c r="A82" s="783" t="s">
        <v>252</v>
      </c>
      <c r="B82" s="784"/>
      <c r="C82" s="729">
        <f>'T3 MET'!E17</f>
        <v>-23.260576927987433</v>
      </c>
      <c r="D82" s="730">
        <f>'T3 MET'!F17</f>
        <v>-101.61696121177829</v>
      </c>
      <c r="E82" s="730">
        <f>'T3 MET'!G17</f>
        <v>0</v>
      </c>
      <c r="F82" s="730">
        <f>'T3 MET'!H17</f>
        <v>0</v>
      </c>
      <c r="G82" s="731">
        <f>'T3 MET'!I17</f>
        <v>0</v>
      </c>
      <c r="N82" s="238"/>
      <c r="O82" s="238"/>
      <c r="P82" s="238"/>
      <c r="Q82" s="238"/>
      <c r="R82" s="238"/>
    </row>
    <row r="83" spans="1:22">
      <c r="A83" s="783" t="s">
        <v>253</v>
      </c>
      <c r="B83" s="784"/>
      <c r="C83" s="729">
        <f>'T3 MET'!E28</f>
        <v>0</v>
      </c>
      <c r="D83" s="730">
        <f>'T3 MET'!F28</f>
        <v>0</v>
      </c>
      <c r="E83" s="730">
        <f>'T3 MET'!G28</f>
        <v>0</v>
      </c>
      <c r="F83" s="730">
        <f>'T3 MET'!H28</f>
        <v>0</v>
      </c>
      <c r="G83" s="731">
        <f>'T3 MET'!I28</f>
        <v>0</v>
      </c>
      <c r="N83" s="238"/>
      <c r="O83" s="238"/>
      <c r="P83" s="238"/>
      <c r="Q83" s="238"/>
      <c r="R83" s="238"/>
    </row>
    <row r="84" spans="1:22">
      <c r="A84" s="886" t="s">
        <v>254</v>
      </c>
      <c r="B84" s="820"/>
      <c r="C84" s="729">
        <f>'T3 MET'!E35+'T3 MET'!E42+'T3 MET'!E49+'T3 MET'!E56+'T3 MET'!E63+'T3 MET'!E70+'T3 MET'!E75</f>
        <v>0</v>
      </c>
      <c r="D84" s="730">
        <f>'T3 MET'!F35+'T3 MET'!F42+'T3 MET'!F49+'T3 MET'!F56+'T3 MET'!F63+'T3 MET'!F70+'T3 MET'!F75</f>
        <v>0</v>
      </c>
      <c r="E84" s="730">
        <f>'T3 MET'!G35+'T3 MET'!G42+'T3 MET'!G49+'T3 MET'!G56+'T3 MET'!G63+'T3 MET'!G70+'T3 MET'!G75</f>
        <v>0</v>
      </c>
      <c r="F84" s="730">
        <f>'T3 MET'!H35+'T3 MET'!H42+'T3 MET'!H49+'T3 MET'!H56+'T3 MET'!H63+'T3 MET'!H70+'T3 MET'!H75</f>
        <v>0</v>
      </c>
      <c r="G84" s="731">
        <f>'T3 MET'!I35+'T3 MET'!I42+'T3 MET'!I49+'T3 MET'!I56+'T3 MET'!I63+'T3 MET'!I70+'T3 MET'!I75</f>
        <v>0</v>
      </c>
      <c r="N84" s="238"/>
      <c r="O84" s="238"/>
      <c r="P84" s="238"/>
      <c r="Q84" s="238"/>
      <c r="R84" s="238"/>
    </row>
    <row r="85" spans="1:22">
      <c r="A85" s="886" t="s">
        <v>255</v>
      </c>
      <c r="B85" s="820"/>
      <c r="C85" s="729">
        <f>'T3 MET'!E86</f>
        <v>0</v>
      </c>
      <c r="D85" s="730">
        <f>'T3 MET'!F86</f>
        <v>0</v>
      </c>
      <c r="E85" s="730">
        <f>'T3 MET'!G86</f>
        <v>0</v>
      </c>
      <c r="F85" s="730">
        <f>'T3 MET'!H86</f>
        <v>0</v>
      </c>
      <c r="G85" s="731">
        <f>'T3 MET'!I86</f>
        <v>0</v>
      </c>
      <c r="N85" s="238"/>
      <c r="O85" s="238"/>
      <c r="P85" s="238"/>
      <c r="Q85" s="238"/>
      <c r="R85" s="238"/>
    </row>
    <row r="86" spans="1:22">
      <c r="A86" s="886" t="s">
        <v>256</v>
      </c>
      <c r="B86" s="820"/>
      <c r="C86" s="729">
        <f>'T3 MET'!E97</f>
        <v>0</v>
      </c>
      <c r="D86" s="730">
        <f>'T3 MET'!F97</f>
        <v>0</v>
      </c>
      <c r="E86" s="730">
        <f>'T3 MET'!G97</f>
        <v>0</v>
      </c>
      <c r="F86" s="730">
        <f>'T3 MET'!H97</f>
        <v>0</v>
      </c>
      <c r="G86" s="731">
        <f>'T3 MET'!I97</f>
        <v>0</v>
      </c>
      <c r="N86" s="238"/>
      <c r="O86" s="238"/>
      <c r="P86" s="238"/>
      <c r="Q86" s="238"/>
      <c r="R86" s="238"/>
    </row>
    <row r="87" spans="1:22">
      <c r="A87" s="886" t="s">
        <v>257</v>
      </c>
      <c r="B87" s="820"/>
      <c r="C87" s="729">
        <f>'T3 MET'!E114</f>
        <v>50.31441148304642</v>
      </c>
      <c r="D87" s="730">
        <f>'T3 MET'!F114</f>
        <v>15.901874300885304</v>
      </c>
      <c r="E87" s="730">
        <f>'T3 MET'!G114</f>
        <v>0</v>
      </c>
      <c r="F87" s="730">
        <f>'T3 MET'!H114</f>
        <v>0</v>
      </c>
      <c r="G87" s="731">
        <f>'T3 MET'!I114</f>
        <v>0</v>
      </c>
      <c r="N87" s="238"/>
      <c r="O87" s="238"/>
      <c r="P87" s="238"/>
      <c r="Q87" s="238"/>
      <c r="R87" s="238"/>
    </row>
    <row r="88" spans="1:22">
      <c r="A88" s="817" t="s">
        <v>258</v>
      </c>
      <c r="B88" s="818"/>
      <c r="C88" s="729">
        <f>'T3 MET'!E125+'T3 MET'!E136+'T3 MET'!E147+'T3 MET'!E158</f>
        <v>0</v>
      </c>
      <c r="D88" s="730">
        <f>'T3 MET'!F125+'T3 MET'!F136+'T3 MET'!F147+'T3 MET'!F158</f>
        <v>0</v>
      </c>
      <c r="E88" s="730">
        <f>'T3 MET'!G125+'T3 MET'!G136+'T3 MET'!G147+'T3 MET'!G158</f>
        <v>0</v>
      </c>
      <c r="F88" s="730">
        <f>'T3 MET'!H125+'T3 MET'!H136+'T3 MET'!H147+'T3 MET'!H158</f>
        <v>0</v>
      </c>
      <c r="G88" s="731">
        <f>'T3 MET'!I125+'T3 MET'!I136+'T3 MET'!I147+'T3 MET'!I158</f>
        <v>0</v>
      </c>
      <c r="N88" s="238"/>
      <c r="O88" s="238"/>
      <c r="P88" s="238"/>
      <c r="Q88" s="238"/>
      <c r="R88" s="238"/>
    </row>
    <row r="89" spans="1:22">
      <c r="A89" s="817" t="s">
        <v>259</v>
      </c>
      <c r="B89" s="818"/>
      <c r="C89" s="729">
        <f>'T3 MET'!E172</f>
        <v>0</v>
      </c>
      <c r="D89" s="730">
        <f>'T3 MET'!F172</f>
        <v>0</v>
      </c>
      <c r="E89" s="730">
        <f>'T3 MET'!G172</f>
        <v>0</v>
      </c>
      <c r="F89" s="730">
        <f>'T3 MET'!H172</f>
        <v>0</v>
      </c>
      <c r="G89" s="731">
        <f>'T3 MET'!I172</f>
        <v>0</v>
      </c>
      <c r="N89" s="238"/>
      <c r="O89" s="238"/>
      <c r="P89" s="238"/>
      <c r="Q89" s="238"/>
      <c r="R89" s="238"/>
    </row>
    <row r="90" spans="1:22">
      <c r="A90" s="886" t="s">
        <v>260</v>
      </c>
      <c r="B90" s="887"/>
      <c r="C90" s="735">
        <f>'T3 MET'!E165</f>
        <v>0</v>
      </c>
      <c r="D90" s="736">
        <f>'T3 MET'!F165</f>
        <v>0</v>
      </c>
      <c r="E90" s="736">
        <f>'T3 MET'!G165</f>
        <v>0</v>
      </c>
      <c r="F90" s="736">
        <f>'T3 MET'!H165</f>
        <v>0</v>
      </c>
      <c r="G90" s="737">
        <f>'T3 MET'!I165</f>
        <v>0</v>
      </c>
      <c r="N90" s="238"/>
      <c r="O90" s="238"/>
      <c r="P90" s="238"/>
      <c r="Q90" s="238"/>
      <c r="R90" s="238"/>
    </row>
    <row r="91" spans="1:22">
      <c r="A91" s="888" t="s">
        <v>261</v>
      </c>
      <c r="B91" s="889"/>
      <c r="C91" s="890">
        <f>SUM(C81:C90)</f>
        <v>5521.2115350000586</v>
      </c>
      <c r="D91" s="890">
        <f>SUM(D81:D90)</f>
        <v>5524.7270738720727</v>
      </c>
      <c r="E91" s="890">
        <f>SUM(E81:E90)</f>
        <v>5729.8607192056379</v>
      </c>
      <c r="F91" s="890">
        <f>SUM(F81:F90)</f>
        <v>5851.8874924185711</v>
      </c>
      <c r="G91" s="890">
        <f>SUM(G81:G90)</f>
        <v>5976.5808575815399</v>
      </c>
      <c r="N91" s="238"/>
      <c r="O91" s="238"/>
      <c r="P91" s="238"/>
      <c r="Q91" s="238"/>
      <c r="R91" s="238"/>
    </row>
    <row r="92" spans="1:22">
      <c r="A92" s="815" t="s">
        <v>262</v>
      </c>
      <c r="B92" s="816"/>
      <c r="C92" s="891">
        <f>'T1 MET'!K68</f>
        <v>4082.2502751863694</v>
      </c>
      <c r="D92" s="891">
        <f>'T1 MET'!L68</f>
        <v>4167.7112108402225</v>
      </c>
      <c r="E92" s="891">
        <f>'T1 MET'!M68</f>
        <v>4253.1721464940756</v>
      </c>
      <c r="F92" s="891">
        <f>'T1 MET'!N68</f>
        <v>4326.7083004287861</v>
      </c>
      <c r="G92" s="891">
        <f>'T1 MET'!O68</f>
        <v>4402.2319179833539</v>
      </c>
      <c r="L92" s="928"/>
      <c r="N92" s="238"/>
      <c r="O92" s="238"/>
      <c r="P92" s="238"/>
      <c r="Q92" s="238"/>
      <c r="R92" s="238"/>
    </row>
    <row r="93" spans="1:22">
      <c r="A93" s="815" t="s">
        <v>263</v>
      </c>
      <c r="B93" s="816"/>
      <c r="C93" s="741">
        <f>C91/C92</f>
        <v>1.3524921704483186</v>
      </c>
      <c r="D93" s="741">
        <f t="shared" ref="D93:G93" si="0">D91/D92</f>
        <v>1.3256021817208088</v>
      </c>
      <c r="E93" s="741">
        <f t="shared" si="0"/>
        <v>1.3471969912924424</v>
      </c>
      <c r="F93" s="741">
        <f t="shared" si="0"/>
        <v>1.3525033549959069</v>
      </c>
      <c r="G93" s="741">
        <f t="shared" si="0"/>
        <v>1.3576251703520856</v>
      </c>
      <c r="L93" s="928"/>
      <c r="N93" s="238"/>
      <c r="O93" s="238"/>
      <c r="P93" s="238"/>
      <c r="Q93" s="238"/>
      <c r="R93" s="238"/>
      <c r="V93" s="929"/>
    </row>
    <row r="94" spans="1:22">
      <c r="A94" s="815" t="s">
        <v>264</v>
      </c>
      <c r="B94" s="816"/>
      <c r="C94" s="743">
        <v>0</v>
      </c>
      <c r="D94" s="743">
        <v>0</v>
      </c>
      <c r="E94" s="743"/>
      <c r="F94" s="743"/>
      <c r="G94" s="744"/>
      <c r="L94" s="928"/>
    </row>
    <row r="95" spans="1:22" ht="9.9499999999999993" customHeight="1">
      <c r="A95" s="871"/>
      <c r="B95" s="871"/>
      <c r="C95" s="872"/>
      <c r="D95" s="872"/>
      <c r="E95" s="872"/>
      <c r="F95" s="872"/>
      <c r="G95" s="872"/>
    </row>
    <row r="96" spans="1:22">
      <c r="A96" s="893" t="s">
        <v>265</v>
      </c>
      <c r="B96" s="879"/>
      <c r="C96" s="746">
        <f>C93+C94</f>
        <v>1.3524921704483186</v>
      </c>
      <c r="D96" s="746">
        <f t="shared" ref="D96:G96" si="1">D93+D94</f>
        <v>1.3256021817208088</v>
      </c>
      <c r="E96" s="746">
        <f t="shared" si="1"/>
        <v>1.3471969912924424</v>
      </c>
      <c r="F96" s="746">
        <f t="shared" si="1"/>
        <v>1.3525033549959069</v>
      </c>
      <c r="G96" s="747">
        <f t="shared" si="1"/>
        <v>1.3576251703520856</v>
      </c>
    </row>
    <row r="97" spans="1:16" s="749" customFormat="1">
      <c r="A97" s="884"/>
      <c r="B97" s="764"/>
      <c r="C97" s="894"/>
      <c r="D97" s="894"/>
      <c r="E97" s="894"/>
      <c r="F97" s="894"/>
      <c r="G97" s="894"/>
      <c r="H97" s="236"/>
      <c r="I97" s="236"/>
      <c r="J97" s="236"/>
    </row>
    <row r="98" spans="1:16" s="237" customFormat="1">
      <c r="A98" s="758" t="s">
        <v>266</v>
      </c>
      <c r="B98" s="895"/>
      <c r="C98" s="896"/>
      <c r="D98" s="896"/>
      <c r="E98" s="896"/>
      <c r="F98" s="896"/>
      <c r="G98" s="896"/>
      <c r="N98" s="930"/>
      <c r="O98" s="930"/>
      <c r="P98" s="930"/>
    </row>
    <row r="99" spans="1:16" s="237" customFormat="1">
      <c r="A99" s="897" t="s">
        <v>267</v>
      </c>
      <c r="B99" s="895"/>
      <c r="C99" s="936"/>
      <c r="D99" s="755"/>
      <c r="E99" s="755"/>
      <c r="F99" s="755"/>
      <c r="G99" s="755"/>
      <c r="N99" s="931"/>
      <c r="O99" s="931"/>
      <c r="P99" s="931"/>
    </row>
    <row r="100" spans="1:16" s="237" customFormat="1">
      <c r="A100" s="898"/>
      <c r="B100" s="895"/>
      <c r="C100" s="896"/>
      <c r="D100" s="896"/>
      <c r="E100" s="896"/>
      <c r="F100" s="896"/>
      <c r="G100" s="896"/>
    </row>
    <row r="101" spans="1:16">
      <c r="E101" s="933"/>
      <c r="F101" s="933"/>
      <c r="G101" s="933"/>
    </row>
    <row r="102" spans="1:16">
      <c r="E102" s="934"/>
      <c r="F102" s="934"/>
      <c r="G102" s="934"/>
    </row>
    <row r="103" spans="1:16">
      <c r="E103" s="933"/>
      <c r="F103" s="933"/>
      <c r="G103" s="933"/>
    </row>
    <row r="104" spans="1:16">
      <c r="E104" s="935"/>
    </row>
  </sheetData>
  <mergeCells count="4">
    <mergeCell ref="A1:G1"/>
    <mergeCell ref="C5:G5"/>
    <mergeCell ref="A7:B7"/>
    <mergeCell ref="A80:B80"/>
  </mergeCells>
  <printOptions horizontalCentered="1"/>
  <pageMargins left="0.23622047244094491" right="0.23622047244094491" top="0.74803149606299213" bottom="0.74803149606299213" header="0.31496062992125984" footer="0.31496062992125984"/>
  <pageSetup paperSize="9" scale="6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2"/>
  <sheetViews>
    <sheetView showGridLines="0" zoomScaleNormal="100" workbookViewId="0">
      <selection activeCell="D102" sqref="D102"/>
    </sheetView>
  </sheetViews>
  <sheetFormatPr defaultColWidth="8.85546875" defaultRowHeight="12.75"/>
  <cols>
    <col min="1" max="1" width="24" style="758" customWidth="1"/>
    <col min="2" max="2" width="49.5703125" style="758" customWidth="1"/>
    <col min="3" max="7" width="12.5703125" style="758" customWidth="1"/>
    <col min="8" max="11" width="8.85546875" style="236"/>
    <col min="12" max="13" width="8.85546875" style="236" bestFit="1" customWidth="1"/>
    <col min="14" max="16" width="9.140625" style="236" bestFit="1" customWidth="1"/>
    <col min="17" max="16384" width="8.85546875" style="236"/>
  </cols>
  <sheetData>
    <row r="1" spans="1:13">
      <c r="A1" s="1337" t="s">
        <v>192</v>
      </c>
      <c r="B1" s="1337"/>
      <c r="C1" s="1337"/>
      <c r="D1" s="1337"/>
      <c r="E1" s="1337"/>
      <c r="F1" s="1337"/>
      <c r="G1" s="1337"/>
    </row>
    <row r="2" spans="1:13">
      <c r="A2" s="757"/>
      <c r="B2" s="757"/>
      <c r="G2" s="759"/>
    </row>
    <row r="3" spans="1:13">
      <c r="A3" s="760" t="str">
        <f>'[5]T1 NSA_ANAC'!A3</f>
        <v>Portugal Lisboa</v>
      </c>
      <c r="B3" s="761"/>
      <c r="C3" s="236"/>
      <c r="D3" s="236"/>
      <c r="E3" s="592"/>
      <c r="F3" s="236"/>
      <c r="G3" s="236"/>
    </row>
    <row r="4" spans="1:13">
      <c r="A4" s="762" t="str">
        <f>'[5]T1 NSA_ANAC'!A4</f>
        <v>Currency: Euro</v>
      </c>
      <c r="B4" s="761"/>
      <c r="C4" s="236"/>
      <c r="D4" s="236"/>
      <c r="E4" s="592"/>
      <c r="F4" s="236"/>
      <c r="G4" s="236"/>
    </row>
    <row r="5" spans="1:13">
      <c r="A5" s="763" t="str">
        <f>'[5]T1 NSA_ANAC'!A5</f>
        <v>NSA_ANAC</v>
      </c>
      <c r="B5" s="761"/>
      <c r="C5" s="1338" t="s">
        <v>193</v>
      </c>
      <c r="D5" s="1339"/>
      <c r="E5" s="1339"/>
      <c r="F5" s="1339"/>
      <c r="G5" s="1340"/>
    </row>
    <row r="6" spans="1:13">
      <c r="A6" s="761"/>
      <c r="B6" s="761"/>
    </row>
    <row r="7" spans="1:13">
      <c r="A7" s="1341" t="s">
        <v>194</v>
      </c>
      <c r="B7" s="1342"/>
      <c r="C7" s="595">
        <v>2020</v>
      </c>
      <c r="D7" s="596">
        <v>2021</v>
      </c>
      <c r="E7" s="596">
        <v>2022</v>
      </c>
      <c r="F7" s="596">
        <v>2023</v>
      </c>
      <c r="G7" s="597">
        <v>2024</v>
      </c>
    </row>
    <row r="8" spans="1:13">
      <c r="A8" s="764"/>
      <c r="B8" s="764"/>
      <c r="C8" s="764"/>
      <c r="D8" s="764"/>
      <c r="E8" s="764"/>
      <c r="F8" s="764"/>
      <c r="G8" s="764"/>
    </row>
    <row r="9" spans="1:13" s="237" customFormat="1">
      <c r="A9" s="765" t="s">
        <v>195</v>
      </c>
      <c r="B9" s="765"/>
      <c r="C9" s="600"/>
      <c r="D9" s="600"/>
      <c r="E9" s="600"/>
      <c r="F9" s="600"/>
      <c r="G9" s="600"/>
    </row>
    <row r="10" spans="1:13" ht="3" customHeight="1">
      <c r="A10" s="764"/>
      <c r="B10" s="764"/>
      <c r="C10" s="764"/>
      <c r="D10" s="764"/>
      <c r="E10" s="764"/>
      <c r="F10" s="764"/>
      <c r="G10" s="764"/>
    </row>
    <row r="11" spans="1:13">
      <c r="A11" s="766" t="s">
        <v>196</v>
      </c>
      <c r="B11" s="767"/>
      <c r="C11" s="603"/>
      <c r="D11" s="604"/>
      <c r="E11" s="604"/>
      <c r="F11" s="604"/>
      <c r="G11" s="605"/>
    </row>
    <row r="12" spans="1:13">
      <c r="A12" s="768" t="s">
        <v>197</v>
      </c>
      <c r="B12" s="769"/>
      <c r="C12" s="770">
        <f>+'T1 NSA'!K61</f>
        <v>9941.659057793644</v>
      </c>
      <c r="D12" s="771">
        <f>+'T1 NSA'!L61</f>
        <v>9877.1760971755502</v>
      </c>
      <c r="E12" s="771">
        <f>+'T1 NSA'!M61</f>
        <v>9864.6406750096576</v>
      </c>
      <c r="F12" s="771">
        <f>+'T1 NSA'!N61</f>
        <v>9843.5204907229563</v>
      </c>
      <c r="G12" s="772">
        <f>+'T1 NSA'!O61</f>
        <v>9899.2130470259617</v>
      </c>
    </row>
    <row r="13" spans="1:13" ht="3" customHeight="1">
      <c r="A13" s="764"/>
      <c r="B13" s="764"/>
      <c r="C13" s="764"/>
      <c r="D13" s="764"/>
      <c r="E13" s="764"/>
      <c r="F13" s="764"/>
      <c r="G13" s="764"/>
    </row>
    <row r="14" spans="1:13">
      <c r="A14" s="774" t="s">
        <v>198</v>
      </c>
      <c r="B14" s="775"/>
      <c r="C14" s="603"/>
      <c r="D14" s="604"/>
      <c r="E14" s="604"/>
      <c r="F14" s="604"/>
      <c r="G14" s="605"/>
    </row>
    <row r="15" spans="1:13">
      <c r="A15" s="777" t="s">
        <v>199</v>
      </c>
      <c r="B15" s="778"/>
      <c r="C15" s="937"/>
      <c r="D15" s="938"/>
      <c r="E15" s="938"/>
      <c r="F15" s="938"/>
      <c r="G15" s="939"/>
      <c r="H15" s="749"/>
      <c r="I15" s="749"/>
      <c r="J15" s="749"/>
      <c r="K15" s="749"/>
      <c r="L15" s="749"/>
      <c r="M15" s="749"/>
    </row>
    <row r="16" spans="1:13">
      <c r="A16" s="780" t="s">
        <v>200</v>
      </c>
      <c r="B16" s="781"/>
      <c r="C16" s="940"/>
      <c r="D16" s="941"/>
      <c r="E16" s="941"/>
      <c r="F16" s="941"/>
      <c r="G16" s="942"/>
    </row>
    <row r="17" spans="1:7">
      <c r="A17" s="783" t="s">
        <v>201</v>
      </c>
      <c r="B17" s="784"/>
      <c r="C17" s="943"/>
      <c r="D17" s="944"/>
      <c r="E17" s="944"/>
      <c r="F17" s="944"/>
      <c r="G17" s="945"/>
    </row>
    <row r="18" spans="1:7">
      <c r="A18" s="787" t="s">
        <v>202</v>
      </c>
      <c r="B18" s="788"/>
      <c r="C18" s="946"/>
      <c r="D18" s="947"/>
      <c r="E18" s="947"/>
      <c r="F18" s="944"/>
      <c r="G18" s="945"/>
    </row>
    <row r="19" spans="1:7">
      <c r="A19" s="768" t="s">
        <v>203</v>
      </c>
      <c r="B19" s="769"/>
      <c r="C19" s="948"/>
      <c r="D19" s="949"/>
      <c r="E19" s="949"/>
      <c r="F19" s="949"/>
      <c r="G19" s="950"/>
    </row>
    <row r="20" spans="1:7" ht="3" customHeight="1">
      <c r="A20" s="764"/>
      <c r="B20" s="764"/>
      <c r="C20" s="764"/>
      <c r="D20" s="764"/>
      <c r="E20" s="764"/>
      <c r="F20" s="764"/>
      <c r="G20" s="764"/>
    </row>
    <row r="21" spans="1:7">
      <c r="A21" s="766" t="s">
        <v>204</v>
      </c>
      <c r="B21" s="767"/>
      <c r="C21" s="603"/>
      <c r="D21" s="604"/>
      <c r="E21" s="604"/>
      <c r="F21" s="604"/>
      <c r="G21" s="605"/>
    </row>
    <row r="22" spans="1:7">
      <c r="A22" s="794" t="s">
        <v>205</v>
      </c>
      <c r="B22" s="795"/>
      <c r="C22" s="951"/>
      <c r="D22" s="952"/>
      <c r="E22" s="952"/>
      <c r="F22" s="952"/>
      <c r="G22" s="953"/>
    </row>
    <row r="23" spans="1:7">
      <c r="A23" s="801" t="s">
        <v>206</v>
      </c>
      <c r="B23" s="802"/>
      <c r="C23" s="729"/>
      <c r="D23" s="730"/>
      <c r="E23" s="730"/>
      <c r="F23" s="730"/>
      <c r="G23" s="731"/>
    </row>
    <row r="24" spans="1:7">
      <c r="A24" s="801" t="s">
        <v>207</v>
      </c>
      <c r="B24" s="802"/>
      <c r="C24" s="729"/>
      <c r="D24" s="730"/>
      <c r="E24" s="730"/>
      <c r="F24" s="730"/>
      <c r="G24" s="731"/>
    </row>
    <row r="25" spans="1:7">
      <c r="A25" s="809" t="s">
        <v>208</v>
      </c>
      <c r="B25" s="802"/>
      <c r="C25" s="951"/>
      <c r="D25" s="952"/>
      <c r="E25" s="952"/>
      <c r="F25" s="952"/>
      <c r="G25" s="953"/>
    </row>
    <row r="26" spans="1:7">
      <c r="A26" s="809" t="s">
        <v>209</v>
      </c>
      <c r="B26" s="802"/>
      <c r="C26" s="951"/>
      <c r="D26" s="952"/>
      <c r="E26" s="952"/>
      <c r="F26" s="952"/>
      <c r="G26" s="953"/>
    </row>
    <row r="27" spans="1:7">
      <c r="A27" s="809" t="s">
        <v>210</v>
      </c>
      <c r="B27" s="802"/>
      <c r="C27" s="951"/>
      <c r="D27" s="952"/>
      <c r="E27" s="952"/>
      <c r="F27" s="952"/>
      <c r="G27" s="953"/>
    </row>
    <row r="28" spans="1:7">
      <c r="A28" s="815" t="s">
        <v>211</v>
      </c>
      <c r="B28" s="816"/>
      <c r="C28" s="770"/>
      <c r="D28" s="771"/>
      <c r="E28" s="771"/>
      <c r="F28" s="771"/>
      <c r="G28" s="772"/>
    </row>
    <row r="29" spans="1:7" ht="10.9" customHeight="1"/>
    <row r="30" spans="1:7" s="237" customFormat="1">
      <c r="A30" s="765" t="s">
        <v>212</v>
      </c>
      <c r="B30" s="765"/>
      <c r="C30" s="600"/>
      <c r="D30" s="600"/>
      <c r="E30" s="600"/>
      <c r="F30" s="600"/>
      <c r="G30" s="600"/>
    </row>
    <row r="31" spans="1:7" ht="1.9" customHeight="1">
      <c r="A31" s="764"/>
      <c r="B31" s="764"/>
      <c r="C31" s="764"/>
      <c r="D31" s="764"/>
      <c r="E31" s="764"/>
      <c r="F31" s="764"/>
      <c r="G31" s="764"/>
    </row>
    <row r="32" spans="1:7">
      <c r="A32" s="766" t="s">
        <v>213</v>
      </c>
      <c r="B32" s="767"/>
      <c r="C32" s="603"/>
      <c r="D32" s="604"/>
      <c r="E32" s="604"/>
      <c r="F32" s="604"/>
      <c r="G32" s="605"/>
    </row>
    <row r="33" spans="1:7">
      <c r="A33" s="817" t="s">
        <v>214</v>
      </c>
      <c r="B33" s="818"/>
      <c r="C33" s="807"/>
      <c r="D33" s="903"/>
      <c r="E33" s="903"/>
      <c r="F33" s="904"/>
      <c r="G33" s="905"/>
    </row>
    <row r="34" spans="1:7">
      <c r="A34" s="819" t="s">
        <v>215</v>
      </c>
      <c r="B34" s="820"/>
      <c r="C34" s="906"/>
      <c r="D34" s="906"/>
      <c r="E34" s="906"/>
      <c r="F34" s="907"/>
      <c r="G34" s="908"/>
    </row>
    <row r="35" spans="1:7">
      <c r="A35" s="819" t="s">
        <v>216</v>
      </c>
      <c r="B35" s="820"/>
      <c r="C35" s="906"/>
      <c r="D35" s="906"/>
      <c r="E35" s="906"/>
      <c r="F35" s="907"/>
      <c r="G35" s="908"/>
    </row>
    <row r="36" spans="1:7">
      <c r="A36" s="819" t="s">
        <v>217</v>
      </c>
      <c r="B36" s="820"/>
      <c r="C36" s="906"/>
      <c r="D36" s="906"/>
      <c r="E36" s="906"/>
      <c r="F36" s="907"/>
      <c r="G36" s="908"/>
    </row>
    <row r="37" spans="1:7">
      <c r="A37" s="819" t="s">
        <v>218</v>
      </c>
      <c r="B37" s="820"/>
      <c r="C37" s="909"/>
      <c r="D37" s="909"/>
      <c r="E37" s="909"/>
      <c r="F37" s="907"/>
      <c r="G37" s="908"/>
    </row>
    <row r="38" spans="1:7">
      <c r="A38" s="783" t="s">
        <v>219</v>
      </c>
      <c r="B38" s="784"/>
      <c r="C38" s="823">
        <f>'T1 NSA'!K68</f>
        <v>4082.2502751863694</v>
      </c>
      <c r="D38" s="824">
        <f>'T1 NSA'!L68</f>
        <v>4167.7112108402225</v>
      </c>
      <c r="E38" s="824">
        <f>'T1 NSA'!M68</f>
        <v>4253.1721464940756</v>
      </c>
      <c r="F38" s="824">
        <f>'T1 NSA'!N68</f>
        <v>4326.7083004287861</v>
      </c>
      <c r="G38" s="825">
        <f>'T1 NSA'!O68</f>
        <v>4402.2319179833539</v>
      </c>
    </row>
    <row r="39" spans="1:7">
      <c r="A39" s="819" t="s">
        <v>220</v>
      </c>
      <c r="B39" s="820"/>
      <c r="C39" s="823"/>
      <c r="D39" s="826"/>
      <c r="E39" s="826"/>
      <c r="F39" s="826"/>
      <c r="G39" s="825"/>
    </row>
    <row r="40" spans="1:7">
      <c r="A40" s="827" t="s">
        <v>221</v>
      </c>
      <c r="B40" s="828"/>
      <c r="C40" s="658"/>
      <c r="D40" s="658"/>
      <c r="E40" s="658"/>
      <c r="F40" s="829"/>
      <c r="G40" s="660"/>
    </row>
    <row r="41" spans="1:7">
      <c r="A41" s="768" t="s">
        <v>222</v>
      </c>
      <c r="B41" s="769"/>
      <c r="C41" s="790"/>
      <c r="D41" s="834"/>
      <c r="E41" s="834"/>
      <c r="F41" s="792"/>
      <c r="G41" s="793"/>
    </row>
    <row r="42" spans="1:7" ht="3" customHeight="1">
      <c r="A42" s="764"/>
      <c r="B42" s="764"/>
      <c r="C42" s="764"/>
      <c r="D42" s="764"/>
      <c r="E42" s="764"/>
      <c r="F42" s="764"/>
      <c r="G42" s="764"/>
    </row>
    <row r="43" spans="1:7">
      <c r="A43" s="774" t="s">
        <v>223</v>
      </c>
      <c r="B43" s="775"/>
      <c r="C43" s="603"/>
      <c r="D43" s="604"/>
      <c r="E43" s="604"/>
      <c r="F43" s="604"/>
      <c r="G43" s="605"/>
    </row>
    <row r="44" spans="1:7">
      <c r="A44" s="830" t="s">
        <v>224</v>
      </c>
      <c r="B44" s="831"/>
      <c r="C44" s="729"/>
      <c r="D44" s="730"/>
      <c r="E44" s="730"/>
      <c r="F44" s="730"/>
      <c r="G44" s="731"/>
    </row>
    <row r="45" spans="1:7">
      <c r="A45" s="832" t="s">
        <v>225</v>
      </c>
      <c r="B45" s="833"/>
      <c r="C45" s="729"/>
      <c r="D45" s="730"/>
      <c r="E45" s="730"/>
      <c r="F45" s="730"/>
      <c r="G45" s="731"/>
    </row>
    <row r="46" spans="1:7">
      <c r="A46" s="815" t="s">
        <v>226</v>
      </c>
      <c r="B46" s="816"/>
      <c r="C46" s="790"/>
      <c r="D46" s="834"/>
      <c r="E46" s="834"/>
      <c r="F46" s="792"/>
      <c r="G46" s="793"/>
    </row>
    <row r="47" spans="1:7" ht="10.9" customHeight="1"/>
    <row r="48" spans="1:7" s="237" customFormat="1">
      <c r="A48" s="765" t="s">
        <v>227</v>
      </c>
      <c r="B48" s="765"/>
      <c r="C48" s="600"/>
      <c r="D48" s="600"/>
      <c r="E48" s="600"/>
      <c r="F48" s="600"/>
      <c r="G48" s="600"/>
    </row>
    <row r="49" spans="1:11" ht="3.6" customHeight="1">
      <c r="A49" s="764"/>
      <c r="B49" s="764"/>
      <c r="C49" s="764"/>
      <c r="D49" s="764"/>
      <c r="E49" s="764"/>
      <c r="F49" s="764"/>
      <c r="G49" s="764"/>
    </row>
    <row r="50" spans="1:11">
      <c r="A50" s="766" t="s">
        <v>228</v>
      </c>
      <c r="B50" s="767"/>
      <c r="C50" s="603"/>
      <c r="D50" s="604"/>
      <c r="E50" s="604"/>
      <c r="F50" s="604"/>
      <c r="G50" s="605"/>
      <c r="I50" s="237"/>
      <c r="J50" s="237"/>
      <c r="K50" s="237"/>
    </row>
    <row r="51" spans="1:11">
      <c r="A51" s="819" t="s">
        <v>229</v>
      </c>
      <c r="B51" s="820"/>
      <c r="C51" s="803"/>
      <c r="D51" s="910"/>
      <c r="E51" s="910"/>
      <c r="F51" s="907"/>
      <c r="G51" s="908"/>
    </row>
    <row r="52" spans="1:11">
      <c r="A52" s="819" t="s">
        <v>230</v>
      </c>
      <c r="B52" s="820"/>
      <c r="C52" s="803"/>
      <c r="D52" s="910"/>
      <c r="E52" s="910"/>
      <c r="F52" s="907"/>
      <c r="G52" s="908"/>
      <c r="I52" s="237"/>
      <c r="J52" s="237"/>
      <c r="K52" s="237"/>
    </row>
    <row r="53" spans="1:11">
      <c r="A53" s="817" t="s">
        <v>231</v>
      </c>
      <c r="B53" s="818"/>
      <c r="C53" s="803"/>
      <c r="D53" s="910"/>
      <c r="E53" s="910"/>
      <c r="F53" s="904"/>
      <c r="G53" s="905"/>
    </row>
    <row r="54" spans="1:11" s="681" customFormat="1">
      <c r="A54" s="836" t="s">
        <v>232</v>
      </c>
      <c r="B54" s="837"/>
      <c r="C54" s="911"/>
      <c r="D54" s="912"/>
      <c r="E54" s="912"/>
      <c r="F54" s="912"/>
      <c r="G54" s="913"/>
      <c r="I54" s="237"/>
      <c r="J54" s="237"/>
      <c r="K54" s="237"/>
    </row>
    <row r="55" spans="1:11" ht="12" customHeight="1">
      <c r="A55" s="764"/>
      <c r="B55" s="764"/>
      <c r="C55" s="764"/>
      <c r="D55" s="764"/>
      <c r="E55" s="764"/>
      <c r="F55" s="764"/>
      <c r="G55" s="764"/>
    </row>
    <row r="56" spans="1:11" s="237" customFormat="1">
      <c r="A56" s="765" t="s">
        <v>233</v>
      </c>
      <c r="B56" s="765"/>
      <c r="C56" s="682"/>
      <c r="D56" s="682"/>
      <c r="E56" s="682"/>
      <c r="F56" s="600"/>
      <c r="G56" s="600"/>
    </row>
    <row r="57" spans="1:11" ht="3.6" customHeight="1">
      <c r="A57" s="764"/>
      <c r="B57" s="764"/>
      <c r="C57" s="764"/>
      <c r="D57" s="764"/>
      <c r="E57" s="764"/>
      <c r="F57" s="764"/>
      <c r="G57" s="764"/>
    </row>
    <row r="58" spans="1:11">
      <c r="A58" s="766" t="s">
        <v>234</v>
      </c>
      <c r="B58" s="767"/>
      <c r="C58" s="603"/>
      <c r="D58" s="604"/>
      <c r="E58" s="604"/>
      <c r="F58" s="604"/>
      <c r="G58" s="605"/>
    </row>
    <row r="59" spans="1:11" s="686" customFormat="1">
      <c r="A59" s="836" t="s">
        <v>235</v>
      </c>
      <c r="B59" s="837"/>
      <c r="C59" s="914"/>
      <c r="D59" s="841"/>
      <c r="E59" s="841"/>
      <c r="F59" s="841"/>
      <c r="G59" s="842"/>
    </row>
    <row r="60" spans="1:11" ht="3.6" customHeight="1">
      <c r="A60" s="764"/>
      <c r="B60" s="764"/>
      <c r="C60" s="764"/>
      <c r="D60" s="764"/>
      <c r="E60" s="764"/>
      <c r="F60" s="764"/>
      <c r="G60" s="764"/>
    </row>
    <row r="61" spans="1:11">
      <c r="A61" s="766" t="s">
        <v>236</v>
      </c>
      <c r="B61" s="767"/>
      <c r="C61" s="603"/>
      <c r="D61" s="604"/>
      <c r="E61" s="604"/>
      <c r="F61" s="604"/>
      <c r="G61" s="605"/>
    </row>
    <row r="62" spans="1:11">
      <c r="A62" s="843" t="s">
        <v>237</v>
      </c>
      <c r="B62" s="844"/>
      <c r="C62" s="915"/>
      <c r="D62" s="693"/>
      <c r="E62" s="693"/>
      <c r="F62" s="693"/>
      <c r="G62" s="694"/>
    </row>
    <row r="63" spans="1:11">
      <c r="A63" s="847" t="s">
        <v>238</v>
      </c>
      <c r="B63" s="848"/>
      <c r="C63" s="916"/>
      <c r="D63" s="851"/>
      <c r="E63" s="851"/>
      <c r="F63" s="851"/>
      <c r="G63" s="852"/>
    </row>
    <row r="64" spans="1:11" ht="3" customHeight="1">
      <c r="A64" s="764"/>
      <c r="B64" s="764"/>
      <c r="C64" s="764"/>
      <c r="D64" s="764"/>
      <c r="E64" s="764"/>
      <c r="F64" s="764"/>
      <c r="G64" s="764"/>
    </row>
    <row r="65" spans="1:7">
      <c r="A65" s="766" t="s">
        <v>239</v>
      </c>
      <c r="B65" s="767"/>
      <c r="C65" s="603"/>
      <c r="D65" s="604"/>
      <c r="E65" s="604"/>
      <c r="F65" s="604"/>
      <c r="G65" s="605"/>
    </row>
    <row r="66" spans="1:7">
      <c r="A66" s="847" t="s">
        <v>240</v>
      </c>
      <c r="B66" s="848"/>
      <c r="C66" s="838">
        <v>0</v>
      </c>
      <c r="D66" s="839">
        <v>0</v>
      </c>
      <c r="E66" s="839">
        <v>0</v>
      </c>
      <c r="F66" s="839">
        <v>0</v>
      </c>
      <c r="G66" s="853">
        <v>0</v>
      </c>
    </row>
    <row r="67" spans="1:7" ht="3" customHeight="1">
      <c r="A67" s="764"/>
      <c r="B67" s="764"/>
      <c r="C67" s="764"/>
      <c r="D67" s="764"/>
      <c r="E67" s="764"/>
      <c r="F67" s="764"/>
      <c r="G67" s="764"/>
    </row>
    <row r="68" spans="1:7">
      <c r="A68" s="766" t="s">
        <v>241</v>
      </c>
      <c r="B68" s="767"/>
      <c r="C68" s="661"/>
      <c r="D68" s="662"/>
      <c r="E68" s="662"/>
      <c r="F68" s="662"/>
      <c r="G68" s="663"/>
    </row>
    <row r="69" spans="1:7">
      <c r="A69" s="854" t="s">
        <v>242</v>
      </c>
      <c r="B69" s="855"/>
      <c r="C69" s="918"/>
      <c r="D69" s="919"/>
      <c r="E69" s="919"/>
      <c r="F69" s="859"/>
      <c r="G69" s="860"/>
    </row>
    <row r="70" spans="1:7">
      <c r="A70" s="819" t="s">
        <v>243</v>
      </c>
      <c r="B70" s="820"/>
      <c r="C70" s="920"/>
      <c r="D70" s="863"/>
      <c r="E70" s="863"/>
      <c r="F70" s="863"/>
      <c r="G70" s="864"/>
    </row>
    <row r="71" spans="1:7">
      <c r="A71" s="819" t="s">
        <v>244</v>
      </c>
      <c r="B71" s="820"/>
      <c r="C71" s="921"/>
      <c r="D71" s="922"/>
      <c r="E71" s="922"/>
      <c r="F71" s="863"/>
      <c r="G71" s="864"/>
    </row>
    <row r="72" spans="1:7">
      <c r="A72" s="819" t="s">
        <v>245</v>
      </c>
      <c r="B72" s="820"/>
      <c r="C72" s="923"/>
      <c r="D72" s="924"/>
      <c r="E72" s="924"/>
      <c r="F72" s="954"/>
      <c r="G72" s="955"/>
    </row>
    <row r="73" spans="1:7">
      <c r="A73" s="869" t="s">
        <v>246</v>
      </c>
      <c r="B73" s="870"/>
      <c r="C73" s="790"/>
      <c r="D73" s="791"/>
      <c r="E73" s="791"/>
      <c r="F73" s="791"/>
      <c r="G73" s="791"/>
    </row>
    <row r="74" spans="1:7" ht="3.95" customHeight="1">
      <c r="A74" s="871"/>
      <c r="B74" s="871"/>
      <c r="C74" s="872"/>
      <c r="D74" s="872"/>
      <c r="E74" s="872"/>
      <c r="F74" s="872"/>
      <c r="G74" s="872"/>
    </row>
    <row r="75" spans="1:7">
      <c r="A75" s="766" t="s">
        <v>247</v>
      </c>
      <c r="B75" s="767"/>
      <c r="C75" s="661"/>
      <c r="D75" s="662"/>
      <c r="E75" s="662"/>
      <c r="F75" s="662"/>
      <c r="G75" s="663"/>
    </row>
    <row r="76" spans="1:7" s="686" customFormat="1">
      <c r="A76" s="869" t="s">
        <v>248</v>
      </c>
      <c r="B76" s="870"/>
      <c r="C76" s="927"/>
      <c r="D76" s="925"/>
      <c r="E76" s="925"/>
      <c r="F76" s="925"/>
      <c r="G76" s="926"/>
    </row>
    <row r="77" spans="1:7" ht="9.9499999999999993" customHeight="1">
      <c r="A77" s="871"/>
      <c r="B77" s="871"/>
      <c r="C77" s="872"/>
      <c r="D77" s="872"/>
      <c r="E77" s="872"/>
      <c r="F77" s="872"/>
      <c r="G77" s="872"/>
    </row>
    <row r="78" spans="1:7">
      <c r="A78" s="878" t="s">
        <v>249</v>
      </c>
      <c r="B78" s="879"/>
      <c r="C78" s="956"/>
      <c r="D78" s="882"/>
      <c r="E78" s="882"/>
      <c r="F78" s="882"/>
      <c r="G78" s="883"/>
    </row>
    <row r="79" spans="1:7" ht="26.1" customHeight="1">
      <c r="A79" s="884"/>
      <c r="B79" s="764"/>
      <c r="C79" s="885"/>
      <c r="D79" s="885"/>
      <c r="E79" s="885"/>
      <c r="F79" s="885"/>
      <c r="G79" s="885"/>
    </row>
    <row r="80" spans="1:7">
      <c r="A80" s="1341" t="s">
        <v>250</v>
      </c>
      <c r="B80" s="1342"/>
      <c r="C80" s="595">
        <v>2020</v>
      </c>
      <c r="D80" s="596">
        <v>2021</v>
      </c>
      <c r="E80" s="596">
        <v>2022</v>
      </c>
      <c r="F80" s="596">
        <v>2023</v>
      </c>
      <c r="G80" s="597">
        <v>2024</v>
      </c>
    </row>
    <row r="81" spans="1:22">
      <c r="A81" s="794" t="s">
        <v>251</v>
      </c>
      <c r="B81" s="795"/>
      <c r="C81" s="726">
        <f>+C12</f>
        <v>9941.659057793644</v>
      </c>
      <c r="D81" s="727">
        <f>+D12</f>
        <v>9877.1760971755502</v>
      </c>
      <c r="E81" s="727">
        <f>+E12</f>
        <v>9864.6406750096576</v>
      </c>
      <c r="F81" s="727">
        <f>+F12</f>
        <v>9843.5204907229563</v>
      </c>
      <c r="G81" s="728">
        <f>+G12</f>
        <v>9899.2130470259617</v>
      </c>
    </row>
    <row r="82" spans="1:22">
      <c r="A82" s="783" t="s">
        <v>252</v>
      </c>
      <c r="B82" s="784"/>
      <c r="C82" s="729">
        <f>'T3 NSA'!E17</f>
        <v>-34.303160711256233</v>
      </c>
      <c r="D82" s="730">
        <f>'T3 NSA'!F17</f>
        <v>-149.79948155780264</v>
      </c>
      <c r="E82" s="730">
        <f>'T3 NSA'!G17</f>
        <v>0</v>
      </c>
      <c r="F82" s="730">
        <f>'T3 NSA'!H17</f>
        <v>0</v>
      </c>
      <c r="G82" s="731">
        <f>'T3 NSA'!I17</f>
        <v>0</v>
      </c>
    </row>
    <row r="83" spans="1:22">
      <c r="A83" s="783" t="s">
        <v>253</v>
      </c>
      <c r="B83" s="784"/>
      <c r="C83" s="729">
        <f>'T3 NSA'!E28</f>
        <v>0</v>
      </c>
      <c r="D83" s="730">
        <f>'T3 NSA'!F28</f>
        <v>0</v>
      </c>
      <c r="E83" s="730">
        <f>'T3 NSA'!G28</f>
        <v>0</v>
      </c>
      <c r="F83" s="730">
        <f>'T3 NSA'!H28</f>
        <v>0</v>
      </c>
      <c r="G83" s="731">
        <f>'T3 NSA'!I28</f>
        <v>0</v>
      </c>
    </row>
    <row r="84" spans="1:22">
      <c r="A84" s="886" t="s">
        <v>254</v>
      </c>
      <c r="B84" s="820"/>
      <c r="C84" s="729">
        <f>'T3 NSA'!E35+'T3 NSA'!E42+'T3 NSA'!E49+'T3 NSA'!E56+'T3 NSA'!E63+'T3 NSA'!E70+'T3 NSA'!E75</f>
        <v>0</v>
      </c>
      <c r="D84" s="730">
        <f>'T3 NSA'!F35+'T3 NSA'!F42+'T3 NSA'!F49+'T3 NSA'!F56+'T3 NSA'!F63+'T3 NSA'!F70+'T3 NSA'!F75</f>
        <v>-734.13872956892669</v>
      </c>
      <c r="E84" s="730">
        <f>'T3 NSA'!G35+'T3 NSA'!G42+'T3 NSA'!G49+'T3 NSA'!G56+'T3 NSA'!G63+'T3 NSA'!G70+'T3 NSA'!G75</f>
        <v>-734.13872956892669</v>
      </c>
      <c r="F84" s="730">
        <f>'T3 NSA'!H35+'T3 NSA'!H42+'T3 NSA'!H49+'T3 NSA'!H56+'T3 NSA'!H63+'T3 NSA'!H70+'T3 NSA'!H75</f>
        <v>-734.13872956892669</v>
      </c>
      <c r="G84" s="731">
        <f>'T3 NSA'!I35+'T3 NSA'!I42+'T3 NSA'!I49+'T3 NSA'!I56+'T3 NSA'!I63+'T3 NSA'!I70+'T3 NSA'!I75</f>
        <v>-734.13872956892669</v>
      </c>
    </row>
    <row r="85" spans="1:22">
      <c r="A85" s="886" t="s">
        <v>255</v>
      </c>
      <c r="B85" s="820"/>
      <c r="C85" s="729">
        <f>'T3 NSA'!E86</f>
        <v>0</v>
      </c>
      <c r="D85" s="730">
        <f>'T3 NSA'!F86</f>
        <v>0</v>
      </c>
      <c r="E85" s="730">
        <f>'T3 NSA'!G86</f>
        <v>0</v>
      </c>
      <c r="F85" s="730">
        <f>'T3 NSA'!H86</f>
        <v>0</v>
      </c>
      <c r="G85" s="731">
        <f>'T3 NSA'!I86</f>
        <v>0</v>
      </c>
    </row>
    <row r="86" spans="1:22">
      <c r="A86" s="886" t="s">
        <v>256</v>
      </c>
      <c r="B86" s="820"/>
      <c r="C86" s="729">
        <f>'T3 NSA'!E97</f>
        <v>0</v>
      </c>
      <c r="D86" s="730">
        <f>'T3 NSA'!F97</f>
        <v>0</v>
      </c>
      <c r="E86" s="730">
        <f>'T3 NSA'!G97</f>
        <v>0</v>
      </c>
      <c r="F86" s="730">
        <f>'T3 NSA'!H97</f>
        <v>0</v>
      </c>
      <c r="G86" s="731">
        <f>'T3 NSA'!I97</f>
        <v>0</v>
      </c>
    </row>
    <row r="87" spans="1:22">
      <c r="A87" s="886" t="s">
        <v>257</v>
      </c>
      <c r="B87" s="820"/>
      <c r="C87" s="729">
        <f>'T3 NSA'!E114</f>
        <v>71.811672469866352</v>
      </c>
      <c r="D87" s="730">
        <f>'T3 NSA'!F114</f>
        <v>22.979807631200167</v>
      </c>
      <c r="E87" s="730">
        <f>'T3 NSA'!G114</f>
        <v>0</v>
      </c>
      <c r="F87" s="730">
        <f>'T3 NSA'!H114</f>
        <v>0</v>
      </c>
      <c r="G87" s="731">
        <f>'T3 NSA'!I114</f>
        <v>0</v>
      </c>
    </row>
    <row r="88" spans="1:22">
      <c r="A88" s="817" t="s">
        <v>258</v>
      </c>
      <c r="B88" s="818"/>
      <c r="C88" s="729">
        <f>'T3 NSA'!E125+'T3 NSA'!E136+'T3 NSA'!E147+'T3 NSA'!E158</f>
        <v>0</v>
      </c>
      <c r="D88" s="730">
        <f>'T3 NSA'!F125+'T3 NSA'!F136+'T3 NSA'!F147+'T3 NSA'!F158</f>
        <v>0</v>
      </c>
      <c r="E88" s="730">
        <f>'T3 NSA'!G125+'T3 NSA'!G136+'T3 NSA'!G147+'T3 NSA'!G158</f>
        <v>0</v>
      </c>
      <c r="F88" s="730">
        <f>'T3 NSA'!H125+'T3 NSA'!H136+'T3 NSA'!H147+'T3 NSA'!H158</f>
        <v>0</v>
      </c>
      <c r="G88" s="731">
        <f>'T3 NSA'!I125+'T3 NSA'!I136+'T3 NSA'!I147+'T3 NSA'!I158</f>
        <v>0</v>
      </c>
    </row>
    <row r="89" spans="1:22">
      <c r="A89" s="817" t="s">
        <v>259</v>
      </c>
      <c r="B89" s="818"/>
      <c r="C89" s="729">
        <f>'T3 NSA'!E172</f>
        <v>0</v>
      </c>
      <c r="D89" s="730">
        <f>'T3 NSA'!F172</f>
        <v>0</v>
      </c>
      <c r="E89" s="730">
        <f>'T3 NSA'!G172</f>
        <v>0</v>
      </c>
      <c r="F89" s="730">
        <f>'T3 NSA'!H172</f>
        <v>0</v>
      </c>
      <c r="G89" s="731">
        <f>'T3 NSA'!I172</f>
        <v>0</v>
      </c>
    </row>
    <row r="90" spans="1:22">
      <c r="A90" s="886" t="s">
        <v>260</v>
      </c>
      <c r="B90" s="887"/>
      <c r="C90" s="735">
        <f>'T3 NSA'!E165</f>
        <v>0</v>
      </c>
      <c r="D90" s="736">
        <f>'T3 NSA'!F165</f>
        <v>0</v>
      </c>
      <c r="E90" s="736">
        <f>'T3 NSA'!G165</f>
        <v>0</v>
      </c>
      <c r="F90" s="736">
        <f>'T3 NSA'!H165</f>
        <v>0</v>
      </c>
      <c r="G90" s="737">
        <f>'T3 NSA'!I165</f>
        <v>0</v>
      </c>
    </row>
    <row r="91" spans="1:22">
      <c r="A91" s="888" t="s">
        <v>261</v>
      </c>
      <c r="B91" s="889"/>
      <c r="C91" s="890">
        <f>SUM(C81:C90)</f>
        <v>9979.1675695522536</v>
      </c>
      <c r="D91" s="890">
        <f>SUM(D81:D90)</f>
        <v>9016.2176936800206</v>
      </c>
      <c r="E91" s="890">
        <f>SUM(E81:E90)</f>
        <v>9130.5019454407302</v>
      </c>
      <c r="F91" s="890">
        <f>SUM(F81:F90)</f>
        <v>9109.3817611540289</v>
      </c>
      <c r="G91" s="890">
        <f>SUM(G81:G90)</f>
        <v>9165.0743174570343</v>
      </c>
    </row>
    <row r="92" spans="1:22">
      <c r="A92" s="815" t="s">
        <v>262</v>
      </c>
      <c r="B92" s="816"/>
      <c r="C92" s="891">
        <f>'T1 NSA'!K68</f>
        <v>4082.2502751863694</v>
      </c>
      <c r="D92" s="891">
        <f>'T1 NSA'!L68</f>
        <v>4167.7112108402225</v>
      </c>
      <c r="E92" s="891">
        <f>'T1 NSA'!M68</f>
        <v>4253.1721464940756</v>
      </c>
      <c r="F92" s="891">
        <f>'T1 NSA'!N68</f>
        <v>4326.7083004287861</v>
      </c>
      <c r="G92" s="891">
        <f>'T1 NSA'!O68</f>
        <v>4402.2319179833539</v>
      </c>
    </row>
    <row r="93" spans="1:22">
      <c r="A93" s="815" t="s">
        <v>263</v>
      </c>
      <c r="B93" s="816"/>
      <c r="C93" s="741">
        <f>C91/C92</f>
        <v>2.4445261551477682</v>
      </c>
      <c r="D93" s="741">
        <f t="shared" ref="D93:G93" si="0">D91/D92</f>
        <v>2.163349914991429</v>
      </c>
      <c r="E93" s="741">
        <f t="shared" si="0"/>
        <v>2.1467510909397536</v>
      </c>
      <c r="F93" s="741">
        <f t="shared" si="0"/>
        <v>2.105383845786708</v>
      </c>
      <c r="G93" s="741">
        <f t="shared" si="0"/>
        <v>2.0819153757023146</v>
      </c>
      <c r="V93" s="929"/>
    </row>
    <row r="94" spans="1:22">
      <c r="A94" s="815" t="s">
        <v>264</v>
      </c>
      <c r="B94" s="816"/>
      <c r="C94" s="743">
        <v>0</v>
      </c>
      <c r="D94" s="743">
        <v>0</v>
      </c>
      <c r="E94" s="743"/>
      <c r="F94" s="743"/>
      <c r="G94" s="744"/>
    </row>
    <row r="95" spans="1:22" ht="9.9499999999999993" customHeight="1">
      <c r="A95" s="871"/>
      <c r="B95" s="871"/>
      <c r="C95" s="872"/>
      <c r="D95" s="872"/>
      <c r="E95" s="872"/>
      <c r="F95" s="872"/>
      <c r="G95" s="872"/>
    </row>
    <row r="96" spans="1:22">
      <c r="A96" s="893" t="s">
        <v>265</v>
      </c>
      <c r="B96" s="879"/>
      <c r="C96" s="746">
        <f>C93+C94</f>
        <v>2.4445261551477682</v>
      </c>
      <c r="D96" s="746">
        <f t="shared" ref="D96:G96" si="1">D93+D94</f>
        <v>2.163349914991429</v>
      </c>
      <c r="E96" s="746">
        <f t="shared" si="1"/>
        <v>2.1467510909397536</v>
      </c>
      <c r="F96" s="746">
        <f t="shared" si="1"/>
        <v>2.105383845786708</v>
      </c>
      <c r="G96" s="747">
        <f t="shared" si="1"/>
        <v>2.0819153757023146</v>
      </c>
    </row>
    <row r="97" spans="1:19" s="749" customFormat="1">
      <c r="A97" s="884"/>
      <c r="B97" s="764"/>
      <c r="C97" s="894"/>
      <c r="D97" s="894"/>
      <c r="E97" s="894"/>
      <c r="F97" s="894"/>
      <c r="G97" s="894"/>
      <c r="H97" s="236"/>
      <c r="I97" s="236"/>
      <c r="J97" s="236"/>
      <c r="K97" s="236"/>
      <c r="L97" s="236"/>
      <c r="M97" s="236"/>
      <c r="N97" s="236"/>
      <c r="O97" s="236"/>
      <c r="P97" s="236"/>
      <c r="Q97" s="236"/>
      <c r="R97" s="236"/>
      <c r="S97" s="236"/>
    </row>
    <row r="98" spans="1:19" s="237" customFormat="1">
      <c r="A98" s="758" t="s">
        <v>266</v>
      </c>
      <c r="B98" s="895"/>
      <c r="C98" s="896"/>
      <c r="D98" s="896"/>
      <c r="E98" s="896"/>
      <c r="F98" s="896"/>
      <c r="G98" s="896"/>
      <c r="H98" s="236"/>
      <c r="I98" s="236"/>
      <c r="J98" s="236"/>
      <c r="K98" s="236"/>
      <c r="L98" s="236"/>
      <c r="M98" s="236"/>
      <c r="N98" s="236"/>
      <c r="O98" s="236"/>
      <c r="P98" s="236"/>
      <c r="Q98" s="236"/>
      <c r="R98" s="236"/>
      <c r="S98" s="236"/>
    </row>
    <row r="99" spans="1:19" s="237" customFormat="1">
      <c r="A99" s="897" t="s">
        <v>267</v>
      </c>
      <c r="B99" s="895"/>
      <c r="C99" s="755"/>
      <c r="D99" s="755"/>
      <c r="E99" s="755"/>
      <c r="F99" s="755"/>
      <c r="G99" s="755"/>
      <c r="H99" s="236"/>
      <c r="I99" s="236"/>
      <c r="J99" s="236"/>
      <c r="K99" s="236"/>
      <c r="L99" s="236"/>
      <c r="M99" s="236"/>
      <c r="N99" s="236"/>
      <c r="O99" s="236"/>
      <c r="P99" s="236"/>
      <c r="Q99" s="236"/>
      <c r="R99" s="236"/>
      <c r="S99" s="236"/>
    </row>
    <row r="100" spans="1:19" s="237" customFormat="1">
      <c r="A100" s="898"/>
      <c r="B100" s="895"/>
      <c r="C100" s="896"/>
      <c r="D100" s="896"/>
      <c r="E100" s="896"/>
      <c r="F100" s="896"/>
      <c r="G100" s="896"/>
      <c r="H100" s="236"/>
      <c r="I100" s="236"/>
      <c r="J100" s="236"/>
      <c r="K100" s="236"/>
      <c r="L100" s="236"/>
      <c r="M100" s="236"/>
      <c r="N100" s="236"/>
      <c r="O100" s="236"/>
      <c r="P100" s="236"/>
      <c r="Q100" s="236"/>
      <c r="R100" s="236"/>
      <c r="S100" s="236"/>
    </row>
    <row r="101" spans="1:19">
      <c r="E101" s="933"/>
      <c r="F101" s="933"/>
      <c r="G101" s="933"/>
    </row>
    <row r="102" spans="1:19">
      <c r="E102" s="935"/>
    </row>
  </sheetData>
  <mergeCells count="4">
    <mergeCell ref="A1:G1"/>
    <mergeCell ref="C5:G5"/>
    <mergeCell ref="A7:B7"/>
    <mergeCell ref="A80:B80"/>
  </mergeCells>
  <printOptions horizontalCentered="1"/>
  <pageMargins left="0.23622047244094491" right="0.23622047244094491" top="0.74803149606299213" bottom="0.74803149606299213" header="0.31496062992125984" footer="0.31496062992125984"/>
  <pageSetup paperSize="9" scale="6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1"/>
    <pageSetUpPr fitToPage="1"/>
  </sheetPr>
  <dimension ref="A1:W178"/>
  <sheetViews>
    <sheetView showGridLines="0" zoomScaleNormal="100" workbookViewId="0">
      <selection activeCell="D72" sqref="D72:D74"/>
    </sheetView>
  </sheetViews>
  <sheetFormatPr defaultColWidth="12.5703125" defaultRowHeight="12" customHeight="1"/>
  <cols>
    <col min="1" max="1" width="12.5703125" style="957" customWidth="1"/>
    <col min="2" max="2" width="2.140625" style="958" customWidth="1"/>
    <col min="3" max="3" width="52.5703125" style="958" customWidth="1"/>
    <col min="4" max="4" width="7.7109375" style="958" customWidth="1"/>
    <col min="5" max="5" width="10" style="958" customWidth="1"/>
    <col min="6" max="6" width="10" style="961" customWidth="1"/>
    <col min="7" max="9" width="10" style="958" customWidth="1"/>
    <col min="10" max="10" width="10.7109375" style="958" customWidth="1"/>
    <col min="11" max="11" width="3.42578125" style="958" customWidth="1"/>
    <col min="12" max="12" width="13.5703125" style="958" customWidth="1"/>
    <col min="13" max="13" width="7.7109375" style="958" customWidth="1"/>
    <col min="14" max="14" width="8.42578125" style="958" bestFit="1" customWidth="1"/>
    <col min="15" max="15" width="7.7109375" style="958" customWidth="1"/>
    <col min="16" max="16" width="16.42578125" style="958" customWidth="1"/>
    <col min="17" max="24" width="7.7109375" style="958" customWidth="1"/>
    <col min="25" max="16384" width="12.5703125" style="958"/>
  </cols>
  <sheetData>
    <row r="1" spans="1:23" ht="12" customHeight="1">
      <c r="C1" s="1343" t="s">
        <v>268</v>
      </c>
      <c r="D1" s="1343"/>
      <c r="E1" s="1343"/>
      <c r="F1" s="1343"/>
      <c r="G1" s="1343"/>
      <c r="H1" s="1343"/>
      <c r="I1" s="1343"/>
      <c r="J1" s="1343"/>
      <c r="K1" s="959"/>
      <c r="L1" s="959"/>
      <c r="M1" s="959"/>
      <c r="N1" s="959"/>
      <c r="O1" s="959"/>
      <c r="P1" s="959"/>
      <c r="Q1" s="959"/>
      <c r="R1" s="959"/>
      <c r="S1" s="959"/>
      <c r="T1" s="959"/>
      <c r="U1" s="959"/>
      <c r="V1" s="959"/>
      <c r="W1" s="959"/>
    </row>
    <row r="2" spans="1:23" ht="12" customHeight="1">
      <c r="C2" s="960"/>
      <c r="D2" s="960"/>
      <c r="E2" s="960"/>
      <c r="G2" s="960"/>
      <c r="H2" s="960"/>
      <c r="I2" s="960"/>
      <c r="J2" s="960"/>
      <c r="K2" s="960"/>
    </row>
    <row r="3" spans="1:23" ht="12" customHeight="1">
      <c r="C3" s="962" t="str">
        <f>[5]T1!A3</f>
        <v>Portugal Lisboa</v>
      </c>
      <c r="D3" s="960"/>
      <c r="E3" s="960"/>
      <c r="G3" s="960"/>
      <c r="H3" s="960"/>
      <c r="I3" s="960"/>
      <c r="J3" s="960"/>
      <c r="K3" s="960"/>
    </row>
    <row r="4" spans="1:23" ht="12" customHeight="1">
      <c r="C4" s="963" t="str">
        <f>[5]T1!A4</f>
        <v>Currency: Euro</v>
      </c>
      <c r="D4" s="960"/>
      <c r="E4" s="960"/>
      <c r="G4" s="960"/>
      <c r="H4" s="960"/>
      <c r="I4" s="960"/>
      <c r="J4" s="960"/>
      <c r="K4" s="960"/>
    </row>
    <row r="5" spans="1:23" ht="12" customHeight="1">
      <c r="C5" s="964" t="str">
        <f>[5]T1!A5</f>
        <v>All Entities</v>
      </c>
      <c r="D5" s="960"/>
      <c r="E5" s="965"/>
      <c r="G5" s="966"/>
      <c r="H5" s="960"/>
      <c r="I5" s="960"/>
      <c r="J5" s="960"/>
      <c r="K5" s="960"/>
    </row>
    <row r="6" spans="1:23" ht="12" customHeight="1">
      <c r="C6" s="967"/>
      <c r="D6" s="967"/>
      <c r="E6" s="967"/>
      <c r="F6" s="967"/>
      <c r="G6" s="967"/>
      <c r="H6" s="967"/>
      <c r="I6" s="967"/>
      <c r="J6" s="967"/>
      <c r="K6" s="967"/>
    </row>
    <row r="7" spans="1:23" ht="12" customHeight="1">
      <c r="A7" s="957" t="s">
        <v>269</v>
      </c>
      <c r="C7" s="968" t="s">
        <v>270</v>
      </c>
      <c r="D7" s="969" t="s">
        <v>271</v>
      </c>
      <c r="E7" s="970">
        <v>2020</v>
      </c>
      <c r="F7" s="971">
        <v>2021</v>
      </c>
      <c r="G7" s="971">
        <v>2022</v>
      </c>
      <c r="H7" s="971">
        <v>2023</v>
      </c>
      <c r="I7" s="972">
        <v>2024</v>
      </c>
      <c r="J7" s="968" t="s">
        <v>272</v>
      </c>
      <c r="K7" s="960"/>
    </row>
    <row r="8" spans="1:23" ht="11.1" customHeight="1">
      <c r="B8" s="973"/>
      <c r="C8" s="974"/>
      <c r="D8" s="974"/>
      <c r="E8" s="974"/>
      <c r="F8" s="974"/>
      <c r="G8" s="974"/>
      <c r="H8" s="974"/>
      <c r="I8" s="974"/>
      <c r="J8" s="974"/>
      <c r="K8" s="960"/>
    </row>
    <row r="9" spans="1:23" ht="12" customHeight="1">
      <c r="A9" s="975">
        <v>2018</v>
      </c>
      <c r="B9" s="973"/>
      <c r="C9" s="976" t="s">
        <v>273</v>
      </c>
      <c r="D9" s="977">
        <f>'T3 ANSP'!D9+'T3 ANSP SAR'!D9+'T3 MET'!D9+'T3 NSA'!D9</f>
        <v>-525.79493179976646</v>
      </c>
      <c r="E9" s="978">
        <f>'T3 ANSP'!E9+'T3 ANSP SAR'!E9+'T3 MET'!E9+'T3 NSA'!E9</f>
        <v>-525.79493179976646</v>
      </c>
      <c r="F9" s="979">
        <f>'T3 ANSP'!F9+'T3 ANSP SAR'!F9+'T3 MET'!F9+'T3 NSA'!F9</f>
        <v>0</v>
      </c>
      <c r="G9" s="980">
        <f>'T3 ANSP'!G9+'T3 ANSP SAR'!G9+'T3 MET'!G9+'T3 NSA'!G9</f>
        <v>0</v>
      </c>
      <c r="H9" s="980">
        <f>'T3 ANSP'!H9+'T3 ANSP SAR'!H9+'T3 MET'!H9+'T3 NSA'!H9</f>
        <v>0</v>
      </c>
      <c r="I9" s="981">
        <f>'T3 ANSP'!I9+'T3 ANSP SAR'!I9+'T3 MET'!I9+'T3 NSA'!I9</f>
        <v>0</v>
      </c>
      <c r="J9" s="982">
        <f>'T3 ANSP'!J9+'T3 ANSP SAR'!J9+'T3 MET'!J9+'T3 NSA'!J9</f>
        <v>0</v>
      </c>
      <c r="L9" s="983"/>
    </row>
    <row r="10" spans="1:23" ht="12" customHeight="1">
      <c r="A10" s="975">
        <v>2019</v>
      </c>
      <c r="B10" s="973"/>
      <c r="C10" s="984" t="s">
        <v>274</v>
      </c>
      <c r="D10" s="985">
        <f>'T3 ANSP'!D10+'T3 ANSP SAR'!D10+'T3 MET'!D10+'T3 NSA'!D10</f>
        <v>-2290.6718267307938</v>
      </c>
      <c r="E10" s="986">
        <f>'T3 ANSP'!E10+'T3 ANSP SAR'!E10+'T3 MET'!E10+'T3 NSA'!E10</f>
        <v>0</v>
      </c>
      <c r="F10" s="987">
        <f>'T3 ANSP'!F10+'T3 ANSP SAR'!F10+'T3 MET'!F10+'T3 NSA'!F10</f>
        <v>-2290.6718267307938</v>
      </c>
      <c r="G10" s="988">
        <f>'T3 ANSP'!G10+'T3 ANSP SAR'!G10+'T3 MET'!G10+'T3 NSA'!G10</f>
        <v>0</v>
      </c>
      <c r="H10" s="988">
        <f>'T3 ANSP'!H10+'T3 ANSP SAR'!H10+'T3 MET'!H10+'T3 NSA'!H10</f>
        <v>0</v>
      </c>
      <c r="I10" s="989">
        <f>'T3 ANSP'!I10+'T3 ANSP SAR'!I10+'T3 MET'!I10+'T3 NSA'!I10</f>
        <v>0</v>
      </c>
      <c r="J10" s="990">
        <f>'T3 ANSP'!J10+'T3 ANSP SAR'!J10+'T3 MET'!J10+'T3 NSA'!J10</f>
        <v>0</v>
      </c>
      <c r="L10" s="983"/>
    </row>
    <row r="11" spans="1:23" ht="12" hidden="1" customHeight="1">
      <c r="A11" s="975" t="s">
        <v>275</v>
      </c>
      <c r="B11" s="973"/>
      <c r="C11" s="991" t="s">
        <v>276</v>
      </c>
      <c r="D11" s="992">
        <f>'T3 ANSP'!D11+'T3 ANSP SAR'!D11+'T3 MET'!D11+'T3 NSA'!D11</f>
        <v>-2816.4667585305601</v>
      </c>
      <c r="E11" s="993">
        <f>'T3 ANSP'!E11+'T3 ANSP SAR'!E11+'T3 MET'!E11+'T3 NSA'!E11</f>
        <v>-525.79493179976646</v>
      </c>
      <c r="F11" s="994">
        <f>'T3 ANSP'!F11+'T3 ANSP SAR'!F11+'T3 MET'!F11+'T3 NSA'!F11</f>
        <v>-2290.6718267307938</v>
      </c>
      <c r="G11" s="995">
        <f>'T3 ANSP'!G11+'T3 ANSP SAR'!G11+'T3 MET'!G11+'T3 NSA'!G11</f>
        <v>0</v>
      </c>
      <c r="H11" s="995">
        <f>'T3 ANSP'!H11+'T3 ANSP SAR'!H11+'T3 MET'!H11+'T3 NSA'!H11</f>
        <v>0</v>
      </c>
      <c r="I11" s="996">
        <f>'T3 ANSP'!I11+'T3 ANSP SAR'!I11+'T3 MET'!I11+'T3 NSA'!I11</f>
        <v>0</v>
      </c>
      <c r="J11" s="997">
        <f>'T3 ANSP'!J11+'T3 ANSP SAR'!J11+'T3 MET'!J11+'T3 NSA'!J11</f>
        <v>0</v>
      </c>
      <c r="L11" s="983"/>
    </row>
    <row r="12" spans="1:23" ht="12" hidden="1" customHeight="1">
      <c r="A12" s="975">
        <v>2020</v>
      </c>
      <c r="B12" s="973"/>
      <c r="C12" s="976" t="s">
        <v>277</v>
      </c>
      <c r="D12" s="977">
        <f>'T3 ANSP'!D12+'T3 ANSP SAR'!D12+'T3 MET'!D12+'T3 NSA'!D12</f>
        <v>0</v>
      </c>
      <c r="E12" s="998">
        <f>'T3 ANSP'!E12+'T3 ANSP SAR'!E12+'T3 MET'!E12+'T3 NSA'!E12</f>
        <v>0</v>
      </c>
      <c r="F12" s="979">
        <f>'T3 ANSP'!F12+'T3 ANSP SAR'!F12+'T3 MET'!F12+'T3 NSA'!F12</f>
        <v>0</v>
      </c>
      <c r="G12" s="999">
        <f>'T3 ANSP'!G12+'T3 ANSP SAR'!G12+'T3 MET'!G12+'T3 NSA'!G12</f>
        <v>0</v>
      </c>
      <c r="H12" s="980">
        <f>'T3 ANSP'!H12+'T3 ANSP SAR'!H12+'T3 MET'!H12+'T3 NSA'!H12</f>
        <v>0</v>
      </c>
      <c r="I12" s="981">
        <f>'T3 ANSP'!I12+'T3 ANSP SAR'!I12+'T3 MET'!I12+'T3 NSA'!I12</f>
        <v>0</v>
      </c>
      <c r="J12" s="982">
        <f>'T3 ANSP'!J12+'T3 ANSP SAR'!J12+'T3 MET'!J12+'T3 NSA'!J12</f>
        <v>0</v>
      </c>
      <c r="L12" s="983"/>
    </row>
    <row r="13" spans="1:23" ht="12" hidden="1" customHeight="1">
      <c r="A13" s="975">
        <v>2021</v>
      </c>
      <c r="B13" s="973"/>
      <c r="C13" s="984" t="s">
        <v>278</v>
      </c>
      <c r="D13" s="985">
        <f>'T3 ANSP'!D13+'T3 ANSP SAR'!D13+'T3 MET'!D13+'T3 NSA'!D13</f>
        <v>0</v>
      </c>
      <c r="E13" s="986">
        <f>'T3 ANSP'!E13+'T3 ANSP SAR'!E13+'T3 MET'!E13+'T3 NSA'!E13</f>
        <v>0</v>
      </c>
      <c r="F13" s="1000">
        <f>'T3 ANSP'!F13+'T3 ANSP SAR'!F13+'T3 MET'!F13+'T3 NSA'!F13</f>
        <v>0</v>
      </c>
      <c r="G13" s="988">
        <f>'T3 ANSP'!G13+'T3 ANSP SAR'!G13+'T3 MET'!G13+'T3 NSA'!G13</f>
        <v>0</v>
      </c>
      <c r="H13" s="1001">
        <f>'T3 ANSP'!H13+'T3 ANSP SAR'!H13+'T3 MET'!H13+'T3 NSA'!H13</f>
        <v>0</v>
      </c>
      <c r="I13" s="989">
        <f>'T3 ANSP'!I13+'T3 ANSP SAR'!I13+'T3 MET'!I13+'T3 NSA'!I13</f>
        <v>0</v>
      </c>
      <c r="J13" s="990">
        <f>'T3 ANSP'!J13+'T3 ANSP SAR'!J13+'T3 MET'!J13+'T3 NSA'!J13</f>
        <v>0</v>
      </c>
      <c r="L13" s="983"/>
    </row>
    <row r="14" spans="1:23" ht="12" hidden="1" customHeight="1">
      <c r="A14" s="975">
        <v>2022</v>
      </c>
      <c r="B14" s="973"/>
      <c r="C14" s="984" t="s">
        <v>279</v>
      </c>
      <c r="D14" s="985">
        <f>'T3 ANSP'!D14+'T3 ANSP SAR'!D14+'T3 MET'!D14+'T3 NSA'!D14</f>
        <v>0</v>
      </c>
      <c r="E14" s="986">
        <f>'T3 ANSP'!E14+'T3 ANSP SAR'!E14+'T3 MET'!E14+'T3 NSA'!E14</f>
        <v>0</v>
      </c>
      <c r="F14" s="1000">
        <f>'T3 ANSP'!F14+'T3 ANSP SAR'!F14+'T3 MET'!F14+'T3 NSA'!F14</f>
        <v>0</v>
      </c>
      <c r="G14" s="988">
        <f>'T3 ANSP'!G14+'T3 ANSP SAR'!G14+'T3 MET'!G14+'T3 NSA'!G14</f>
        <v>0</v>
      </c>
      <c r="H14" s="988">
        <f>'T3 ANSP'!H14+'T3 ANSP SAR'!H14+'T3 MET'!H14+'T3 NSA'!H14</f>
        <v>0</v>
      </c>
      <c r="I14" s="1002">
        <f>'T3 ANSP'!I14+'T3 ANSP SAR'!I14+'T3 MET'!I14+'T3 NSA'!I14</f>
        <v>0</v>
      </c>
      <c r="J14" s="990">
        <f>'T3 ANSP'!J14+'T3 ANSP SAR'!J14+'T3 MET'!J14+'T3 NSA'!J14</f>
        <v>0</v>
      </c>
      <c r="L14" s="983"/>
    </row>
    <row r="15" spans="1:23" ht="12" hidden="1" customHeight="1">
      <c r="A15" s="975">
        <v>2023</v>
      </c>
      <c r="B15" s="973"/>
      <c r="C15" s="984" t="s">
        <v>280</v>
      </c>
      <c r="D15" s="985">
        <f>'T3 ANSP'!D15+'T3 ANSP SAR'!D15+'T3 MET'!D15+'T3 NSA'!D15</f>
        <v>0</v>
      </c>
      <c r="E15" s="986">
        <f>'T3 ANSP'!E15+'T3 ANSP SAR'!E15+'T3 MET'!E15+'T3 NSA'!E15</f>
        <v>0</v>
      </c>
      <c r="F15" s="1000">
        <f>'T3 ANSP'!F15+'T3 ANSP SAR'!F15+'T3 MET'!F15+'T3 NSA'!F15</f>
        <v>0</v>
      </c>
      <c r="G15" s="988">
        <f>'T3 ANSP'!G15+'T3 ANSP SAR'!G15+'T3 MET'!G15+'T3 NSA'!G15</f>
        <v>0</v>
      </c>
      <c r="H15" s="988">
        <f>'T3 ANSP'!H15+'T3 ANSP SAR'!H15+'T3 MET'!H15+'T3 NSA'!H15</f>
        <v>0</v>
      </c>
      <c r="I15" s="989">
        <f>'T3 ANSP'!I15+'T3 ANSP SAR'!I15+'T3 MET'!I15+'T3 NSA'!I15</f>
        <v>0</v>
      </c>
      <c r="J15" s="1003">
        <f>'T3 ANSP'!J15+'T3 ANSP SAR'!J15+'T3 MET'!J15+'T3 NSA'!J15</f>
        <v>0</v>
      </c>
      <c r="L15" s="983"/>
    </row>
    <row r="16" spans="1:23" ht="12" hidden="1" customHeight="1">
      <c r="A16" s="975">
        <v>2024</v>
      </c>
      <c r="B16" s="973"/>
      <c r="C16" s="1004" t="s">
        <v>281</v>
      </c>
      <c r="D16" s="1005">
        <f>'T3 ANSP'!D16+'T3 ANSP SAR'!D16+'T3 MET'!D16+'T3 NSA'!D16</f>
        <v>0</v>
      </c>
      <c r="E16" s="1006">
        <f>'T3 ANSP'!E16+'T3 ANSP SAR'!E16+'T3 MET'!E16+'T3 NSA'!E16</f>
        <v>0</v>
      </c>
      <c r="F16" s="1007">
        <f>'T3 ANSP'!F16+'T3 ANSP SAR'!F16+'T3 MET'!F16+'T3 NSA'!F16</f>
        <v>0</v>
      </c>
      <c r="G16" s="1007">
        <f>'T3 ANSP'!G16+'T3 ANSP SAR'!G16+'T3 MET'!G16+'T3 NSA'!G16</f>
        <v>0</v>
      </c>
      <c r="H16" s="1007">
        <f>'T3 ANSP'!H16+'T3 ANSP SAR'!H16+'T3 MET'!H16+'T3 NSA'!H16</f>
        <v>0</v>
      </c>
      <c r="I16" s="1008">
        <f>'T3 ANSP'!I16+'T3 ANSP SAR'!I16+'T3 MET'!I16+'T3 NSA'!I16</f>
        <v>0</v>
      </c>
      <c r="J16" s="1009">
        <f>'T3 ANSP'!J16+'T3 ANSP SAR'!J16+'T3 MET'!J16+'T3 NSA'!J16</f>
        <v>0</v>
      </c>
      <c r="L16" s="983"/>
    </row>
    <row r="17" spans="1:12" ht="12" hidden="1" customHeight="1">
      <c r="A17" s="957" t="s">
        <v>282</v>
      </c>
      <c r="B17" s="973"/>
      <c r="C17" s="1010" t="s">
        <v>283</v>
      </c>
      <c r="D17" s="1011">
        <f>'T3 ANSP'!D17+'T3 ANSP SAR'!D17+'T3 MET'!D17+'T3 NSA'!D17</f>
        <v>-2816.4667585305601</v>
      </c>
      <c r="E17" s="1012">
        <f>'T3 ANSP'!E17+'T3 ANSP SAR'!E17+'T3 MET'!E17+'T3 NSA'!E17</f>
        <v>-525.79493179976646</v>
      </c>
      <c r="F17" s="1013">
        <f>'T3 ANSP'!F17+'T3 ANSP SAR'!F17+'T3 MET'!F17+'T3 NSA'!F17</f>
        <v>-2290.6718267307938</v>
      </c>
      <c r="G17" s="1013">
        <f>'T3 ANSP'!G17+'T3 ANSP SAR'!G17+'T3 MET'!G17+'T3 NSA'!G17</f>
        <v>0</v>
      </c>
      <c r="H17" s="1013">
        <f>'T3 ANSP'!H17+'T3 ANSP SAR'!H17+'T3 MET'!H17+'T3 NSA'!H17</f>
        <v>0</v>
      </c>
      <c r="I17" s="1014">
        <f>'T3 ANSP'!I17+'T3 ANSP SAR'!I17+'T3 MET'!I17+'T3 NSA'!I17</f>
        <v>0</v>
      </c>
      <c r="J17" s="1011">
        <f>'T3 ANSP'!J17+'T3 ANSP SAR'!J17+'T3 MET'!J17+'T3 NSA'!J17</f>
        <v>0</v>
      </c>
      <c r="L17" s="983"/>
    </row>
    <row r="18" spans="1:12" ht="4.1500000000000004" hidden="1" customHeight="1">
      <c r="A18" s="1015"/>
      <c r="B18" s="973"/>
      <c r="D18" s="1016"/>
      <c r="E18" s="1016"/>
      <c r="F18" s="1016"/>
      <c r="G18" s="1016"/>
      <c r="H18" s="1016"/>
      <c r="I18" s="1016"/>
      <c r="J18" s="1016"/>
      <c r="L18" s="983"/>
    </row>
    <row r="19" spans="1:12" ht="12.6" customHeight="1">
      <c r="A19" s="957">
        <v>2017</v>
      </c>
      <c r="B19" s="973"/>
      <c r="C19" s="1017" t="s">
        <v>284</v>
      </c>
      <c r="D19" s="1018">
        <f>'T3 ANSP'!D19+'T3 ANSP SAR'!D19+'T3 MET'!D19+'T3 NSA'!D19</f>
        <v>0</v>
      </c>
      <c r="E19" s="1018">
        <f>'T3 ANSP'!E19+'T3 ANSP SAR'!E19+'T3 MET'!E19+'T3 NSA'!E19</f>
        <v>0</v>
      </c>
      <c r="F19" s="1018">
        <f>'T3 ANSP'!F19+'T3 ANSP SAR'!F19+'T3 MET'!F19+'T3 NSA'!F19</f>
        <v>0</v>
      </c>
      <c r="G19" s="1018">
        <f>'T3 ANSP'!G19+'T3 ANSP SAR'!G19+'T3 MET'!G19+'T3 NSA'!G19</f>
        <v>0</v>
      </c>
      <c r="H19" s="1018">
        <f>'T3 ANSP'!H19+'T3 ANSP SAR'!H19+'T3 MET'!H19+'T3 NSA'!H19</f>
        <v>0</v>
      </c>
      <c r="I19" s="1018">
        <f>'T3 ANSP'!I19+'T3 ANSP SAR'!I19+'T3 MET'!I19+'T3 NSA'!I19</f>
        <v>0</v>
      </c>
      <c r="J19" s="1018">
        <f>'T3 ANSP'!J19+'T3 ANSP SAR'!J19+'T3 MET'!J19+'T3 NSA'!J19</f>
        <v>0</v>
      </c>
      <c r="L19" s="983"/>
    </row>
    <row r="20" spans="1:12" ht="12" customHeight="1">
      <c r="A20" s="957">
        <v>2018</v>
      </c>
      <c r="B20" s="973"/>
      <c r="C20" s="1019" t="s">
        <v>285</v>
      </c>
      <c r="D20" s="1020">
        <f>'T3 ANSP'!D20+'T3 ANSP SAR'!D20+'T3 MET'!D20+'T3 NSA'!D20</f>
        <v>0</v>
      </c>
      <c r="E20" s="1020">
        <f>'T3 ANSP'!E20+'T3 ANSP SAR'!E20+'T3 MET'!E20+'T3 NSA'!E20</f>
        <v>0</v>
      </c>
      <c r="F20" s="1020">
        <f>'T3 ANSP'!F20+'T3 ANSP SAR'!F20+'T3 MET'!F20+'T3 NSA'!F20</f>
        <v>0</v>
      </c>
      <c r="G20" s="1020">
        <f>'T3 ANSP'!G20+'T3 ANSP SAR'!G20+'T3 MET'!G20+'T3 NSA'!G20</f>
        <v>0</v>
      </c>
      <c r="H20" s="1020">
        <f>'T3 ANSP'!H20+'T3 ANSP SAR'!H20+'T3 MET'!H20+'T3 NSA'!H20</f>
        <v>0</v>
      </c>
      <c r="I20" s="1020">
        <f>'T3 ANSP'!I20+'T3 ANSP SAR'!I20+'T3 MET'!I20+'T3 NSA'!I20</f>
        <v>0</v>
      </c>
      <c r="J20" s="1020">
        <f>'T3 ANSP'!J20+'T3 ANSP SAR'!J20+'T3 MET'!J20+'T3 NSA'!J20</f>
        <v>0</v>
      </c>
      <c r="L20" s="983"/>
    </row>
    <row r="21" spans="1:12" ht="12" customHeight="1">
      <c r="A21" s="957">
        <v>2019</v>
      </c>
      <c r="B21" s="973"/>
      <c r="C21" s="1019" t="s">
        <v>286</v>
      </c>
      <c r="D21" s="1021">
        <f>'T3 ANSP'!D21+'T3 ANSP SAR'!D21+'T3 MET'!D21+'T3 NSA'!D21</f>
        <v>0</v>
      </c>
      <c r="E21" s="986">
        <f>'T3 ANSP'!E21+'T3 ANSP SAR'!E21+'T3 MET'!E21+'T3 NSA'!E21</f>
        <v>0</v>
      </c>
      <c r="F21" s="1001">
        <f>'T3 ANSP'!F21+'T3 ANSP SAR'!F21+'T3 MET'!F21+'T3 NSA'!F21</f>
        <v>0</v>
      </c>
      <c r="G21" s="1001">
        <f>'T3 ANSP'!G21+'T3 ANSP SAR'!G21+'T3 MET'!G21+'T3 NSA'!G21</f>
        <v>0</v>
      </c>
      <c r="H21" s="1001">
        <f>'T3 ANSP'!H21+'T3 ANSP SAR'!H21+'T3 MET'!H21+'T3 NSA'!H21</f>
        <v>0</v>
      </c>
      <c r="I21" s="1002">
        <f>'T3 ANSP'!I21+'T3 ANSP SAR'!I21+'T3 MET'!I21+'T3 NSA'!I21</f>
        <v>0</v>
      </c>
      <c r="J21" s="985">
        <f>'T3 ANSP'!J21+'T3 ANSP SAR'!J21+'T3 MET'!J21+'T3 NSA'!J21</f>
        <v>0</v>
      </c>
      <c r="L21" s="983"/>
    </row>
    <row r="22" spans="1:12" ht="12" hidden="1" customHeight="1">
      <c r="A22" s="975" t="s">
        <v>275</v>
      </c>
      <c r="B22" s="973"/>
      <c r="C22" s="991" t="s">
        <v>287</v>
      </c>
      <c r="D22" s="992">
        <f>'T3 ANSP'!D22+'T3 ANSP SAR'!D22+'T3 MET'!D22+'T3 NSA'!D22</f>
        <v>0</v>
      </c>
      <c r="E22" s="993">
        <f>'T3 ANSP'!E22+'T3 ANSP SAR'!E22+'T3 MET'!E22+'T3 NSA'!E22</f>
        <v>0</v>
      </c>
      <c r="F22" s="994">
        <f>'T3 ANSP'!F22+'T3 ANSP SAR'!F22+'T3 MET'!F22+'T3 NSA'!F22</f>
        <v>0</v>
      </c>
      <c r="G22" s="994">
        <f>'T3 ANSP'!G22+'T3 ANSP SAR'!G22+'T3 MET'!G22+'T3 NSA'!G22</f>
        <v>0</v>
      </c>
      <c r="H22" s="994">
        <f>'T3 ANSP'!H22+'T3 ANSP SAR'!H22+'T3 MET'!H22+'T3 NSA'!H22</f>
        <v>0</v>
      </c>
      <c r="I22" s="1022">
        <f>'T3 ANSP'!I22+'T3 ANSP SAR'!I22+'T3 MET'!I22+'T3 NSA'!I22</f>
        <v>0</v>
      </c>
      <c r="J22" s="992">
        <f>'T3 ANSP'!J22+'T3 ANSP SAR'!J22+'T3 MET'!J22+'T3 NSA'!J22</f>
        <v>0</v>
      </c>
      <c r="L22" s="983"/>
    </row>
    <row r="23" spans="1:12" ht="12" hidden="1" customHeight="1">
      <c r="A23" s="957">
        <v>2020</v>
      </c>
      <c r="B23" s="973"/>
      <c r="C23" s="984" t="s">
        <v>288</v>
      </c>
      <c r="D23" s="977">
        <f>'T3 ANSP'!D23+'T3 ANSP SAR'!D23+'T3 MET'!D23+'T3 NSA'!D23</f>
        <v>0</v>
      </c>
      <c r="E23" s="998">
        <f>'T3 ANSP'!E23+'T3 ANSP SAR'!E23+'T3 MET'!E23+'T3 NSA'!E23</f>
        <v>0</v>
      </c>
      <c r="F23" s="979">
        <f>'T3 ANSP'!F23+'T3 ANSP SAR'!F23+'T3 MET'!F23+'T3 NSA'!F23</f>
        <v>0</v>
      </c>
      <c r="G23" s="999">
        <f>'T3 ANSP'!G23+'T3 ANSP SAR'!G23+'T3 MET'!G23+'T3 NSA'!G23</f>
        <v>0</v>
      </c>
      <c r="H23" s="980">
        <f>'T3 ANSP'!H23+'T3 ANSP SAR'!H23+'T3 MET'!H23+'T3 NSA'!H23</f>
        <v>0</v>
      </c>
      <c r="I23" s="981">
        <f>'T3 ANSP'!I23+'T3 ANSP SAR'!I23+'T3 MET'!I23+'T3 NSA'!I23</f>
        <v>0</v>
      </c>
      <c r="J23" s="982">
        <f>'T3 ANSP'!J23+'T3 ANSP SAR'!J23+'T3 MET'!J23+'T3 NSA'!J23</f>
        <v>0</v>
      </c>
      <c r="L23" s="983"/>
    </row>
    <row r="24" spans="1:12" ht="12" hidden="1" customHeight="1">
      <c r="A24" s="957">
        <v>2021</v>
      </c>
      <c r="B24" s="973"/>
      <c r="C24" s="984" t="s">
        <v>289</v>
      </c>
      <c r="D24" s="985">
        <f>'T3 ANSP'!D24+'T3 ANSP SAR'!D24+'T3 MET'!D24+'T3 NSA'!D24</f>
        <v>0</v>
      </c>
      <c r="E24" s="986">
        <f>'T3 ANSP'!E24+'T3 ANSP SAR'!E24+'T3 MET'!E24+'T3 NSA'!E24</f>
        <v>0</v>
      </c>
      <c r="F24" s="1000">
        <f>'T3 ANSP'!F24+'T3 ANSP SAR'!F24+'T3 MET'!F24+'T3 NSA'!F24</f>
        <v>0</v>
      </c>
      <c r="G24" s="988">
        <f>'T3 ANSP'!G24+'T3 ANSP SAR'!G24+'T3 MET'!G24+'T3 NSA'!G24</f>
        <v>0</v>
      </c>
      <c r="H24" s="1001">
        <f>'T3 ANSP'!H24+'T3 ANSP SAR'!H24+'T3 MET'!H24+'T3 NSA'!H24</f>
        <v>0</v>
      </c>
      <c r="I24" s="989">
        <f>'T3 ANSP'!I24+'T3 ANSP SAR'!I24+'T3 MET'!I24+'T3 NSA'!I24</f>
        <v>0</v>
      </c>
      <c r="J24" s="990">
        <f>'T3 ANSP'!J24+'T3 ANSP SAR'!J24+'T3 MET'!J24+'T3 NSA'!J24</f>
        <v>0</v>
      </c>
      <c r="L24" s="983"/>
    </row>
    <row r="25" spans="1:12" ht="12" hidden="1" customHeight="1">
      <c r="A25" s="957">
        <v>2022</v>
      </c>
      <c r="B25" s="973"/>
      <c r="C25" s="984" t="s">
        <v>290</v>
      </c>
      <c r="D25" s="985">
        <f>'T3 ANSP'!D25+'T3 ANSP SAR'!D25+'T3 MET'!D25+'T3 NSA'!D25</f>
        <v>0</v>
      </c>
      <c r="E25" s="986">
        <f>'T3 ANSP'!E25+'T3 ANSP SAR'!E25+'T3 MET'!E25+'T3 NSA'!E25</f>
        <v>0</v>
      </c>
      <c r="F25" s="1000">
        <f>'T3 ANSP'!F25+'T3 ANSP SAR'!F25+'T3 MET'!F25+'T3 NSA'!F25</f>
        <v>0</v>
      </c>
      <c r="G25" s="988">
        <f>'T3 ANSP'!G25+'T3 ANSP SAR'!G25+'T3 MET'!G25+'T3 NSA'!G25</f>
        <v>0</v>
      </c>
      <c r="H25" s="988">
        <f>'T3 ANSP'!H25+'T3 ANSP SAR'!H25+'T3 MET'!H25+'T3 NSA'!H25</f>
        <v>0</v>
      </c>
      <c r="I25" s="1002">
        <f>'T3 ANSP'!I25+'T3 ANSP SAR'!I25+'T3 MET'!I25+'T3 NSA'!I25</f>
        <v>0</v>
      </c>
      <c r="J25" s="990">
        <f>'T3 ANSP'!J25+'T3 ANSP SAR'!J25+'T3 MET'!J25+'T3 NSA'!J25</f>
        <v>0</v>
      </c>
      <c r="L25" s="983"/>
    </row>
    <row r="26" spans="1:12" ht="12" hidden="1" customHeight="1">
      <c r="A26" s="957">
        <v>2023</v>
      </c>
      <c r="B26" s="973"/>
      <c r="C26" s="984" t="s">
        <v>291</v>
      </c>
      <c r="D26" s="985">
        <f>'T3 ANSP'!D26+'T3 ANSP SAR'!D26+'T3 MET'!D26+'T3 NSA'!D26</f>
        <v>0</v>
      </c>
      <c r="E26" s="986">
        <f>'T3 ANSP'!E26+'T3 ANSP SAR'!E26+'T3 MET'!E26+'T3 NSA'!E26</f>
        <v>0</v>
      </c>
      <c r="F26" s="1000">
        <f>'T3 ANSP'!F26+'T3 ANSP SAR'!F26+'T3 MET'!F26+'T3 NSA'!F26</f>
        <v>0</v>
      </c>
      <c r="G26" s="988">
        <f>'T3 ANSP'!G26+'T3 ANSP SAR'!G26+'T3 MET'!G26+'T3 NSA'!G26</f>
        <v>0</v>
      </c>
      <c r="H26" s="988">
        <f>'T3 ANSP'!H26+'T3 ANSP SAR'!H26+'T3 MET'!H26+'T3 NSA'!H26</f>
        <v>0</v>
      </c>
      <c r="I26" s="989">
        <f>'T3 ANSP'!I26+'T3 ANSP SAR'!I26+'T3 MET'!I26+'T3 NSA'!I26</f>
        <v>0</v>
      </c>
      <c r="J26" s="1003">
        <f>'T3 ANSP'!J26+'T3 ANSP SAR'!J26+'T3 MET'!J26+'T3 NSA'!J26</f>
        <v>0</v>
      </c>
      <c r="L26" s="983"/>
    </row>
    <row r="27" spans="1:12" ht="12" hidden="1" customHeight="1">
      <c r="A27" s="957">
        <v>2024</v>
      </c>
      <c r="B27" s="973"/>
      <c r="C27" s="1004" t="s">
        <v>292</v>
      </c>
      <c r="D27" s="1005">
        <f>'T3 ANSP'!D27+'T3 ANSP SAR'!D27+'T3 MET'!D27+'T3 NSA'!D27</f>
        <v>0</v>
      </c>
      <c r="E27" s="1006">
        <f>'T3 ANSP'!E27+'T3 ANSP SAR'!E27+'T3 MET'!E27+'T3 NSA'!E27</f>
        <v>0</v>
      </c>
      <c r="F27" s="1007">
        <f>'T3 ANSP'!F27+'T3 ANSP SAR'!F27+'T3 MET'!F27+'T3 NSA'!F27</f>
        <v>0</v>
      </c>
      <c r="G27" s="1007">
        <f>'T3 ANSP'!G27+'T3 ANSP SAR'!G27+'T3 MET'!G27+'T3 NSA'!G27</f>
        <v>0</v>
      </c>
      <c r="H27" s="1007">
        <f>'T3 ANSP'!H27+'T3 ANSP SAR'!H27+'T3 MET'!H27+'T3 NSA'!H27</f>
        <v>0</v>
      </c>
      <c r="I27" s="1008">
        <f>'T3 ANSP'!I27+'T3 ANSP SAR'!I27+'T3 MET'!I27+'T3 NSA'!I27</f>
        <v>0</v>
      </c>
      <c r="J27" s="1009">
        <f>'T3 ANSP'!J27+'T3 ANSP SAR'!J27+'T3 MET'!J27+'T3 NSA'!J27</f>
        <v>0</v>
      </c>
      <c r="L27" s="983"/>
    </row>
    <row r="28" spans="1:12" ht="12" hidden="1" customHeight="1">
      <c r="A28" s="957" t="s">
        <v>282</v>
      </c>
      <c r="B28" s="973"/>
      <c r="C28" s="1010" t="s">
        <v>293</v>
      </c>
      <c r="D28" s="1011">
        <f>'T3 ANSP'!D28+'T3 ANSP SAR'!D28+'T3 MET'!D28+'T3 NSA'!D28</f>
        <v>0</v>
      </c>
      <c r="E28" s="1012">
        <f>'T3 ANSP'!E28+'T3 ANSP SAR'!E28+'T3 MET'!E28+'T3 NSA'!E28</f>
        <v>0</v>
      </c>
      <c r="F28" s="1013">
        <f>'T3 ANSP'!F28+'T3 ANSP SAR'!F28+'T3 MET'!F28+'T3 NSA'!F28</f>
        <v>0</v>
      </c>
      <c r="G28" s="1013">
        <f>'T3 ANSP'!G28+'T3 ANSP SAR'!G28+'T3 MET'!G28+'T3 NSA'!G28</f>
        <v>0</v>
      </c>
      <c r="H28" s="1013">
        <f>'T3 ANSP'!H28+'T3 ANSP SAR'!H28+'T3 MET'!H28+'T3 NSA'!H28</f>
        <v>0</v>
      </c>
      <c r="I28" s="1014">
        <f>'T3 ANSP'!I28+'T3 ANSP SAR'!I28+'T3 MET'!I28+'T3 NSA'!I28</f>
        <v>0</v>
      </c>
      <c r="J28" s="1011">
        <f>'T3 ANSP'!J28+'T3 ANSP SAR'!J28+'T3 MET'!J28+'T3 NSA'!J28</f>
        <v>0</v>
      </c>
      <c r="L28" s="983"/>
    </row>
    <row r="29" spans="1:12" ht="4.1500000000000004" hidden="1" customHeight="1">
      <c r="A29" s="1015"/>
      <c r="B29" s="973"/>
      <c r="D29" s="1016"/>
      <c r="E29" s="1016"/>
      <c r="F29" s="1016"/>
      <c r="G29" s="1016"/>
      <c r="H29" s="1016"/>
      <c r="I29" s="1016"/>
      <c r="J29" s="1016"/>
      <c r="L29" s="983"/>
    </row>
    <row r="30" spans="1:12" ht="12" hidden="1" customHeight="1">
      <c r="A30" s="957">
        <v>2020</v>
      </c>
      <c r="B30" s="973"/>
      <c r="C30" s="1023" t="s">
        <v>294</v>
      </c>
      <c r="D30" s="1024">
        <f>'T3 ANSP'!D30+'T3 ANSP SAR'!D30+'T3 MET'!D30+'T3 NSA'!D30</f>
        <v>0</v>
      </c>
      <c r="E30" s="998">
        <f>'T3 ANSP'!E30+'T3 ANSP SAR'!E30+'T3 MET'!E30+'T3 NSA'!E30</f>
        <v>0</v>
      </c>
      <c r="F30" s="979">
        <f>'T3 ANSP'!F30+'T3 ANSP SAR'!F30+'T3 MET'!F30+'T3 NSA'!F30</f>
        <v>0</v>
      </c>
      <c r="G30" s="999">
        <f>'T3 ANSP'!G30+'T3 ANSP SAR'!G30+'T3 MET'!G30+'T3 NSA'!G30</f>
        <v>0</v>
      </c>
      <c r="H30" s="980">
        <f>'T3 ANSP'!H30+'T3 ANSP SAR'!H30+'T3 MET'!H30+'T3 NSA'!H30</f>
        <v>0</v>
      </c>
      <c r="I30" s="981">
        <f>'T3 ANSP'!I30+'T3 ANSP SAR'!I30+'T3 MET'!I30+'T3 NSA'!I30</f>
        <v>0</v>
      </c>
      <c r="J30" s="977">
        <f>'T3 ANSP'!J30+'T3 ANSP SAR'!J30+'T3 MET'!J30+'T3 NSA'!J30</f>
        <v>0</v>
      </c>
      <c r="L30" s="983"/>
    </row>
    <row r="31" spans="1:12" ht="12" hidden="1" customHeight="1">
      <c r="A31" s="957">
        <v>2021</v>
      </c>
      <c r="B31" s="973"/>
      <c r="C31" s="1025" t="s">
        <v>295</v>
      </c>
      <c r="D31" s="1026">
        <f>'T3 ANSP'!D31+'T3 ANSP SAR'!D31+'T3 MET'!D31+'T3 NSA'!D31</f>
        <v>0</v>
      </c>
      <c r="E31" s="986">
        <f>'T3 ANSP'!E31+'T3 ANSP SAR'!E31+'T3 MET'!E31+'T3 NSA'!E31</f>
        <v>0</v>
      </c>
      <c r="F31" s="1000">
        <f>'T3 ANSP'!F31+'T3 ANSP SAR'!F31+'T3 MET'!F31+'T3 NSA'!F31</f>
        <v>0</v>
      </c>
      <c r="G31" s="988">
        <f>'T3 ANSP'!G31+'T3 ANSP SAR'!G31+'T3 MET'!G31+'T3 NSA'!G31</f>
        <v>0</v>
      </c>
      <c r="H31" s="1001">
        <f>'T3 ANSP'!H31+'T3 ANSP SAR'!H31+'T3 MET'!H31+'T3 NSA'!H31</f>
        <v>0</v>
      </c>
      <c r="I31" s="989">
        <f>'T3 ANSP'!I31+'T3 ANSP SAR'!I31+'T3 MET'!I31+'T3 NSA'!I31</f>
        <v>0</v>
      </c>
      <c r="J31" s="985">
        <f>'T3 ANSP'!J31+'T3 ANSP SAR'!J31+'T3 MET'!J31+'T3 NSA'!J31</f>
        <v>0</v>
      </c>
      <c r="L31" s="983"/>
    </row>
    <row r="32" spans="1:12" ht="12" hidden="1" customHeight="1">
      <c r="A32" s="957">
        <v>2022</v>
      </c>
      <c r="B32" s="973"/>
      <c r="C32" s="1025" t="s">
        <v>296</v>
      </c>
      <c r="D32" s="1026">
        <f>'T3 ANSP'!D32+'T3 ANSP SAR'!D32+'T3 MET'!D32+'T3 NSA'!D32</f>
        <v>0</v>
      </c>
      <c r="E32" s="986">
        <f>'T3 ANSP'!E32+'T3 ANSP SAR'!E32+'T3 MET'!E32+'T3 NSA'!E32</f>
        <v>0</v>
      </c>
      <c r="F32" s="1000">
        <f>'T3 ANSP'!F32+'T3 ANSP SAR'!F32+'T3 MET'!F32+'T3 NSA'!F32</f>
        <v>0</v>
      </c>
      <c r="G32" s="988">
        <f>'T3 ANSP'!G32+'T3 ANSP SAR'!G32+'T3 MET'!G32+'T3 NSA'!G32</f>
        <v>0</v>
      </c>
      <c r="H32" s="988">
        <f>'T3 ANSP'!H32+'T3 ANSP SAR'!H32+'T3 MET'!H32+'T3 NSA'!H32</f>
        <v>0</v>
      </c>
      <c r="I32" s="1002">
        <f>'T3 ANSP'!I32+'T3 ANSP SAR'!I32+'T3 MET'!I32+'T3 NSA'!I32</f>
        <v>0</v>
      </c>
      <c r="J32" s="985">
        <f>'T3 ANSP'!J32+'T3 ANSP SAR'!J32+'T3 MET'!J32+'T3 NSA'!J32</f>
        <v>0</v>
      </c>
      <c r="L32" s="983"/>
    </row>
    <row r="33" spans="1:12" ht="12" hidden="1" customHeight="1">
      <c r="A33" s="957">
        <v>2023</v>
      </c>
      <c r="B33" s="973"/>
      <c r="C33" s="1025" t="s">
        <v>297</v>
      </c>
      <c r="D33" s="1026">
        <f>'T3 ANSP'!D33+'T3 ANSP SAR'!D33+'T3 MET'!D33+'T3 NSA'!D33</f>
        <v>0</v>
      </c>
      <c r="E33" s="986">
        <f>'T3 ANSP'!E33+'T3 ANSP SAR'!E33+'T3 MET'!E33+'T3 NSA'!E33</f>
        <v>0</v>
      </c>
      <c r="F33" s="1000">
        <f>'T3 ANSP'!F33+'T3 ANSP SAR'!F33+'T3 MET'!F33+'T3 NSA'!F33</f>
        <v>0</v>
      </c>
      <c r="G33" s="988">
        <f>'T3 ANSP'!G33+'T3 ANSP SAR'!G33+'T3 MET'!G33+'T3 NSA'!G33</f>
        <v>0</v>
      </c>
      <c r="H33" s="988">
        <f>'T3 ANSP'!H33+'T3 ANSP SAR'!H33+'T3 MET'!H33+'T3 NSA'!H33</f>
        <v>0</v>
      </c>
      <c r="I33" s="989">
        <f>'T3 ANSP'!I33+'T3 ANSP SAR'!I33+'T3 MET'!I33+'T3 NSA'!I33</f>
        <v>0</v>
      </c>
      <c r="J33" s="985">
        <f>'T3 ANSP'!J33+'T3 ANSP SAR'!J33+'T3 MET'!J33+'T3 NSA'!J33</f>
        <v>0</v>
      </c>
      <c r="L33" s="983"/>
    </row>
    <row r="34" spans="1:12" ht="12" hidden="1" customHeight="1">
      <c r="A34" s="957">
        <v>2024</v>
      </c>
      <c r="B34" s="973"/>
      <c r="C34" s="1027" t="s">
        <v>298</v>
      </c>
      <c r="D34" s="1028">
        <f>'T3 ANSP'!D34+'T3 ANSP SAR'!D34+'T3 MET'!D34+'T3 NSA'!D34</f>
        <v>0</v>
      </c>
      <c r="E34" s="1006">
        <f>'T3 ANSP'!E34+'T3 ANSP SAR'!E34+'T3 MET'!E34+'T3 NSA'!E34</f>
        <v>0</v>
      </c>
      <c r="F34" s="1007">
        <f>'T3 ANSP'!F34+'T3 ANSP SAR'!F34+'T3 MET'!F34+'T3 NSA'!F34</f>
        <v>0</v>
      </c>
      <c r="G34" s="1007">
        <f>'T3 ANSP'!G34+'T3 ANSP SAR'!G34+'T3 MET'!G34+'T3 NSA'!G34</f>
        <v>0</v>
      </c>
      <c r="H34" s="1007">
        <f>'T3 ANSP'!H34+'T3 ANSP SAR'!H34+'T3 MET'!H34+'T3 NSA'!H34</f>
        <v>0</v>
      </c>
      <c r="I34" s="1008">
        <f>'T3 ANSP'!I34+'T3 ANSP SAR'!I34+'T3 MET'!I34+'T3 NSA'!I34</f>
        <v>0</v>
      </c>
      <c r="J34" s="1009">
        <f>'T3 ANSP'!J34+'T3 ANSP SAR'!J34+'T3 MET'!J34+'T3 NSA'!J34</f>
        <v>0</v>
      </c>
      <c r="L34" s="983"/>
    </row>
    <row r="35" spans="1:12" ht="12" hidden="1" customHeight="1">
      <c r="A35" s="957" t="s">
        <v>282</v>
      </c>
      <c r="B35" s="973"/>
      <c r="C35" s="1010" t="s">
        <v>299</v>
      </c>
      <c r="D35" s="1011">
        <f>'T3 ANSP'!D35+'T3 ANSP SAR'!D35+'T3 MET'!D35+'T3 NSA'!D35</f>
        <v>0</v>
      </c>
      <c r="E35" s="1012">
        <f>'T3 ANSP'!E35+'T3 ANSP SAR'!E35+'T3 MET'!E35+'T3 NSA'!E35</f>
        <v>0</v>
      </c>
      <c r="F35" s="1013">
        <f>'T3 ANSP'!F35+'T3 ANSP SAR'!F35+'T3 MET'!F35+'T3 NSA'!F35</f>
        <v>0</v>
      </c>
      <c r="G35" s="1013">
        <f>'T3 ANSP'!G35+'T3 ANSP SAR'!G35+'T3 MET'!G35+'T3 NSA'!G35</f>
        <v>0</v>
      </c>
      <c r="H35" s="1013">
        <f>'T3 ANSP'!H35+'T3 ANSP SAR'!H35+'T3 MET'!H35+'T3 NSA'!H35</f>
        <v>0</v>
      </c>
      <c r="I35" s="1014">
        <f>'T3 ANSP'!I35+'T3 ANSP SAR'!I35+'T3 MET'!I35+'T3 NSA'!I35</f>
        <v>0</v>
      </c>
      <c r="J35" s="1011">
        <f>'T3 ANSP'!J35+'T3 ANSP SAR'!J35+'T3 MET'!J35+'T3 NSA'!J35</f>
        <v>0</v>
      </c>
      <c r="L35" s="983"/>
    </row>
    <row r="36" spans="1:12" ht="4.1500000000000004" hidden="1" customHeight="1">
      <c r="A36" s="1015"/>
      <c r="B36" s="973"/>
      <c r="D36" s="1016"/>
      <c r="E36" s="1016"/>
      <c r="F36" s="1016"/>
      <c r="G36" s="1016"/>
      <c r="H36" s="1016"/>
      <c r="I36" s="1016"/>
      <c r="J36" s="1016"/>
      <c r="L36" s="983"/>
    </row>
    <row r="37" spans="1:12" ht="12" hidden="1" customHeight="1">
      <c r="A37" s="957">
        <v>2020</v>
      </c>
      <c r="B37" s="973"/>
      <c r="C37" s="1023" t="s">
        <v>300</v>
      </c>
      <c r="D37" s="1024">
        <f>'T3 ANSP'!D37+'T3 ANSP SAR'!D37+'T3 MET'!D37+'T3 NSA'!D37</f>
        <v>0</v>
      </c>
      <c r="E37" s="998">
        <f>'T3 ANSP'!E37+'T3 ANSP SAR'!E37+'T3 MET'!E37+'T3 NSA'!E37</f>
        <v>0</v>
      </c>
      <c r="F37" s="979">
        <f>'T3 ANSP'!F37+'T3 ANSP SAR'!F37+'T3 MET'!F37+'T3 NSA'!F37</f>
        <v>0</v>
      </c>
      <c r="G37" s="999">
        <f>'T3 ANSP'!G37+'T3 ANSP SAR'!G37+'T3 MET'!G37+'T3 NSA'!G37</f>
        <v>0</v>
      </c>
      <c r="H37" s="980">
        <f>'T3 ANSP'!H37+'T3 ANSP SAR'!H37+'T3 MET'!H37+'T3 NSA'!H37</f>
        <v>0</v>
      </c>
      <c r="I37" s="981">
        <f>'T3 ANSP'!I37+'T3 ANSP SAR'!I37+'T3 MET'!I37+'T3 NSA'!I37</f>
        <v>0</v>
      </c>
      <c r="J37" s="982">
        <f>'T3 ANSP'!J37+'T3 ANSP SAR'!J37+'T3 MET'!J37+'T3 NSA'!J37</f>
        <v>0</v>
      </c>
      <c r="L37" s="983"/>
    </row>
    <row r="38" spans="1:12" ht="12" hidden="1" customHeight="1">
      <c r="A38" s="957">
        <v>2021</v>
      </c>
      <c r="B38" s="973"/>
      <c r="C38" s="1025" t="s">
        <v>301</v>
      </c>
      <c r="D38" s="1026">
        <f>'T3 ANSP'!D38+'T3 ANSP SAR'!D38+'T3 MET'!D38+'T3 NSA'!D38</f>
        <v>0</v>
      </c>
      <c r="E38" s="986">
        <f>'T3 ANSP'!E38+'T3 ANSP SAR'!E38+'T3 MET'!E38+'T3 NSA'!E38</f>
        <v>0</v>
      </c>
      <c r="F38" s="1000">
        <f>'T3 ANSP'!F38+'T3 ANSP SAR'!F38+'T3 MET'!F38+'T3 NSA'!F38</f>
        <v>0</v>
      </c>
      <c r="G38" s="988">
        <f>'T3 ANSP'!G38+'T3 ANSP SAR'!G38+'T3 MET'!G38+'T3 NSA'!G38</f>
        <v>0</v>
      </c>
      <c r="H38" s="1001">
        <f>'T3 ANSP'!H38+'T3 ANSP SAR'!H38+'T3 MET'!H38+'T3 NSA'!H38</f>
        <v>0</v>
      </c>
      <c r="I38" s="989">
        <f>'T3 ANSP'!I38+'T3 ANSP SAR'!I38+'T3 MET'!I38+'T3 NSA'!I38</f>
        <v>0</v>
      </c>
      <c r="J38" s="990">
        <f>'T3 ANSP'!J38+'T3 ANSP SAR'!J38+'T3 MET'!J38+'T3 NSA'!J38</f>
        <v>0</v>
      </c>
      <c r="L38" s="983"/>
    </row>
    <row r="39" spans="1:12" ht="12" hidden="1" customHeight="1">
      <c r="A39" s="957">
        <v>2022</v>
      </c>
      <c r="B39" s="973"/>
      <c r="C39" s="1025" t="s">
        <v>302</v>
      </c>
      <c r="D39" s="1026">
        <f>'T3 ANSP'!D39+'T3 ANSP SAR'!D39+'T3 MET'!D39+'T3 NSA'!D39</f>
        <v>0</v>
      </c>
      <c r="E39" s="986">
        <f>'T3 ANSP'!E39+'T3 ANSP SAR'!E39+'T3 MET'!E39+'T3 NSA'!E39</f>
        <v>0</v>
      </c>
      <c r="F39" s="1000">
        <f>'T3 ANSP'!F39+'T3 ANSP SAR'!F39+'T3 MET'!F39+'T3 NSA'!F39</f>
        <v>0</v>
      </c>
      <c r="G39" s="988">
        <f>'T3 ANSP'!G39+'T3 ANSP SAR'!G39+'T3 MET'!G39+'T3 NSA'!G39</f>
        <v>0</v>
      </c>
      <c r="H39" s="988">
        <f>'T3 ANSP'!H39+'T3 ANSP SAR'!H39+'T3 MET'!H39+'T3 NSA'!H39</f>
        <v>0</v>
      </c>
      <c r="I39" s="1002">
        <f>'T3 ANSP'!I39+'T3 ANSP SAR'!I39+'T3 MET'!I39+'T3 NSA'!I39</f>
        <v>0</v>
      </c>
      <c r="J39" s="990">
        <f>'T3 ANSP'!J39+'T3 ANSP SAR'!J39+'T3 MET'!J39+'T3 NSA'!J39</f>
        <v>0</v>
      </c>
      <c r="L39" s="983"/>
    </row>
    <row r="40" spans="1:12" ht="12" hidden="1" customHeight="1">
      <c r="A40" s="957">
        <v>2023</v>
      </c>
      <c r="B40" s="973"/>
      <c r="C40" s="1025" t="s">
        <v>303</v>
      </c>
      <c r="D40" s="1026">
        <f>'T3 ANSP'!D40+'T3 ANSP SAR'!D40+'T3 MET'!D40+'T3 NSA'!D40</f>
        <v>0</v>
      </c>
      <c r="E40" s="986">
        <f>'T3 ANSP'!E40+'T3 ANSP SAR'!E40+'T3 MET'!E40+'T3 NSA'!E40</f>
        <v>0</v>
      </c>
      <c r="F40" s="1000">
        <f>'T3 ANSP'!F40+'T3 ANSP SAR'!F40+'T3 MET'!F40+'T3 NSA'!F40</f>
        <v>0</v>
      </c>
      <c r="G40" s="988">
        <f>'T3 ANSP'!G40+'T3 ANSP SAR'!G40+'T3 MET'!G40+'T3 NSA'!G40</f>
        <v>0</v>
      </c>
      <c r="H40" s="988">
        <f>'T3 ANSP'!H40+'T3 ANSP SAR'!H40+'T3 MET'!H40+'T3 NSA'!H40</f>
        <v>0</v>
      </c>
      <c r="I40" s="989">
        <f>'T3 ANSP'!I40+'T3 ANSP SAR'!I40+'T3 MET'!I40+'T3 NSA'!I40</f>
        <v>0</v>
      </c>
      <c r="J40" s="1003">
        <f>'T3 ANSP'!J40+'T3 ANSP SAR'!J40+'T3 MET'!J40+'T3 NSA'!J40</f>
        <v>0</v>
      </c>
      <c r="L40" s="983"/>
    </row>
    <row r="41" spans="1:12" ht="12" hidden="1" customHeight="1">
      <c r="A41" s="957">
        <v>2024</v>
      </c>
      <c r="B41" s="973"/>
      <c r="C41" s="1027" t="s">
        <v>304</v>
      </c>
      <c r="D41" s="1028">
        <f>'T3 ANSP'!D41+'T3 ANSP SAR'!D41+'T3 MET'!D41+'T3 NSA'!D41</f>
        <v>0</v>
      </c>
      <c r="E41" s="1006">
        <f>'T3 ANSP'!E41+'T3 ANSP SAR'!E41+'T3 MET'!E41+'T3 NSA'!E41</f>
        <v>0</v>
      </c>
      <c r="F41" s="1007">
        <f>'T3 ANSP'!F41+'T3 ANSP SAR'!F41+'T3 MET'!F41+'T3 NSA'!F41</f>
        <v>0</v>
      </c>
      <c r="G41" s="1007">
        <f>'T3 ANSP'!G41+'T3 ANSP SAR'!G41+'T3 MET'!G41+'T3 NSA'!G41</f>
        <v>0</v>
      </c>
      <c r="H41" s="1007">
        <f>'T3 ANSP'!H41+'T3 ANSP SAR'!H41+'T3 MET'!H41+'T3 NSA'!H41</f>
        <v>0</v>
      </c>
      <c r="I41" s="1008">
        <f>'T3 ANSP'!I41+'T3 ANSP SAR'!I41+'T3 MET'!I41+'T3 NSA'!I41</f>
        <v>0</v>
      </c>
      <c r="J41" s="1009">
        <f>'T3 ANSP'!J41+'T3 ANSP SAR'!J41+'T3 MET'!J41+'T3 NSA'!J41</f>
        <v>0</v>
      </c>
      <c r="L41" s="983"/>
    </row>
    <row r="42" spans="1:12" ht="12" hidden="1" customHeight="1">
      <c r="A42" s="957" t="s">
        <v>282</v>
      </c>
      <c r="B42" s="973"/>
      <c r="C42" s="1010" t="s">
        <v>305</v>
      </c>
      <c r="D42" s="1011">
        <f>'T3 ANSP'!D42+'T3 ANSP SAR'!D42+'T3 MET'!D42+'T3 NSA'!D42</f>
        <v>0</v>
      </c>
      <c r="E42" s="1012">
        <f>'T3 ANSP'!E42+'T3 ANSP SAR'!E42+'T3 MET'!E42+'T3 NSA'!E42</f>
        <v>0</v>
      </c>
      <c r="F42" s="1013">
        <f>'T3 ANSP'!F42+'T3 ANSP SAR'!F42+'T3 MET'!F42+'T3 NSA'!F42</f>
        <v>0</v>
      </c>
      <c r="G42" s="1013">
        <f>'T3 ANSP'!G42+'T3 ANSP SAR'!G42+'T3 MET'!G42+'T3 NSA'!G42</f>
        <v>0</v>
      </c>
      <c r="H42" s="1013">
        <f>'T3 ANSP'!H42+'T3 ANSP SAR'!H42+'T3 MET'!H42+'T3 NSA'!H42</f>
        <v>0</v>
      </c>
      <c r="I42" s="1014">
        <f>'T3 ANSP'!I42+'T3 ANSP SAR'!I42+'T3 MET'!I42+'T3 NSA'!I42</f>
        <v>0</v>
      </c>
      <c r="J42" s="1011">
        <f>'T3 ANSP'!J42+'T3 ANSP SAR'!J42+'T3 MET'!J42+'T3 NSA'!J42</f>
        <v>0</v>
      </c>
      <c r="L42" s="983"/>
    </row>
    <row r="43" spans="1:12" ht="4.1500000000000004" hidden="1" customHeight="1">
      <c r="A43" s="1015"/>
      <c r="B43" s="973"/>
      <c r="D43" s="1029"/>
      <c r="E43" s="1030"/>
      <c r="F43" s="1030"/>
      <c r="G43" s="1030"/>
      <c r="H43" s="1030"/>
      <c r="I43" s="1030"/>
      <c r="J43" s="1030"/>
      <c r="L43" s="983"/>
    </row>
    <row r="44" spans="1:12" ht="12" hidden="1" customHeight="1">
      <c r="A44" s="957">
        <v>2020</v>
      </c>
      <c r="B44" s="973"/>
      <c r="C44" s="1023" t="s">
        <v>306</v>
      </c>
      <c r="D44" s="1024">
        <f>'T3 ANSP'!D44+'T3 ANSP SAR'!D44+'T3 MET'!D44+'T3 NSA'!D44</f>
        <v>0</v>
      </c>
      <c r="E44" s="998">
        <f>'T3 ANSP'!E44+'T3 ANSP SAR'!E44+'T3 MET'!E44+'T3 NSA'!E44</f>
        <v>0</v>
      </c>
      <c r="F44" s="979">
        <f>'T3 ANSP'!F44+'T3 ANSP SAR'!F44+'T3 MET'!F44+'T3 NSA'!F44</f>
        <v>0</v>
      </c>
      <c r="G44" s="999">
        <f>'T3 ANSP'!G44+'T3 ANSP SAR'!G44+'T3 MET'!G44+'T3 NSA'!G44</f>
        <v>0</v>
      </c>
      <c r="H44" s="980">
        <f>'T3 ANSP'!H44+'T3 ANSP SAR'!H44+'T3 MET'!H44+'T3 NSA'!H44</f>
        <v>0</v>
      </c>
      <c r="I44" s="981">
        <f>'T3 ANSP'!I44+'T3 ANSP SAR'!I44+'T3 MET'!I44+'T3 NSA'!I44</f>
        <v>0</v>
      </c>
      <c r="J44" s="982">
        <f>'T3 ANSP'!J44+'T3 ANSP SAR'!J44+'T3 MET'!J44+'T3 NSA'!J44</f>
        <v>0</v>
      </c>
      <c r="L44" s="983"/>
    </row>
    <row r="45" spans="1:12" ht="12" hidden="1" customHeight="1">
      <c r="A45" s="957">
        <v>2021</v>
      </c>
      <c r="B45" s="973"/>
      <c r="C45" s="1025" t="s">
        <v>307</v>
      </c>
      <c r="D45" s="1026">
        <f>'T3 ANSP'!D45+'T3 ANSP SAR'!D45+'T3 MET'!D45+'T3 NSA'!D45</f>
        <v>0</v>
      </c>
      <c r="E45" s="986">
        <f>'T3 ANSP'!E45+'T3 ANSP SAR'!E45+'T3 MET'!E45+'T3 NSA'!E45</f>
        <v>0</v>
      </c>
      <c r="F45" s="1000">
        <f>'T3 ANSP'!F45+'T3 ANSP SAR'!F45+'T3 MET'!F45+'T3 NSA'!F45</f>
        <v>0</v>
      </c>
      <c r="G45" s="988">
        <f>'T3 ANSP'!G45+'T3 ANSP SAR'!G45+'T3 MET'!G45+'T3 NSA'!G45</f>
        <v>0</v>
      </c>
      <c r="H45" s="1001">
        <f>'T3 ANSP'!H45+'T3 ANSP SAR'!H45+'T3 MET'!H45+'T3 NSA'!H45</f>
        <v>0</v>
      </c>
      <c r="I45" s="989">
        <f>'T3 ANSP'!I45+'T3 ANSP SAR'!I45+'T3 MET'!I45+'T3 NSA'!I45</f>
        <v>0</v>
      </c>
      <c r="J45" s="990">
        <f>'T3 ANSP'!J45+'T3 ANSP SAR'!J45+'T3 MET'!J45+'T3 NSA'!J45</f>
        <v>0</v>
      </c>
      <c r="L45" s="983"/>
    </row>
    <row r="46" spans="1:12" ht="12" hidden="1" customHeight="1">
      <c r="A46" s="957">
        <v>2022</v>
      </c>
      <c r="B46" s="973"/>
      <c r="C46" s="1025" t="s">
        <v>308</v>
      </c>
      <c r="D46" s="1026">
        <f>'T3 ANSP'!D46+'T3 ANSP SAR'!D46+'T3 MET'!D46+'T3 NSA'!D46</f>
        <v>0</v>
      </c>
      <c r="E46" s="986">
        <f>'T3 ANSP'!E46+'T3 ANSP SAR'!E46+'T3 MET'!E46+'T3 NSA'!E46</f>
        <v>0</v>
      </c>
      <c r="F46" s="1000">
        <f>'T3 ANSP'!F46+'T3 ANSP SAR'!F46+'T3 MET'!F46+'T3 NSA'!F46</f>
        <v>0</v>
      </c>
      <c r="G46" s="988">
        <f>'T3 ANSP'!G46+'T3 ANSP SAR'!G46+'T3 MET'!G46+'T3 NSA'!G46</f>
        <v>0</v>
      </c>
      <c r="H46" s="988">
        <f>'T3 ANSP'!H46+'T3 ANSP SAR'!H46+'T3 MET'!H46+'T3 NSA'!H46</f>
        <v>0</v>
      </c>
      <c r="I46" s="1002">
        <f>'T3 ANSP'!I46+'T3 ANSP SAR'!I46+'T3 MET'!I46+'T3 NSA'!I46</f>
        <v>0</v>
      </c>
      <c r="J46" s="990">
        <f>'T3 ANSP'!J46+'T3 ANSP SAR'!J46+'T3 MET'!J46+'T3 NSA'!J46</f>
        <v>0</v>
      </c>
      <c r="L46" s="983"/>
    </row>
    <row r="47" spans="1:12" ht="12" hidden="1" customHeight="1">
      <c r="A47" s="957">
        <v>2023</v>
      </c>
      <c r="B47" s="973"/>
      <c r="C47" s="1025" t="s">
        <v>309</v>
      </c>
      <c r="D47" s="1026">
        <f>'T3 ANSP'!D47+'T3 ANSP SAR'!D47+'T3 MET'!D47+'T3 NSA'!D47</f>
        <v>0</v>
      </c>
      <c r="E47" s="986">
        <f>'T3 ANSP'!E47+'T3 ANSP SAR'!E47+'T3 MET'!E47+'T3 NSA'!E47</f>
        <v>0</v>
      </c>
      <c r="F47" s="1000">
        <f>'T3 ANSP'!F47+'T3 ANSP SAR'!F47+'T3 MET'!F47+'T3 NSA'!F47</f>
        <v>0</v>
      </c>
      <c r="G47" s="988">
        <f>'T3 ANSP'!G47+'T3 ANSP SAR'!G47+'T3 MET'!G47+'T3 NSA'!G47</f>
        <v>0</v>
      </c>
      <c r="H47" s="988">
        <f>'T3 ANSP'!H47+'T3 ANSP SAR'!H47+'T3 MET'!H47+'T3 NSA'!H47</f>
        <v>0</v>
      </c>
      <c r="I47" s="989">
        <f>'T3 ANSP'!I47+'T3 ANSP SAR'!I47+'T3 MET'!I47+'T3 NSA'!I47</f>
        <v>0</v>
      </c>
      <c r="J47" s="1003">
        <f>'T3 ANSP'!J47+'T3 ANSP SAR'!J47+'T3 MET'!J47+'T3 NSA'!J47</f>
        <v>0</v>
      </c>
      <c r="L47" s="983"/>
    </row>
    <row r="48" spans="1:12" ht="12" hidden="1" customHeight="1">
      <c r="A48" s="957">
        <v>2024</v>
      </c>
      <c r="B48" s="973"/>
      <c r="C48" s="1027" t="s">
        <v>310</v>
      </c>
      <c r="D48" s="1028">
        <f>'T3 ANSP'!D48+'T3 ANSP SAR'!D48+'T3 MET'!D48+'T3 NSA'!D48</f>
        <v>0</v>
      </c>
      <c r="E48" s="1006">
        <f>'T3 ANSP'!E48+'T3 ANSP SAR'!E48+'T3 MET'!E48+'T3 NSA'!E48</f>
        <v>0</v>
      </c>
      <c r="F48" s="1007">
        <f>'T3 ANSP'!F48+'T3 ANSP SAR'!F48+'T3 MET'!F48+'T3 NSA'!F48</f>
        <v>0</v>
      </c>
      <c r="G48" s="1007">
        <f>'T3 ANSP'!G48+'T3 ANSP SAR'!G48+'T3 MET'!G48+'T3 NSA'!G48</f>
        <v>0</v>
      </c>
      <c r="H48" s="1007">
        <f>'T3 ANSP'!H48+'T3 ANSP SAR'!H48+'T3 MET'!H48+'T3 NSA'!H48</f>
        <v>0</v>
      </c>
      <c r="I48" s="1008">
        <f>'T3 ANSP'!I48+'T3 ANSP SAR'!I48+'T3 MET'!I48+'T3 NSA'!I48</f>
        <v>0</v>
      </c>
      <c r="J48" s="1009">
        <f>'T3 ANSP'!J48+'T3 ANSP SAR'!J48+'T3 MET'!J48+'T3 NSA'!J48</f>
        <v>0</v>
      </c>
      <c r="L48" s="983"/>
    </row>
    <row r="49" spans="1:12" ht="12" hidden="1" customHeight="1">
      <c r="A49" s="957" t="s">
        <v>282</v>
      </c>
      <c r="B49" s="973"/>
      <c r="C49" s="1010" t="s">
        <v>311</v>
      </c>
      <c r="D49" s="1011">
        <f>'T3 ANSP'!D49+'T3 ANSP SAR'!D49+'T3 MET'!D49+'T3 NSA'!D49</f>
        <v>0</v>
      </c>
      <c r="E49" s="1012">
        <f>'T3 ANSP'!E49+'T3 ANSP SAR'!E49+'T3 MET'!E49+'T3 NSA'!E49</f>
        <v>0</v>
      </c>
      <c r="F49" s="1013">
        <f>'T3 ANSP'!F49+'T3 ANSP SAR'!F49+'T3 MET'!F49+'T3 NSA'!F49</f>
        <v>0</v>
      </c>
      <c r="G49" s="1013">
        <f>'T3 ANSP'!G49+'T3 ANSP SAR'!G49+'T3 MET'!G49+'T3 NSA'!G49</f>
        <v>0</v>
      </c>
      <c r="H49" s="1013">
        <f>'T3 ANSP'!H49+'T3 ANSP SAR'!H49+'T3 MET'!H49+'T3 NSA'!H49</f>
        <v>0</v>
      </c>
      <c r="I49" s="1014">
        <f>'T3 ANSP'!I49+'T3 ANSP SAR'!I49+'T3 MET'!I49+'T3 NSA'!I49</f>
        <v>0</v>
      </c>
      <c r="J49" s="1011">
        <f>'T3 ANSP'!J49+'T3 ANSP SAR'!J49+'T3 MET'!J49+'T3 NSA'!J49</f>
        <v>0</v>
      </c>
      <c r="L49" s="983"/>
    </row>
    <row r="50" spans="1:12" ht="4.1500000000000004" hidden="1" customHeight="1">
      <c r="A50" s="1015"/>
      <c r="B50" s="973"/>
      <c r="D50" s="1016"/>
      <c r="E50" s="1016"/>
      <c r="F50" s="1016"/>
      <c r="G50" s="1016"/>
      <c r="H50" s="1016"/>
      <c r="I50" s="1016"/>
      <c r="J50" s="1016"/>
      <c r="L50" s="983"/>
    </row>
    <row r="51" spans="1:12" ht="12" hidden="1" customHeight="1">
      <c r="A51" s="957">
        <v>2020</v>
      </c>
      <c r="B51" s="973"/>
      <c r="C51" s="1023" t="s">
        <v>312</v>
      </c>
      <c r="D51" s="1024">
        <f>'T3 ANSP'!D51+'T3 ANSP SAR'!D51+'T3 MET'!D51+'T3 NSA'!D51</f>
        <v>0</v>
      </c>
      <c r="E51" s="998">
        <f>'T3 ANSP'!E51+'T3 ANSP SAR'!E51+'T3 MET'!E51+'T3 NSA'!E51</f>
        <v>0</v>
      </c>
      <c r="F51" s="979">
        <f>'T3 ANSP'!F51+'T3 ANSP SAR'!F51+'T3 MET'!F51+'T3 NSA'!F51</f>
        <v>0</v>
      </c>
      <c r="G51" s="999">
        <f>'T3 ANSP'!G51+'T3 ANSP SAR'!G51+'T3 MET'!G51+'T3 NSA'!G51</f>
        <v>0</v>
      </c>
      <c r="H51" s="980">
        <f>'T3 ANSP'!H51+'T3 ANSP SAR'!H51+'T3 MET'!H51+'T3 NSA'!H51</f>
        <v>0</v>
      </c>
      <c r="I51" s="981">
        <f>'T3 ANSP'!I51+'T3 ANSP SAR'!I51+'T3 MET'!I51+'T3 NSA'!I51</f>
        <v>0</v>
      </c>
      <c r="J51" s="977">
        <f>'T3 ANSP'!J51+'T3 ANSP SAR'!J51+'T3 MET'!J51+'T3 NSA'!J51</f>
        <v>0</v>
      </c>
      <c r="L51" s="983"/>
    </row>
    <row r="52" spans="1:12" ht="12" hidden="1" customHeight="1">
      <c r="A52" s="957">
        <v>2021</v>
      </c>
      <c r="B52" s="973"/>
      <c r="C52" s="1025" t="s">
        <v>313</v>
      </c>
      <c r="D52" s="1026">
        <f>'T3 ANSP'!D52+'T3 ANSP SAR'!D52+'T3 MET'!D52+'T3 NSA'!D52</f>
        <v>0</v>
      </c>
      <c r="E52" s="986">
        <f>'T3 ANSP'!E52+'T3 ANSP SAR'!E52+'T3 MET'!E52+'T3 NSA'!E52</f>
        <v>0</v>
      </c>
      <c r="F52" s="1000">
        <f>'T3 ANSP'!F52+'T3 ANSP SAR'!F52+'T3 MET'!F52+'T3 NSA'!F52</f>
        <v>0</v>
      </c>
      <c r="G52" s="988">
        <f>'T3 ANSP'!G52+'T3 ANSP SAR'!G52+'T3 MET'!G52+'T3 NSA'!G52</f>
        <v>0</v>
      </c>
      <c r="H52" s="1001">
        <f>'T3 ANSP'!H52+'T3 ANSP SAR'!H52+'T3 MET'!H52+'T3 NSA'!H52</f>
        <v>0</v>
      </c>
      <c r="I52" s="989">
        <f>'T3 ANSP'!I52+'T3 ANSP SAR'!I52+'T3 MET'!I52+'T3 NSA'!I52</f>
        <v>0</v>
      </c>
      <c r="J52" s="985">
        <f>'T3 ANSP'!J52+'T3 ANSP SAR'!J52+'T3 MET'!J52+'T3 NSA'!J52</f>
        <v>0</v>
      </c>
      <c r="L52" s="983"/>
    </row>
    <row r="53" spans="1:12" ht="12" hidden="1" customHeight="1">
      <c r="A53" s="957">
        <v>2022</v>
      </c>
      <c r="B53" s="973"/>
      <c r="C53" s="1025" t="s">
        <v>314</v>
      </c>
      <c r="D53" s="1026">
        <f>'T3 ANSP'!D53+'T3 ANSP SAR'!D53+'T3 MET'!D53+'T3 NSA'!D53</f>
        <v>0</v>
      </c>
      <c r="E53" s="986">
        <f>'T3 ANSP'!E53+'T3 ANSP SAR'!E53+'T3 MET'!E53+'T3 NSA'!E53</f>
        <v>0</v>
      </c>
      <c r="F53" s="1000">
        <f>'T3 ANSP'!F53+'T3 ANSP SAR'!F53+'T3 MET'!F53+'T3 NSA'!F53</f>
        <v>0</v>
      </c>
      <c r="G53" s="988">
        <f>'T3 ANSP'!G53+'T3 ANSP SAR'!G53+'T3 MET'!G53+'T3 NSA'!G53</f>
        <v>0</v>
      </c>
      <c r="H53" s="988">
        <f>'T3 ANSP'!H53+'T3 ANSP SAR'!H53+'T3 MET'!H53+'T3 NSA'!H53</f>
        <v>0</v>
      </c>
      <c r="I53" s="1002">
        <f>'T3 ANSP'!I53+'T3 ANSP SAR'!I53+'T3 MET'!I53+'T3 NSA'!I53</f>
        <v>0</v>
      </c>
      <c r="J53" s="985">
        <f>'T3 ANSP'!J53+'T3 ANSP SAR'!J53+'T3 MET'!J53+'T3 NSA'!J53</f>
        <v>0</v>
      </c>
      <c r="L53" s="983"/>
    </row>
    <row r="54" spans="1:12" ht="12" hidden="1" customHeight="1">
      <c r="A54" s="957">
        <v>2023</v>
      </c>
      <c r="B54" s="973"/>
      <c r="C54" s="1025" t="s">
        <v>315</v>
      </c>
      <c r="D54" s="1026">
        <f>'T3 ANSP'!D54+'T3 ANSP SAR'!D54+'T3 MET'!D54+'T3 NSA'!D54</f>
        <v>0</v>
      </c>
      <c r="E54" s="986">
        <f>'T3 ANSP'!E54+'T3 ANSP SAR'!E54+'T3 MET'!E54+'T3 NSA'!E54</f>
        <v>0</v>
      </c>
      <c r="F54" s="1000">
        <f>'T3 ANSP'!F54+'T3 ANSP SAR'!F54+'T3 MET'!F54+'T3 NSA'!F54</f>
        <v>0</v>
      </c>
      <c r="G54" s="988">
        <f>'T3 ANSP'!G54+'T3 ANSP SAR'!G54+'T3 MET'!G54+'T3 NSA'!G54</f>
        <v>0</v>
      </c>
      <c r="H54" s="988">
        <f>'T3 ANSP'!H54+'T3 ANSP SAR'!H54+'T3 MET'!H54+'T3 NSA'!H54</f>
        <v>0</v>
      </c>
      <c r="I54" s="989">
        <f>'T3 ANSP'!I54+'T3 ANSP SAR'!I54+'T3 MET'!I54+'T3 NSA'!I54</f>
        <v>0</v>
      </c>
      <c r="J54" s="985">
        <f>'T3 ANSP'!J54+'T3 ANSP SAR'!J54+'T3 MET'!J54+'T3 NSA'!J54</f>
        <v>0</v>
      </c>
      <c r="L54" s="983"/>
    </row>
    <row r="55" spans="1:12" ht="12" hidden="1" customHeight="1">
      <c r="A55" s="957">
        <v>2024</v>
      </c>
      <c r="B55" s="973"/>
      <c r="C55" s="1027" t="s">
        <v>316</v>
      </c>
      <c r="D55" s="1028">
        <f>'T3 ANSP'!D55+'T3 ANSP SAR'!D55+'T3 MET'!D55+'T3 NSA'!D55</f>
        <v>0</v>
      </c>
      <c r="E55" s="1006">
        <f>'T3 ANSP'!E55+'T3 ANSP SAR'!E55+'T3 MET'!E55+'T3 NSA'!E55</f>
        <v>0</v>
      </c>
      <c r="F55" s="1007">
        <f>'T3 ANSP'!F55+'T3 ANSP SAR'!F55+'T3 MET'!F55+'T3 NSA'!F55</f>
        <v>0</v>
      </c>
      <c r="G55" s="1007">
        <f>'T3 ANSP'!G55+'T3 ANSP SAR'!G55+'T3 MET'!G55+'T3 NSA'!G55</f>
        <v>0</v>
      </c>
      <c r="H55" s="1007">
        <f>'T3 ANSP'!H55+'T3 ANSP SAR'!H55+'T3 MET'!H55+'T3 NSA'!H55</f>
        <v>0</v>
      </c>
      <c r="I55" s="1008">
        <f>'T3 ANSP'!I55+'T3 ANSP SAR'!I55+'T3 MET'!I55+'T3 NSA'!I55</f>
        <v>0</v>
      </c>
      <c r="J55" s="1005">
        <f>'T3 ANSP'!J55+'T3 ANSP SAR'!J55+'T3 MET'!J55+'T3 NSA'!J55</f>
        <v>0</v>
      </c>
      <c r="L55" s="983"/>
    </row>
    <row r="56" spans="1:12" ht="12" hidden="1" customHeight="1">
      <c r="A56" s="957" t="s">
        <v>282</v>
      </c>
      <c r="B56" s="973"/>
      <c r="C56" s="1010" t="s">
        <v>317</v>
      </c>
      <c r="D56" s="1011">
        <f>'T3 ANSP'!D56+'T3 ANSP SAR'!D56+'T3 MET'!D56+'T3 NSA'!D56</f>
        <v>0</v>
      </c>
      <c r="E56" s="1012">
        <f>'T3 ANSP'!E56+'T3 ANSP SAR'!E56+'T3 MET'!E56+'T3 NSA'!E56</f>
        <v>0</v>
      </c>
      <c r="F56" s="1013">
        <f>'T3 ANSP'!F56+'T3 ANSP SAR'!F56+'T3 MET'!F56+'T3 NSA'!F56</f>
        <v>0</v>
      </c>
      <c r="G56" s="1013">
        <f>'T3 ANSP'!G56+'T3 ANSP SAR'!G56+'T3 MET'!G56+'T3 NSA'!G56</f>
        <v>0</v>
      </c>
      <c r="H56" s="1013">
        <f>'T3 ANSP'!H56+'T3 ANSP SAR'!H56+'T3 MET'!H56+'T3 NSA'!H56</f>
        <v>0</v>
      </c>
      <c r="I56" s="1014">
        <f>'T3 ANSP'!I56+'T3 ANSP SAR'!I56+'T3 MET'!I56+'T3 NSA'!I56</f>
        <v>0</v>
      </c>
      <c r="J56" s="1011">
        <f>'T3 ANSP'!J56+'T3 ANSP SAR'!J56+'T3 MET'!J56+'T3 NSA'!J56</f>
        <v>0</v>
      </c>
      <c r="L56" s="983"/>
    </row>
    <row r="57" spans="1:12" ht="4.1500000000000004" hidden="1" customHeight="1">
      <c r="A57" s="1015"/>
      <c r="B57" s="973"/>
      <c r="D57" s="1016"/>
      <c r="E57" s="1016"/>
      <c r="F57" s="1016"/>
      <c r="G57" s="1016"/>
      <c r="H57" s="1016"/>
      <c r="I57" s="1016"/>
      <c r="J57" s="1016"/>
      <c r="L57" s="983"/>
    </row>
    <row r="58" spans="1:12" ht="12" hidden="1" customHeight="1">
      <c r="A58" s="957">
        <v>2020</v>
      </c>
      <c r="B58" s="973"/>
      <c r="C58" s="1023" t="s">
        <v>318</v>
      </c>
      <c r="D58" s="1024">
        <f>'T3 ANSP'!D58+'T3 ANSP SAR'!D58+'T3 MET'!D58+'T3 NSA'!D58</f>
        <v>0</v>
      </c>
      <c r="E58" s="998">
        <f>'T3 ANSP'!E58+'T3 ANSP SAR'!E58+'T3 MET'!E58+'T3 NSA'!E58</f>
        <v>0</v>
      </c>
      <c r="F58" s="979">
        <f>'T3 ANSP'!F58+'T3 ANSP SAR'!F58+'T3 MET'!F58+'T3 NSA'!F58</f>
        <v>0</v>
      </c>
      <c r="G58" s="999">
        <f>'T3 ANSP'!G58+'T3 ANSP SAR'!G58+'T3 MET'!G58+'T3 NSA'!G58</f>
        <v>0</v>
      </c>
      <c r="H58" s="980">
        <f>'T3 ANSP'!H58+'T3 ANSP SAR'!H58+'T3 MET'!H58+'T3 NSA'!H58</f>
        <v>0</v>
      </c>
      <c r="I58" s="981">
        <f>'T3 ANSP'!I58+'T3 ANSP SAR'!I58+'T3 MET'!I58+'T3 NSA'!I58</f>
        <v>0</v>
      </c>
      <c r="J58" s="977">
        <f>'T3 ANSP'!J58+'T3 ANSP SAR'!J58+'T3 MET'!J58+'T3 NSA'!J58</f>
        <v>0</v>
      </c>
      <c r="L58" s="983"/>
    </row>
    <row r="59" spans="1:12" ht="12" hidden="1" customHeight="1">
      <c r="A59" s="957">
        <v>2021</v>
      </c>
      <c r="B59" s="973"/>
      <c r="C59" s="1025" t="s">
        <v>319</v>
      </c>
      <c r="D59" s="1026">
        <f>'T3 ANSP'!D59+'T3 ANSP SAR'!D59+'T3 MET'!D59+'T3 NSA'!D59</f>
        <v>0</v>
      </c>
      <c r="E59" s="986">
        <f>'T3 ANSP'!E59+'T3 ANSP SAR'!E59+'T3 MET'!E59+'T3 NSA'!E59</f>
        <v>0</v>
      </c>
      <c r="F59" s="1000">
        <f>'T3 ANSP'!F59+'T3 ANSP SAR'!F59+'T3 MET'!F59+'T3 NSA'!F59</f>
        <v>0</v>
      </c>
      <c r="G59" s="988">
        <f>'T3 ANSP'!G59+'T3 ANSP SAR'!G59+'T3 MET'!G59+'T3 NSA'!G59</f>
        <v>0</v>
      </c>
      <c r="H59" s="1001">
        <f>'T3 ANSP'!H59+'T3 ANSP SAR'!H59+'T3 MET'!H59+'T3 NSA'!H59</f>
        <v>0</v>
      </c>
      <c r="I59" s="989">
        <f>'T3 ANSP'!I59+'T3 ANSP SAR'!I59+'T3 MET'!I59+'T3 NSA'!I59</f>
        <v>0</v>
      </c>
      <c r="J59" s="985">
        <f>'T3 ANSP'!J59+'T3 ANSP SAR'!J59+'T3 MET'!J59+'T3 NSA'!J59</f>
        <v>0</v>
      </c>
      <c r="L59" s="983"/>
    </row>
    <row r="60" spans="1:12" ht="12" hidden="1" customHeight="1">
      <c r="A60" s="957">
        <v>2022</v>
      </c>
      <c r="B60" s="973"/>
      <c r="C60" s="1025" t="s">
        <v>320</v>
      </c>
      <c r="D60" s="1026">
        <f>'T3 ANSP'!D60+'T3 ANSP SAR'!D60+'T3 MET'!D60+'T3 NSA'!D60</f>
        <v>0</v>
      </c>
      <c r="E60" s="986">
        <f>'T3 ANSP'!E60+'T3 ANSP SAR'!E60+'T3 MET'!E60+'T3 NSA'!E60</f>
        <v>0</v>
      </c>
      <c r="F60" s="1000">
        <f>'T3 ANSP'!F60+'T3 ANSP SAR'!F60+'T3 MET'!F60+'T3 NSA'!F60</f>
        <v>0</v>
      </c>
      <c r="G60" s="988">
        <f>'T3 ANSP'!G60+'T3 ANSP SAR'!G60+'T3 MET'!G60+'T3 NSA'!G60</f>
        <v>0</v>
      </c>
      <c r="H60" s="988">
        <f>'T3 ANSP'!H60+'T3 ANSP SAR'!H60+'T3 MET'!H60+'T3 NSA'!H60</f>
        <v>0</v>
      </c>
      <c r="I60" s="1002">
        <f>'T3 ANSP'!I60+'T3 ANSP SAR'!I60+'T3 MET'!I60+'T3 NSA'!I60</f>
        <v>0</v>
      </c>
      <c r="J60" s="985">
        <f>'T3 ANSP'!J60+'T3 ANSP SAR'!J60+'T3 MET'!J60+'T3 NSA'!J60</f>
        <v>0</v>
      </c>
      <c r="L60" s="983"/>
    </row>
    <row r="61" spans="1:12" ht="12" hidden="1" customHeight="1">
      <c r="A61" s="957">
        <v>2023</v>
      </c>
      <c r="B61" s="973"/>
      <c r="C61" s="1025" t="s">
        <v>321</v>
      </c>
      <c r="D61" s="1026">
        <f>'T3 ANSP'!D61+'T3 ANSP SAR'!D61+'T3 MET'!D61+'T3 NSA'!D61</f>
        <v>0</v>
      </c>
      <c r="E61" s="986">
        <f>'T3 ANSP'!E61+'T3 ANSP SAR'!E61+'T3 MET'!E61+'T3 NSA'!E61</f>
        <v>0</v>
      </c>
      <c r="F61" s="1000">
        <f>'T3 ANSP'!F61+'T3 ANSP SAR'!F61+'T3 MET'!F61+'T3 NSA'!F61</f>
        <v>0</v>
      </c>
      <c r="G61" s="988">
        <f>'T3 ANSP'!G61+'T3 ANSP SAR'!G61+'T3 MET'!G61+'T3 NSA'!G61</f>
        <v>0</v>
      </c>
      <c r="H61" s="988">
        <f>'T3 ANSP'!H61+'T3 ANSP SAR'!H61+'T3 MET'!H61+'T3 NSA'!H61</f>
        <v>0</v>
      </c>
      <c r="I61" s="989">
        <f>'T3 ANSP'!I61+'T3 ANSP SAR'!I61+'T3 MET'!I61+'T3 NSA'!I61</f>
        <v>0</v>
      </c>
      <c r="J61" s="985">
        <f>'T3 ANSP'!J61+'T3 ANSP SAR'!J61+'T3 MET'!J61+'T3 NSA'!J61</f>
        <v>0</v>
      </c>
      <c r="L61" s="983"/>
    </row>
    <row r="62" spans="1:12" ht="12" hidden="1" customHeight="1">
      <c r="A62" s="957">
        <v>2024</v>
      </c>
      <c r="B62" s="973"/>
      <c r="C62" s="1027" t="s">
        <v>322</v>
      </c>
      <c r="D62" s="1028">
        <f>'T3 ANSP'!D62+'T3 ANSP SAR'!D62+'T3 MET'!D62+'T3 NSA'!D62</f>
        <v>0</v>
      </c>
      <c r="E62" s="1006">
        <f>'T3 ANSP'!E62+'T3 ANSP SAR'!E62+'T3 MET'!E62+'T3 NSA'!E62</f>
        <v>0</v>
      </c>
      <c r="F62" s="1007">
        <f>'T3 ANSP'!F62+'T3 ANSP SAR'!F62+'T3 MET'!F62+'T3 NSA'!F62</f>
        <v>0</v>
      </c>
      <c r="G62" s="1007">
        <f>'T3 ANSP'!G62+'T3 ANSP SAR'!G62+'T3 MET'!G62+'T3 NSA'!G62</f>
        <v>0</v>
      </c>
      <c r="H62" s="1007">
        <f>'T3 ANSP'!H62+'T3 ANSP SAR'!H62+'T3 MET'!H62+'T3 NSA'!H62</f>
        <v>0</v>
      </c>
      <c r="I62" s="1008">
        <f>'T3 ANSP'!I62+'T3 ANSP SAR'!I62+'T3 MET'!I62+'T3 NSA'!I62</f>
        <v>0</v>
      </c>
      <c r="J62" s="1005">
        <f>'T3 ANSP'!J62+'T3 ANSP SAR'!J62+'T3 MET'!J62+'T3 NSA'!J62</f>
        <v>0</v>
      </c>
      <c r="L62" s="983"/>
    </row>
    <row r="63" spans="1:12" ht="12" hidden="1" customHeight="1">
      <c r="A63" s="957" t="s">
        <v>282</v>
      </c>
      <c r="B63" s="973"/>
      <c r="C63" s="1010" t="s">
        <v>323</v>
      </c>
      <c r="D63" s="1011">
        <f>'T3 ANSP'!D63+'T3 ANSP SAR'!D63+'T3 MET'!D63+'T3 NSA'!D63</f>
        <v>0</v>
      </c>
      <c r="E63" s="1012">
        <f>'T3 ANSP'!E63+'T3 ANSP SAR'!E63+'T3 MET'!E63+'T3 NSA'!E63</f>
        <v>0</v>
      </c>
      <c r="F63" s="1013">
        <f>'T3 ANSP'!F63+'T3 ANSP SAR'!F63+'T3 MET'!F63+'T3 NSA'!F63</f>
        <v>0</v>
      </c>
      <c r="G63" s="1013">
        <f>'T3 ANSP'!G63+'T3 ANSP SAR'!G63+'T3 MET'!G63+'T3 NSA'!G63</f>
        <v>0</v>
      </c>
      <c r="H63" s="1013">
        <f>'T3 ANSP'!H63+'T3 ANSP SAR'!H63+'T3 MET'!H63+'T3 NSA'!H63</f>
        <v>0</v>
      </c>
      <c r="I63" s="1014">
        <f>'T3 ANSP'!I63+'T3 ANSP SAR'!I63+'T3 MET'!I63+'T3 NSA'!I63</f>
        <v>0</v>
      </c>
      <c r="J63" s="1011">
        <f>'T3 ANSP'!J63+'T3 ANSP SAR'!J63+'T3 MET'!J63+'T3 NSA'!J63</f>
        <v>0</v>
      </c>
      <c r="L63" s="983"/>
    </row>
    <row r="64" spans="1:12" ht="4.1500000000000004" hidden="1" customHeight="1">
      <c r="A64" s="1015"/>
      <c r="B64" s="973"/>
      <c r="D64" s="1016"/>
      <c r="E64" s="1016"/>
      <c r="F64" s="1016"/>
      <c r="G64" s="1016"/>
      <c r="H64" s="1016"/>
      <c r="I64" s="1016"/>
      <c r="J64" s="1016"/>
      <c r="L64" s="983"/>
    </row>
    <row r="65" spans="1:12" ht="12" hidden="1" customHeight="1">
      <c r="A65" s="957">
        <v>2020</v>
      </c>
      <c r="B65" s="973"/>
      <c r="C65" s="1023" t="s">
        <v>324</v>
      </c>
      <c r="D65" s="1024">
        <f>'T3 ANSP'!D65+'T3 ANSP SAR'!D65+'T3 MET'!D65+'T3 NSA'!D65</f>
        <v>0</v>
      </c>
      <c r="E65" s="998">
        <f>'T3 ANSP'!E65+'T3 ANSP SAR'!E65+'T3 MET'!E65+'T3 NSA'!E65</f>
        <v>0</v>
      </c>
      <c r="F65" s="979">
        <f>'T3 ANSP'!F65+'T3 ANSP SAR'!F65+'T3 MET'!F65+'T3 NSA'!F65</f>
        <v>0</v>
      </c>
      <c r="G65" s="999">
        <f>'T3 ANSP'!G65+'T3 ANSP SAR'!G65+'T3 MET'!G65+'T3 NSA'!G65</f>
        <v>0</v>
      </c>
      <c r="H65" s="980">
        <f>'T3 ANSP'!H65+'T3 ANSP SAR'!H65+'T3 MET'!H65+'T3 NSA'!H65</f>
        <v>0</v>
      </c>
      <c r="I65" s="981">
        <f>'T3 ANSP'!I65+'T3 ANSP SAR'!I65+'T3 MET'!I65+'T3 NSA'!I65</f>
        <v>0</v>
      </c>
      <c r="J65" s="977">
        <f>'T3 ANSP'!J65+'T3 ANSP SAR'!J65+'T3 MET'!J65+'T3 NSA'!J65</f>
        <v>0</v>
      </c>
      <c r="L65" s="983"/>
    </row>
    <row r="66" spans="1:12" ht="12" hidden="1" customHeight="1">
      <c r="A66" s="957">
        <v>2021</v>
      </c>
      <c r="B66" s="973"/>
      <c r="C66" s="1025" t="s">
        <v>325</v>
      </c>
      <c r="D66" s="1026">
        <f>'T3 ANSP'!D66+'T3 ANSP SAR'!D66+'T3 MET'!D66+'T3 NSA'!D66</f>
        <v>0</v>
      </c>
      <c r="E66" s="986">
        <f>'T3 ANSP'!E66+'T3 ANSP SAR'!E66+'T3 MET'!E66+'T3 NSA'!E66</f>
        <v>0</v>
      </c>
      <c r="F66" s="1000">
        <f>'T3 ANSP'!F66+'T3 ANSP SAR'!F66+'T3 MET'!F66+'T3 NSA'!F66</f>
        <v>0</v>
      </c>
      <c r="G66" s="988">
        <f>'T3 ANSP'!G66+'T3 ANSP SAR'!G66+'T3 MET'!G66+'T3 NSA'!G66</f>
        <v>0</v>
      </c>
      <c r="H66" s="1001">
        <f>'T3 ANSP'!H66+'T3 ANSP SAR'!H66+'T3 MET'!H66+'T3 NSA'!H66</f>
        <v>0</v>
      </c>
      <c r="I66" s="989">
        <f>'T3 ANSP'!I66+'T3 ANSP SAR'!I66+'T3 MET'!I66+'T3 NSA'!I66</f>
        <v>0</v>
      </c>
      <c r="J66" s="985">
        <f>'T3 ANSP'!J66+'T3 ANSP SAR'!J66+'T3 MET'!J66+'T3 NSA'!J66</f>
        <v>0</v>
      </c>
      <c r="L66" s="983"/>
    </row>
    <row r="67" spans="1:12" ht="12" hidden="1" customHeight="1">
      <c r="A67" s="957">
        <v>2022</v>
      </c>
      <c r="B67" s="973"/>
      <c r="C67" s="1025" t="s">
        <v>326</v>
      </c>
      <c r="D67" s="1026">
        <f>'T3 ANSP'!D67+'T3 ANSP SAR'!D67+'T3 MET'!D67+'T3 NSA'!D67</f>
        <v>0</v>
      </c>
      <c r="E67" s="986">
        <f>'T3 ANSP'!E67+'T3 ANSP SAR'!E67+'T3 MET'!E67+'T3 NSA'!E67</f>
        <v>0</v>
      </c>
      <c r="F67" s="1000">
        <f>'T3 ANSP'!F67+'T3 ANSP SAR'!F67+'T3 MET'!F67+'T3 NSA'!F67</f>
        <v>0</v>
      </c>
      <c r="G67" s="988">
        <f>'T3 ANSP'!G67+'T3 ANSP SAR'!G67+'T3 MET'!G67+'T3 NSA'!G67</f>
        <v>0</v>
      </c>
      <c r="H67" s="988">
        <f>'T3 ANSP'!H67+'T3 ANSP SAR'!H67+'T3 MET'!H67+'T3 NSA'!H67</f>
        <v>0</v>
      </c>
      <c r="I67" s="1002">
        <f>'T3 ANSP'!I67+'T3 ANSP SAR'!I67+'T3 MET'!I67+'T3 NSA'!I67</f>
        <v>0</v>
      </c>
      <c r="J67" s="985">
        <f>'T3 ANSP'!J67+'T3 ANSP SAR'!J67+'T3 MET'!J67+'T3 NSA'!J67</f>
        <v>0</v>
      </c>
      <c r="L67" s="983"/>
    </row>
    <row r="68" spans="1:12" ht="12" hidden="1" customHeight="1">
      <c r="A68" s="957">
        <v>2023</v>
      </c>
      <c r="B68" s="973"/>
      <c r="C68" s="1025" t="s">
        <v>327</v>
      </c>
      <c r="D68" s="1026">
        <f>'T3 ANSP'!D68+'T3 ANSP SAR'!D68+'T3 MET'!D68+'T3 NSA'!D68</f>
        <v>0</v>
      </c>
      <c r="E68" s="986">
        <f>'T3 ANSP'!E68+'T3 ANSP SAR'!E68+'T3 MET'!E68+'T3 NSA'!E68</f>
        <v>0</v>
      </c>
      <c r="F68" s="1000">
        <f>'T3 ANSP'!F68+'T3 ANSP SAR'!F68+'T3 MET'!F68+'T3 NSA'!F68</f>
        <v>0</v>
      </c>
      <c r="G68" s="988">
        <f>'T3 ANSP'!G68+'T3 ANSP SAR'!G68+'T3 MET'!G68+'T3 NSA'!G68</f>
        <v>0</v>
      </c>
      <c r="H68" s="988">
        <f>'T3 ANSP'!H68+'T3 ANSP SAR'!H68+'T3 MET'!H68+'T3 NSA'!H68</f>
        <v>0</v>
      </c>
      <c r="I68" s="989">
        <f>'T3 ANSP'!I68+'T3 ANSP SAR'!I68+'T3 MET'!I68+'T3 NSA'!I68</f>
        <v>0</v>
      </c>
      <c r="J68" s="985">
        <f>'T3 ANSP'!J68+'T3 ANSP SAR'!J68+'T3 MET'!J68+'T3 NSA'!J68</f>
        <v>0</v>
      </c>
      <c r="L68" s="983"/>
    </row>
    <row r="69" spans="1:12" ht="12" hidden="1" customHeight="1">
      <c r="A69" s="957">
        <v>2024</v>
      </c>
      <c r="B69" s="973"/>
      <c r="C69" s="1027" t="s">
        <v>328</v>
      </c>
      <c r="D69" s="1028">
        <f>'T3 ANSP'!D69+'T3 ANSP SAR'!D69+'T3 MET'!D69+'T3 NSA'!D69</f>
        <v>0</v>
      </c>
      <c r="E69" s="1006">
        <f>'T3 ANSP'!E69+'T3 ANSP SAR'!E69+'T3 MET'!E69+'T3 NSA'!E69</f>
        <v>0</v>
      </c>
      <c r="F69" s="1007">
        <f>'T3 ANSP'!F69+'T3 ANSP SAR'!F69+'T3 MET'!F69+'T3 NSA'!F69</f>
        <v>0</v>
      </c>
      <c r="G69" s="1007">
        <f>'T3 ANSP'!G69+'T3 ANSP SAR'!G69+'T3 MET'!G69+'T3 NSA'!G69</f>
        <v>0</v>
      </c>
      <c r="H69" s="1007">
        <f>'T3 ANSP'!H69+'T3 ANSP SAR'!H69+'T3 MET'!H69+'T3 NSA'!H69</f>
        <v>0</v>
      </c>
      <c r="I69" s="1008">
        <f>'T3 ANSP'!I69+'T3 ANSP SAR'!I69+'T3 MET'!I69+'T3 NSA'!I69</f>
        <v>0</v>
      </c>
      <c r="J69" s="1005">
        <f>'T3 ANSP'!J69+'T3 ANSP SAR'!J69+'T3 MET'!J69+'T3 NSA'!J69</f>
        <v>0</v>
      </c>
      <c r="L69" s="983"/>
    </row>
    <row r="70" spans="1:12" ht="12" hidden="1" customHeight="1">
      <c r="A70" s="957" t="s">
        <v>282</v>
      </c>
      <c r="B70" s="973"/>
      <c r="C70" s="1010" t="s">
        <v>329</v>
      </c>
      <c r="D70" s="1011">
        <f>'T3 ANSP'!D70+'T3 ANSP SAR'!D70+'T3 MET'!D70+'T3 NSA'!D70</f>
        <v>0</v>
      </c>
      <c r="E70" s="1012">
        <f>'T3 ANSP'!E70+'T3 ANSP SAR'!E70+'T3 MET'!E70+'T3 NSA'!E70</f>
        <v>0</v>
      </c>
      <c r="F70" s="1013">
        <f>'T3 ANSP'!F70+'T3 ANSP SAR'!F70+'T3 MET'!F70+'T3 NSA'!F70</f>
        <v>0</v>
      </c>
      <c r="G70" s="1013">
        <f>'T3 ANSP'!G70+'T3 ANSP SAR'!G70+'T3 MET'!G70+'T3 NSA'!G70</f>
        <v>0</v>
      </c>
      <c r="H70" s="1013">
        <f>'T3 ANSP'!H70+'T3 ANSP SAR'!H70+'T3 MET'!H70+'T3 NSA'!H70</f>
        <v>0</v>
      </c>
      <c r="I70" s="1014">
        <f>'T3 ANSP'!I70+'T3 ANSP SAR'!I70+'T3 MET'!I70+'T3 NSA'!I70</f>
        <v>0</v>
      </c>
      <c r="J70" s="1011">
        <f>'T3 ANSP'!J70+'T3 ANSP SAR'!J70+'T3 MET'!J70+'T3 NSA'!J70</f>
        <v>0</v>
      </c>
      <c r="L70" s="983"/>
    </row>
    <row r="71" spans="1:12" ht="4.1500000000000004" hidden="1" customHeight="1">
      <c r="A71" s="1015"/>
      <c r="B71" s="973"/>
      <c r="D71" s="1016"/>
      <c r="E71" s="1016"/>
      <c r="F71" s="1016"/>
      <c r="G71" s="1016"/>
      <c r="H71" s="1016"/>
      <c r="I71" s="1016"/>
      <c r="J71" s="1016"/>
      <c r="L71" s="983"/>
    </row>
    <row r="72" spans="1:12" ht="12" customHeight="1">
      <c r="A72" s="957">
        <v>2017</v>
      </c>
      <c r="B72" s="973"/>
      <c r="C72" s="1017" t="s">
        <v>330</v>
      </c>
      <c r="D72" s="1031">
        <f>'T3 ANSP'!D72+'T3 ANSP SAR'!D72+'T3 MET'!D72+'T3 NSA'!D72</f>
        <v>-1374.3392479999993</v>
      </c>
      <c r="E72" s="978">
        <f>'T3 ANSP'!E72+'T3 ANSP SAR'!E72+'T3 MET'!E72+'T3 NSA'!E72</f>
        <v>0</v>
      </c>
      <c r="F72" s="1032">
        <f>'T3 ANSP'!F72+'T3 ANSP SAR'!F72+'T3 MET'!F72+'T3 NSA'!F72</f>
        <v>-343.58481199999983</v>
      </c>
      <c r="G72" s="1032">
        <f>'T3 ANSP'!G72+'T3 ANSP SAR'!G72+'T3 MET'!G72+'T3 NSA'!G72</f>
        <v>-343.58481199999983</v>
      </c>
      <c r="H72" s="1032">
        <f>'T3 ANSP'!H72+'T3 ANSP SAR'!H72+'T3 MET'!H72+'T3 NSA'!H72</f>
        <v>-343.58481199999983</v>
      </c>
      <c r="I72" s="1033">
        <f>'T3 ANSP'!I72+'T3 ANSP SAR'!I72+'T3 MET'!I72+'T3 NSA'!I72</f>
        <v>-343.58481199999983</v>
      </c>
      <c r="J72" s="1031">
        <f>'T3 ANSP'!J72+'T3 ANSP SAR'!J72+'T3 MET'!J72+'T3 NSA'!J72</f>
        <v>0</v>
      </c>
      <c r="L72" s="983"/>
    </row>
    <row r="73" spans="1:12" ht="12" customHeight="1">
      <c r="A73" s="957">
        <v>2018</v>
      </c>
      <c r="B73" s="973"/>
      <c r="C73" s="1019" t="s">
        <v>331</v>
      </c>
      <c r="D73" s="1021">
        <f>'T3 ANSP'!D73+'T3 ANSP SAR'!D73+'T3 MET'!D73+'T3 NSA'!D73</f>
        <v>3398.8469742504226</v>
      </c>
      <c r="E73" s="1034">
        <f>'T3 ANSP'!E73+'T3 ANSP SAR'!E73+'T3 MET'!E73+'T3 NSA'!E73</f>
        <v>0</v>
      </c>
      <c r="F73" s="987">
        <f>'T3 ANSP'!F73+'T3 ANSP SAR'!F73+'T3 MET'!F73+'T3 NSA'!F73</f>
        <v>849.71174356260565</v>
      </c>
      <c r="G73" s="987">
        <f>'T3 ANSP'!G73+'T3 ANSP SAR'!G73+'T3 MET'!G73+'T3 NSA'!G73</f>
        <v>849.71174356260565</v>
      </c>
      <c r="H73" s="987">
        <f>'T3 ANSP'!H73+'T3 ANSP SAR'!H73+'T3 MET'!H73+'T3 NSA'!H73</f>
        <v>849.71174356260565</v>
      </c>
      <c r="I73" s="1035">
        <f>'T3 ANSP'!I73+'T3 ANSP SAR'!I73+'T3 MET'!I73+'T3 NSA'!I73</f>
        <v>849.71174356260565</v>
      </c>
      <c r="J73" s="1021">
        <f>'T3 ANSP'!J73+'T3 ANSP SAR'!J73+'T3 MET'!J73+'T3 NSA'!J73</f>
        <v>0</v>
      </c>
      <c r="L73" s="983"/>
    </row>
    <row r="74" spans="1:12" ht="12" customHeight="1">
      <c r="A74" s="957">
        <v>2019</v>
      </c>
      <c r="B74" s="973"/>
      <c r="C74" s="1019" t="s">
        <v>332</v>
      </c>
      <c r="D74" s="1021">
        <f>'T3 ANSP'!D74+'T3 ANSP SAR'!D74+'T3 MET'!D74+'T3 NSA'!D74</f>
        <v>4896.7185731281716</v>
      </c>
      <c r="E74" s="1006">
        <f>'T3 ANSP'!E74+'T3 ANSP SAR'!E74+'T3 MET'!E74+'T3 NSA'!E74</f>
        <v>0</v>
      </c>
      <c r="F74" s="1036">
        <f>'T3 ANSP'!F74+'T3 ANSP SAR'!F74+'T3 MET'!F74+'T3 NSA'!F74</f>
        <v>1224.1796432820429</v>
      </c>
      <c r="G74" s="1036">
        <f>'T3 ANSP'!G74+'T3 ANSP SAR'!G74+'T3 MET'!G74+'T3 NSA'!G74</f>
        <v>1224.1796432820429</v>
      </c>
      <c r="H74" s="1036">
        <f>'T3 ANSP'!H74+'T3 ANSP SAR'!H74+'T3 MET'!H74+'T3 NSA'!H74</f>
        <v>1224.1796432820429</v>
      </c>
      <c r="I74" s="1020">
        <f>'T3 ANSP'!I74+'T3 ANSP SAR'!I74+'T3 MET'!I74+'T3 NSA'!I74</f>
        <v>1224.1796432820429</v>
      </c>
      <c r="J74" s="985">
        <f>'T3 ANSP'!J74+'T3 ANSP SAR'!J74+'T3 MET'!J74+'T3 NSA'!J74</f>
        <v>0</v>
      </c>
      <c r="L74" s="983"/>
    </row>
    <row r="75" spans="1:12" ht="12" hidden="1" customHeight="1">
      <c r="A75" s="957" t="s">
        <v>282</v>
      </c>
      <c r="B75" s="973"/>
      <c r="C75" s="1010" t="s">
        <v>333</v>
      </c>
      <c r="D75" s="1011">
        <f>'T3 ANSP'!D75+'T3 ANSP SAR'!D75+'T3 MET'!D75+'T3 NSA'!D75</f>
        <v>6921.2262993785944</v>
      </c>
      <c r="E75" s="1012">
        <f>'T3 ANSP'!E75+'T3 ANSP SAR'!E75+'T3 MET'!E75+'T3 NSA'!E75</f>
        <v>0</v>
      </c>
      <c r="F75" s="1013">
        <f>'T3 ANSP'!F75+'T3 ANSP SAR'!F75+'T3 MET'!F75+'T3 NSA'!F75</f>
        <v>1730.3065748446486</v>
      </c>
      <c r="G75" s="1013">
        <f>'T3 ANSP'!G75+'T3 ANSP SAR'!G75+'T3 MET'!G75+'T3 NSA'!G75</f>
        <v>1730.3065748446486</v>
      </c>
      <c r="H75" s="1013">
        <f>'T3 ANSP'!H75+'T3 ANSP SAR'!H75+'T3 MET'!H75+'T3 NSA'!H75</f>
        <v>1730.3065748446486</v>
      </c>
      <c r="I75" s="1014">
        <f>'T3 ANSP'!I75+'T3 ANSP SAR'!I75+'T3 MET'!I75+'T3 NSA'!I75</f>
        <v>1730.3065748446486</v>
      </c>
      <c r="J75" s="1011">
        <f>'T3 ANSP'!J75+'T3 ANSP SAR'!J75+'T3 MET'!J75+'T3 NSA'!J75</f>
        <v>0</v>
      </c>
      <c r="L75" s="983"/>
    </row>
    <row r="76" spans="1:12" ht="4.1500000000000004" hidden="1" customHeight="1">
      <c r="A76" s="1015"/>
      <c r="B76" s="973"/>
      <c r="D76" s="1016"/>
      <c r="E76" s="1016"/>
      <c r="F76" s="1016"/>
      <c r="G76" s="1016"/>
      <c r="H76" s="1016"/>
      <c r="I76" s="1016"/>
      <c r="J76" s="1016"/>
      <c r="L76" s="983"/>
    </row>
    <row r="77" spans="1:12" ht="12" customHeight="1">
      <c r="A77" s="957">
        <v>2017</v>
      </c>
      <c r="B77" s="973"/>
      <c r="C77" s="1017" t="s">
        <v>334</v>
      </c>
      <c r="D77" s="1031">
        <f>'T3 ANSP'!D77+'T3 ANSP SAR'!D77+'T3 MET'!D77+'T3 NSA'!D77</f>
        <v>0</v>
      </c>
      <c r="E77" s="978">
        <f>'T3 ANSP'!E77+'T3 ANSP SAR'!E77+'T3 MET'!E77+'T3 NSA'!E77</f>
        <v>0</v>
      </c>
      <c r="F77" s="1032">
        <f>'T3 ANSP'!F77+'T3 ANSP SAR'!F77+'T3 MET'!F77+'T3 NSA'!F77</f>
        <v>0</v>
      </c>
      <c r="G77" s="1032">
        <f>'T3 ANSP'!G77+'T3 ANSP SAR'!G77+'T3 MET'!G77+'T3 NSA'!G77</f>
        <v>0</v>
      </c>
      <c r="H77" s="1032">
        <f>'T3 ANSP'!H77+'T3 ANSP SAR'!H77+'T3 MET'!H77+'T3 NSA'!H77</f>
        <v>0</v>
      </c>
      <c r="I77" s="1033">
        <f>'T3 ANSP'!I77+'T3 ANSP SAR'!I77+'T3 MET'!I77+'T3 NSA'!I77</f>
        <v>0</v>
      </c>
      <c r="J77" s="1031">
        <f>'T3 ANSP'!J77+'T3 ANSP SAR'!J77+'T3 MET'!J77+'T3 NSA'!J77</f>
        <v>0</v>
      </c>
      <c r="L77" s="983"/>
    </row>
    <row r="78" spans="1:12" ht="12" customHeight="1">
      <c r="A78" s="957">
        <v>2018</v>
      </c>
      <c r="B78" s="973"/>
      <c r="C78" s="1019" t="s">
        <v>335</v>
      </c>
      <c r="D78" s="1021">
        <f>'T3 ANSP'!D78+'T3 ANSP SAR'!D78+'T3 MET'!D78+'T3 NSA'!D78</f>
        <v>-431.75916094720498</v>
      </c>
      <c r="E78" s="1037">
        <f>'T3 ANSP'!E78+'T3 ANSP SAR'!E78+'T3 MET'!E78+'T3 NSA'!E78</f>
        <v>-431.75916094720498</v>
      </c>
      <c r="F78" s="988">
        <f>'T3 ANSP'!F78+'T3 ANSP SAR'!F78+'T3 MET'!F78+'T3 NSA'!F78</f>
        <v>0</v>
      </c>
      <c r="G78" s="988">
        <f>'T3 ANSP'!G78+'T3 ANSP SAR'!G78+'T3 MET'!G78+'T3 NSA'!G78</f>
        <v>0</v>
      </c>
      <c r="H78" s="988">
        <f>'T3 ANSP'!H78+'T3 ANSP SAR'!H78+'T3 MET'!H78+'T3 NSA'!H78</f>
        <v>0</v>
      </c>
      <c r="I78" s="989">
        <f>'T3 ANSP'!I78+'T3 ANSP SAR'!I78+'T3 MET'!I78+'T3 NSA'!I78</f>
        <v>0</v>
      </c>
      <c r="J78" s="990">
        <f>'T3 ANSP'!J78+'T3 ANSP SAR'!J78+'T3 MET'!J78+'T3 NSA'!J78</f>
        <v>0</v>
      </c>
      <c r="L78" s="983"/>
    </row>
    <row r="79" spans="1:12" ht="12" customHeight="1">
      <c r="A79" s="957">
        <v>2019</v>
      </c>
      <c r="B79" s="973"/>
      <c r="C79" s="1019" t="s">
        <v>336</v>
      </c>
      <c r="D79" s="1021">
        <f>'T3 ANSP'!D79+'T3 ANSP SAR'!D79+'T3 MET'!D79+'T3 NSA'!D79</f>
        <v>0</v>
      </c>
      <c r="E79" s="986">
        <f>'T3 ANSP'!E79+'T3 ANSP SAR'!E79+'T3 MET'!E79+'T3 NSA'!E79</f>
        <v>0</v>
      </c>
      <c r="F79" s="1001">
        <f>'T3 ANSP'!F79+'T3 ANSP SAR'!F79+'T3 MET'!F79+'T3 NSA'!F79</f>
        <v>0</v>
      </c>
      <c r="G79" s="988">
        <f>'T3 ANSP'!G79+'T3 ANSP SAR'!G79+'T3 MET'!G79+'T3 NSA'!G79</f>
        <v>0</v>
      </c>
      <c r="H79" s="988">
        <f>'T3 ANSP'!H79+'T3 ANSP SAR'!H79+'T3 MET'!H79+'T3 NSA'!H79</f>
        <v>0</v>
      </c>
      <c r="I79" s="989">
        <f>'T3 ANSP'!I79+'T3 ANSP SAR'!I79+'T3 MET'!I79+'T3 NSA'!I79</f>
        <v>0</v>
      </c>
      <c r="J79" s="990">
        <f>'T3 ANSP'!J79+'T3 ANSP SAR'!J79+'T3 MET'!J79+'T3 NSA'!J79</f>
        <v>0</v>
      </c>
      <c r="L79" s="983"/>
    </row>
    <row r="80" spans="1:12" ht="12" hidden="1" customHeight="1">
      <c r="A80" s="975" t="s">
        <v>275</v>
      </c>
      <c r="B80" s="973"/>
      <c r="C80" s="991" t="s">
        <v>337</v>
      </c>
      <c r="D80" s="992">
        <f>'T3 ANSP'!D80+'T3 ANSP SAR'!D80+'T3 MET'!D80+'T3 NSA'!D80</f>
        <v>-431.75916094720498</v>
      </c>
      <c r="E80" s="993">
        <f>'T3 ANSP'!E80+'T3 ANSP SAR'!E80+'T3 MET'!E80+'T3 NSA'!E80</f>
        <v>-431.75916094720498</v>
      </c>
      <c r="F80" s="994">
        <f>'T3 ANSP'!F80+'T3 ANSP SAR'!F80+'T3 MET'!F80+'T3 NSA'!F80</f>
        <v>0</v>
      </c>
      <c r="G80" s="994">
        <f>'T3 ANSP'!G80+'T3 ANSP SAR'!G80+'T3 MET'!G80+'T3 NSA'!G80</f>
        <v>0</v>
      </c>
      <c r="H80" s="994">
        <f>'T3 ANSP'!H80+'T3 ANSP SAR'!H80+'T3 MET'!H80+'T3 NSA'!H80</f>
        <v>0</v>
      </c>
      <c r="I80" s="1022">
        <f>'T3 ANSP'!I80+'T3 ANSP SAR'!I80+'T3 MET'!I80+'T3 NSA'!I80</f>
        <v>0</v>
      </c>
      <c r="J80" s="992">
        <f>'T3 ANSP'!J80+'T3 ANSP SAR'!J80+'T3 MET'!J80+'T3 NSA'!J80</f>
        <v>0</v>
      </c>
      <c r="L80" s="983"/>
    </row>
    <row r="81" spans="1:12" ht="12" hidden="1" customHeight="1">
      <c r="A81" s="957">
        <v>2020</v>
      </c>
      <c r="B81" s="973"/>
      <c r="C81" s="976" t="s">
        <v>338</v>
      </c>
      <c r="D81" s="1038">
        <f>'T3 ANSP'!D81+'T3 ANSP SAR'!D81+'T3 MET'!D81+'T3 NSA'!D81</f>
        <v>0</v>
      </c>
      <c r="E81" s="998">
        <f>'T3 ANSP'!E81+'T3 ANSP SAR'!E81+'T3 MET'!E81+'T3 NSA'!E81</f>
        <v>0</v>
      </c>
      <c r="F81" s="979">
        <f>'T3 ANSP'!F81+'T3 ANSP SAR'!F81+'T3 MET'!F81+'T3 NSA'!F81</f>
        <v>0</v>
      </c>
      <c r="G81" s="999">
        <f>'T3 ANSP'!G81+'T3 ANSP SAR'!G81+'T3 MET'!G81+'T3 NSA'!G81</f>
        <v>0</v>
      </c>
      <c r="H81" s="980">
        <f>'T3 ANSP'!H81+'T3 ANSP SAR'!H81+'T3 MET'!H81+'T3 NSA'!H81</f>
        <v>0</v>
      </c>
      <c r="I81" s="981">
        <f>'T3 ANSP'!I81+'T3 ANSP SAR'!I81+'T3 MET'!I81+'T3 NSA'!I81</f>
        <v>0</v>
      </c>
      <c r="J81" s="982">
        <f>'T3 ANSP'!J81+'T3 ANSP SAR'!J81+'T3 MET'!J81+'T3 NSA'!J81</f>
        <v>0</v>
      </c>
      <c r="L81" s="983"/>
    </row>
    <row r="82" spans="1:12" ht="12" hidden="1" customHeight="1">
      <c r="A82" s="957">
        <v>2021</v>
      </c>
      <c r="B82" s="973"/>
      <c r="C82" s="984" t="s">
        <v>339</v>
      </c>
      <c r="D82" s="1039">
        <f>'T3 ANSP'!D82+'T3 ANSP SAR'!D82+'T3 MET'!D82+'T3 NSA'!D82</f>
        <v>0</v>
      </c>
      <c r="E82" s="986">
        <f>'T3 ANSP'!E82+'T3 ANSP SAR'!E82+'T3 MET'!E82+'T3 NSA'!E82</f>
        <v>0</v>
      </c>
      <c r="F82" s="1000">
        <f>'T3 ANSP'!F82+'T3 ANSP SAR'!F82+'T3 MET'!F82+'T3 NSA'!F82</f>
        <v>0</v>
      </c>
      <c r="G82" s="988">
        <f>'T3 ANSP'!G82+'T3 ANSP SAR'!G82+'T3 MET'!G82+'T3 NSA'!G82</f>
        <v>0</v>
      </c>
      <c r="H82" s="1001">
        <f>'T3 ANSP'!H82+'T3 ANSP SAR'!H82+'T3 MET'!H82+'T3 NSA'!H82</f>
        <v>0</v>
      </c>
      <c r="I82" s="989">
        <f>'T3 ANSP'!I82+'T3 ANSP SAR'!I82+'T3 MET'!I82+'T3 NSA'!I82</f>
        <v>0</v>
      </c>
      <c r="J82" s="990">
        <f>'T3 ANSP'!J82+'T3 ANSP SAR'!J82+'T3 MET'!J82+'T3 NSA'!J82</f>
        <v>0</v>
      </c>
      <c r="L82" s="983"/>
    </row>
    <row r="83" spans="1:12" ht="12" hidden="1" customHeight="1">
      <c r="A83" s="957">
        <v>2022</v>
      </c>
      <c r="B83" s="973"/>
      <c r="C83" s="984" t="s">
        <v>340</v>
      </c>
      <c r="D83" s="1039">
        <f>'T3 ANSP'!D83+'T3 ANSP SAR'!D83+'T3 MET'!D83+'T3 NSA'!D83</f>
        <v>0</v>
      </c>
      <c r="E83" s="986">
        <f>'T3 ANSP'!E83+'T3 ANSP SAR'!E83+'T3 MET'!E83+'T3 NSA'!E83</f>
        <v>0</v>
      </c>
      <c r="F83" s="1000">
        <f>'T3 ANSP'!F83+'T3 ANSP SAR'!F83+'T3 MET'!F83+'T3 NSA'!F83</f>
        <v>0</v>
      </c>
      <c r="G83" s="988">
        <f>'T3 ANSP'!G83+'T3 ANSP SAR'!G83+'T3 MET'!G83+'T3 NSA'!G83</f>
        <v>0</v>
      </c>
      <c r="H83" s="988">
        <f>'T3 ANSP'!H83+'T3 ANSP SAR'!H83+'T3 MET'!H83+'T3 NSA'!H83</f>
        <v>0</v>
      </c>
      <c r="I83" s="1002">
        <f>'T3 ANSP'!I83+'T3 ANSP SAR'!I83+'T3 MET'!I83+'T3 NSA'!I83</f>
        <v>0</v>
      </c>
      <c r="J83" s="990">
        <f>'T3 ANSP'!J83+'T3 ANSP SAR'!J83+'T3 MET'!J83+'T3 NSA'!J83</f>
        <v>0</v>
      </c>
      <c r="L83" s="983"/>
    </row>
    <row r="84" spans="1:12" ht="12" hidden="1" customHeight="1">
      <c r="A84" s="957">
        <v>2023</v>
      </c>
      <c r="B84" s="973"/>
      <c r="C84" s="984" t="s">
        <v>341</v>
      </c>
      <c r="D84" s="1039">
        <f>'T3 ANSP'!D84+'T3 ANSP SAR'!D84+'T3 MET'!D84+'T3 NSA'!D84</f>
        <v>0</v>
      </c>
      <c r="E84" s="986">
        <f>'T3 ANSP'!E84+'T3 ANSP SAR'!E84+'T3 MET'!E84+'T3 NSA'!E84</f>
        <v>0</v>
      </c>
      <c r="F84" s="1000">
        <f>'T3 ANSP'!F84+'T3 ANSP SAR'!F84+'T3 MET'!F84+'T3 NSA'!F84</f>
        <v>0</v>
      </c>
      <c r="G84" s="988">
        <f>'T3 ANSP'!G84+'T3 ANSP SAR'!G84+'T3 MET'!G84+'T3 NSA'!G84</f>
        <v>0</v>
      </c>
      <c r="H84" s="988">
        <f>'T3 ANSP'!H84+'T3 ANSP SAR'!H84+'T3 MET'!H84+'T3 NSA'!H84</f>
        <v>0</v>
      </c>
      <c r="I84" s="989">
        <f>'T3 ANSP'!I84+'T3 ANSP SAR'!I84+'T3 MET'!I84+'T3 NSA'!I84</f>
        <v>0</v>
      </c>
      <c r="J84" s="985">
        <f>'T3 ANSP'!J84+'T3 ANSP SAR'!J84+'T3 MET'!J84+'T3 NSA'!J84</f>
        <v>0</v>
      </c>
      <c r="L84" s="983"/>
    </row>
    <row r="85" spans="1:12" ht="12" hidden="1" customHeight="1">
      <c r="A85" s="957">
        <v>2024</v>
      </c>
      <c r="B85" s="973"/>
      <c r="C85" s="1004" t="s">
        <v>342</v>
      </c>
      <c r="D85" s="1040">
        <f>'T3 ANSP'!D85+'T3 ANSP SAR'!D85+'T3 MET'!D85+'T3 NSA'!D85</f>
        <v>0</v>
      </c>
      <c r="E85" s="1006">
        <f>'T3 ANSP'!E85+'T3 ANSP SAR'!E85+'T3 MET'!E85+'T3 NSA'!E85</f>
        <v>0</v>
      </c>
      <c r="F85" s="1007">
        <f>'T3 ANSP'!F85+'T3 ANSP SAR'!F85+'T3 MET'!F85+'T3 NSA'!F85</f>
        <v>0</v>
      </c>
      <c r="G85" s="1007">
        <f>'T3 ANSP'!G85+'T3 ANSP SAR'!G85+'T3 MET'!G85+'T3 NSA'!G85</f>
        <v>0</v>
      </c>
      <c r="H85" s="1007">
        <f>'T3 ANSP'!H85+'T3 ANSP SAR'!H85+'T3 MET'!H85+'T3 NSA'!H85</f>
        <v>0</v>
      </c>
      <c r="I85" s="1008">
        <f>'T3 ANSP'!I85+'T3 ANSP SAR'!I85+'T3 MET'!I85+'T3 NSA'!I85</f>
        <v>0</v>
      </c>
      <c r="J85" s="1005">
        <f>'T3 ANSP'!J85+'T3 ANSP SAR'!J85+'T3 MET'!J85+'T3 NSA'!J85</f>
        <v>0</v>
      </c>
      <c r="L85" s="983"/>
    </row>
    <row r="86" spans="1:12" ht="12" hidden="1" customHeight="1">
      <c r="A86" s="957" t="s">
        <v>282</v>
      </c>
      <c r="B86" s="973"/>
      <c r="C86" s="1010" t="s">
        <v>343</v>
      </c>
      <c r="D86" s="1011">
        <f>'T3 ANSP'!D86+'T3 ANSP SAR'!D86+'T3 MET'!D86+'T3 NSA'!D86</f>
        <v>-431.75916094720498</v>
      </c>
      <c r="E86" s="1012">
        <f>'T3 ANSP'!E86+'T3 ANSP SAR'!E86+'T3 MET'!E86+'T3 NSA'!E86</f>
        <v>-431.75916094720498</v>
      </c>
      <c r="F86" s="1013">
        <f>'T3 ANSP'!F86+'T3 ANSP SAR'!F86+'T3 MET'!F86+'T3 NSA'!F86</f>
        <v>0</v>
      </c>
      <c r="G86" s="1013">
        <f>'T3 ANSP'!G86+'T3 ANSP SAR'!G86+'T3 MET'!G86+'T3 NSA'!G86</f>
        <v>0</v>
      </c>
      <c r="H86" s="1013">
        <f>'T3 ANSP'!H86+'T3 ANSP SAR'!H86+'T3 MET'!H86+'T3 NSA'!H86</f>
        <v>0</v>
      </c>
      <c r="I86" s="1014">
        <f>'T3 ANSP'!I86+'T3 ANSP SAR'!I86+'T3 MET'!I86+'T3 NSA'!I86</f>
        <v>0</v>
      </c>
      <c r="J86" s="1011">
        <f>'T3 ANSP'!J86+'T3 ANSP SAR'!J86+'T3 MET'!J86+'T3 NSA'!J86</f>
        <v>0</v>
      </c>
      <c r="L86" s="983"/>
    </row>
    <row r="87" spans="1:12" ht="4.1500000000000004" hidden="1" customHeight="1">
      <c r="A87" s="1015"/>
      <c r="B87" s="973"/>
      <c r="D87" s="1016"/>
      <c r="E87" s="1016"/>
      <c r="F87" s="1016"/>
      <c r="G87" s="1016"/>
      <c r="H87" s="1016"/>
      <c r="I87" s="1016"/>
      <c r="J87" s="1016"/>
      <c r="L87" s="983"/>
    </row>
    <row r="88" spans="1:12" ht="12" customHeight="1">
      <c r="A88" s="957">
        <v>2017</v>
      </c>
      <c r="B88" s="973"/>
      <c r="C88" s="976" t="s">
        <v>344</v>
      </c>
      <c r="D88" s="977">
        <f>'T3 ANSP'!D88+'T3 ANSP SAR'!D88+'T3 MET'!D88+'T3 NSA'!D88</f>
        <v>0</v>
      </c>
      <c r="E88" s="1041">
        <f>'T3 ANSP'!E88+'T3 ANSP SAR'!E88+'T3 MET'!E88+'T3 NSA'!E88</f>
        <v>0</v>
      </c>
      <c r="F88" s="999">
        <f>'T3 ANSP'!F88+'T3 ANSP SAR'!F88+'T3 MET'!F88+'T3 NSA'!F88</f>
        <v>0</v>
      </c>
      <c r="G88" s="999">
        <f>'T3 ANSP'!G88+'T3 ANSP SAR'!G88+'T3 MET'!G88+'T3 NSA'!G88</f>
        <v>0</v>
      </c>
      <c r="H88" s="999">
        <f>'T3 ANSP'!H88+'T3 ANSP SAR'!H88+'T3 MET'!H88+'T3 NSA'!H88</f>
        <v>0</v>
      </c>
      <c r="I88" s="1042">
        <f>'T3 ANSP'!I88+'T3 ANSP SAR'!I88+'T3 MET'!I88+'T3 NSA'!I88</f>
        <v>0</v>
      </c>
      <c r="J88" s="982">
        <f>'T3 ANSP'!J88+'T3 ANSP SAR'!J88+'T3 MET'!J88+'T3 NSA'!J88</f>
        <v>0</v>
      </c>
      <c r="L88" s="983"/>
    </row>
    <row r="89" spans="1:12" ht="12" customHeight="1">
      <c r="A89" s="957">
        <v>2018</v>
      </c>
      <c r="B89" s="973"/>
      <c r="C89" s="984" t="s">
        <v>345</v>
      </c>
      <c r="D89" s="985">
        <f>'T3 ANSP'!D89+'T3 ANSP SAR'!D89+'T3 MET'!D89+'T3 NSA'!D89</f>
        <v>0</v>
      </c>
      <c r="E89" s="1037">
        <f>'T3 ANSP'!E89+'T3 ANSP SAR'!E89+'T3 MET'!E89+'T3 NSA'!E89</f>
        <v>0</v>
      </c>
      <c r="F89" s="1001">
        <f>'T3 ANSP'!F89+'T3 ANSP SAR'!F89+'T3 MET'!F89+'T3 NSA'!F89</f>
        <v>0</v>
      </c>
      <c r="G89" s="1001">
        <f>'T3 ANSP'!G89+'T3 ANSP SAR'!G89+'T3 MET'!G89+'T3 NSA'!G89</f>
        <v>0</v>
      </c>
      <c r="H89" s="1001">
        <f>'T3 ANSP'!H89+'T3 ANSP SAR'!H89+'T3 MET'!H89+'T3 NSA'!H89</f>
        <v>0</v>
      </c>
      <c r="I89" s="1002">
        <f>'T3 ANSP'!I89+'T3 ANSP SAR'!I89+'T3 MET'!I89+'T3 NSA'!I89</f>
        <v>0</v>
      </c>
      <c r="J89" s="990">
        <f>'T3 ANSP'!J89+'T3 ANSP SAR'!J89+'T3 MET'!J89+'T3 NSA'!J89</f>
        <v>0</v>
      </c>
      <c r="L89" s="983"/>
    </row>
    <row r="90" spans="1:12" ht="12" customHeight="1">
      <c r="A90" s="957">
        <v>2019</v>
      </c>
      <c r="B90" s="973"/>
      <c r="C90" s="984" t="s">
        <v>346</v>
      </c>
      <c r="D90" s="985">
        <f>'T3 ANSP'!D90+'T3 ANSP SAR'!D90+'T3 MET'!D90+'T3 NSA'!D90</f>
        <v>0</v>
      </c>
      <c r="E90" s="986">
        <f>'T3 ANSP'!E90+'T3 ANSP SAR'!E90+'T3 MET'!E90+'T3 NSA'!E90</f>
        <v>0</v>
      </c>
      <c r="F90" s="1001">
        <f>'T3 ANSP'!F90+'T3 ANSP SAR'!F90+'T3 MET'!F90+'T3 NSA'!F90</f>
        <v>0</v>
      </c>
      <c r="G90" s="1001">
        <f>'T3 ANSP'!G90+'T3 ANSP SAR'!G90+'T3 MET'!G90+'T3 NSA'!G90</f>
        <v>0</v>
      </c>
      <c r="H90" s="1001">
        <f>'T3 ANSP'!H90+'T3 ANSP SAR'!H90+'T3 MET'!H90+'T3 NSA'!H90</f>
        <v>0</v>
      </c>
      <c r="I90" s="1002">
        <f>'T3 ANSP'!I90+'T3 ANSP SAR'!I90+'T3 MET'!I90+'T3 NSA'!I90</f>
        <v>0</v>
      </c>
      <c r="J90" s="990">
        <f>'T3 ANSP'!J90+'T3 ANSP SAR'!J90+'T3 MET'!J90+'T3 NSA'!J90</f>
        <v>0</v>
      </c>
      <c r="L90" s="983"/>
    </row>
    <row r="91" spans="1:12" ht="12" hidden="1" customHeight="1">
      <c r="A91" s="975" t="s">
        <v>275</v>
      </c>
      <c r="B91" s="973"/>
      <c r="C91" s="991" t="s">
        <v>347</v>
      </c>
      <c r="D91" s="994">
        <f>'T3 ANSP'!D91+'T3 ANSP SAR'!D91+'T3 MET'!D91+'T3 NSA'!D91</f>
        <v>0</v>
      </c>
      <c r="E91" s="994">
        <f>'T3 ANSP'!E91+'T3 ANSP SAR'!E91+'T3 MET'!E91+'T3 NSA'!E91</f>
        <v>0</v>
      </c>
      <c r="F91" s="994">
        <f>'T3 ANSP'!F91+'T3 ANSP SAR'!F91+'T3 MET'!F91+'T3 NSA'!F91</f>
        <v>0</v>
      </c>
      <c r="G91" s="994">
        <f>'T3 ANSP'!G91+'T3 ANSP SAR'!G91+'T3 MET'!G91+'T3 NSA'!G91</f>
        <v>0</v>
      </c>
      <c r="H91" s="994">
        <f>'T3 ANSP'!H91+'T3 ANSP SAR'!H91+'T3 MET'!H91+'T3 NSA'!H91</f>
        <v>0</v>
      </c>
      <c r="I91" s="1043">
        <f>'T3 ANSP'!I91+'T3 ANSP SAR'!I91+'T3 MET'!I91+'T3 NSA'!I91</f>
        <v>0</v>
      </c>
      <c r="J91" s="997">
        <f>'T3 ANSP'!J91+'T3 ANSP SAR'!J91+'T3 MET'!J91+'T3 NSA'!J91</f>
        <v>0</v>
      </c>
      <c r="L91" s="983"/>
    </row>
    <row r="92" spans="1:12" ht="12" hidden="1" customHeight="1">
      <c r="A92" s="957">
        <v>2020</v>
      </c>
      <c r="B92" s="973"/>
      <c r="C92" s="976" t="s">
        <v>348</v>
      </c>
      <c r="D92" s="1044">
        <f>'T3 ANSP'!D92+'T3 ANSP SAR'!D92+'T3 MET'!D92+'T3 NSA'!D92</f>
        <v>0</v>
      </c>
      <c r="E92" s="998">
        <f>'T3 ANSP'!E92+'T3 ANSP SAR'!E92+'T3 MET'!E92+'T3 NSA'!E92</f>
        <v>0</v>
      </c>
      <c r="F92" s="979">
        <f>'T3 ANSP'!F92+'T3 ANSP SAR'!F92+'T3 MET'!F92+'T3 NSA'!F92</f>
        <v>0</v>
      </c>
      <c r="G92" s="999">
        <f>'T3 ANSP'!G92+'T3 ANSP SAR'!G92+'T3 MET'!G92+'T3 NSA'!G92</f>
        <v>0</v>
      </c>
      <c r="H92" s="980">
        <f>'T3 ANSP'!H92+'T3 ANSP SAR'!H92+'T3 MET'!H92+'T3 NSA'!H92</f>
        <v>0</v>
      </c>
      <c r="I92" s="981">
        <f>'T3 ANSP'!I92+'T3 ANSP SAR'!I92+'T3 MET'!I92+'T3 NSA'!I92</f>
        <v>0</v>
      </c>
      <c r="J92" s="982">
        <f>'T3 ANSP'!J92+'T3 ANSP SAR'!J92+'T3 MET'!J92+'T3 NSA'!J92</f>
        <v>0</v>
      </c>
      <c r="L92" s="983"/>
    </row>
    <row r="93" spans="1:12" ht="12" hidden="1" customHeight="1">
      <c r="A93" s="957">
        <v>2021</v>
      </c>
      <c r="B93" s="973"/>
      <c r="C93" s="984" t="s">
        <v>349</v>
      </c>
      <c r="D93" s="1045">
        <f>'T3 ANSP'!D93+'T3 ANSP SAR'!D93+'T3 MET'!D93+'T3 NSA'!D93</f>
        <v>0</v>
      </c>
      <c r="E93" s="986">
        <f>'T3 ANSP'!E93+'T3 ANSP SAR'!E93+'T3 MET'!E93+'T3 NSA'!E93</f>
        <v>0</v>
      </c>
      <c r="F93" s="1000">
        <f>'T3 ANSP'!F93+'T3 ANSP SAR'!F93+'T3 MET'!F93+'T3 NSA'!F93</f>
        <v>0</v>
      </c>
      <c r="G93" s="988">
        <f>'T3 ANSP'!G93+'T3 ANSP SAR'!G93+'T3 MET'!G93+'T3 NSA'!G93</f>
        <v>0</v>
      </c>
      <c r="H93" s="1001">
        <f>'T3 ANSP'!H93+'T3 ANSP SAR'!H93+'T3 MET'!H93+'T3 NSA'!H93</f>
        <v>0</v>
      </c>
      <c r="I93" s="989">
        <f>'T3 ANSP'!I93+'T3 ANSP SAR'!I93+'T3 MET'!I93+'T3 NSA'!I93</f>
        <v>0</v>
      </c>
      <c r="J93" s="990">
        <f>'T3 ANSP'!J93+'T3 ANSP SAR'!J93+'T3 MET'!J93+'T3 NSA'!J93</f>
        <v>0</v>
      </c>
      <c r="L93" s="983"/>
    </row>
    <row r="94" spans="1:12" ht="12" hidden="1" customHeight="1">
      <c r="A94" s="957">
        <v>2022</v>
      </c>
      <c r="B94" s="973"/>
      <c r="C94" s="984" t="s">
        <v>350</v>
      </c>
      <c r="D94" s="1045">
        <f>'T3 ANSP'!D94+'T3 ANSP SAR'!D94+'T3 MET'!D94+'T3 NSA'!D94</f>
        <v>0</v>
      </c>
      <c r="E94" s="986">
        <f>'T3 ANSP'!E94+'T3 ANSP SAR'!E94+'T3 MET'!E94+'T3 NSA'!E94</f>
        <v>0</v>
      </c>
      <c r="F94" s="1000">
        <f>'T3 ANSP'!F94+'T3 ANSP SAR'!F94+'T3 MET'!F94+'T3 NSA'!F94</f>
        <v>0</v>
      </c>
      <c r="G94" s="988">
        <f>'T3 ANSP'!G94+'T3 ANSP SAR'!G94+'T3 MET'!G94+'T3 NSA'!G94</f>
        <v>0</v>
      </c>
      <c r="H94" s="988">
        <f>'T3 ANSP'!H94+'T3 ANSP SAR'!H94+'T3 MET'!H94+'T3 NSA'!H94</f>
        <v>0</v>
      </c>
      <c r="I94" s="1002">
        <f>'T3 ANSP'!I94+'T3 ANSP SAR'!I94+'T3 MET'!I94+'T3 NSA'!I94</f>
        <v>0</v>
      </c>
      <c r="J94" s="990">
        <f>'T3 ANSP'!J94+'T3 ANSP SAR'!J94+'T3 MET'!J94+'T3 NSA'!J94</f>
        <v>0</v>
      </c>
      <c r="L94" s="983"/>
    </row>
    <row r="95" spans="1:12" ht="12" hidden="1" customHeight="1">
      <c r="A95" s="957">
        <v>2023</v>
      </c>
      <c r="B95" s="973"/>
      <c r="C95" s="984" t="s">
        <v>351</v>
      </c>
      <c r="D95" s="1045">
        <f>'T3 ANSP'!D95+'T3 ANSP SAR'!D95+'T3 MET'!D95+'T3 NSA'!D95</f>
        <v>0</v>
      </c>
      <c r="E95" s="986">
        <f>'T3 ANSP'!E95+'T3 ANSP SAR'!E95+'T3 MET'!E95+'T3 NSA'!E95</f>
        <v>0</v>
      </c>
      <c r="F95" s="1000">
        <f>'T3 ANSP'!F95+'T3 ANSP SAR'!F95+'T3 MET'!F95+'T3 NSA'!F95</f>
        <v>0</v>
      </c>
      <c r="G95" s="988">
        <f>'T3 ANSP'!G95+'T3 ANSP SAR'!G95+'T3 MET'!G95+'T3 NSA'!G95</f>
        <v>0</v>
      </c>
      <c r="H95" s="988">
        <f>'T3 ANSP'!H95+'T3 ANSP SAR'!H95+'T3 MET'!H95+'T3 NSA'!H95</f>
        <v>0</v>
      </c>
      <c r="I95" s="989">
        <f>'T3 ANSP'!I95+'T3 ANSP SAR'!I95+'T3 MET'!I95+'T3 NSA'!I95</f>
        <v>0</v>
      </c>
      <c r="J95" s="985">
        <f>'T3 ANSP'!J95+'T3 ANSP SAR'!J95+'T3 MET'!J95+'T3 NSA'!J95</f>
        <v>0</v>
      </c>
      <c r="L95" s="983"/>
    </row>
    <row r="96" spans="1:12" ht="12" hidden="1" customHeight="1">
      <c r="A96" s="957">
        <v>2024</v>
      </c>
      <c r="B96" s="973"/>
      <c r="C96" s="1004" t="s">
        <v>352</v>
      </c>
      <c r="D96" s="1046">
        <f>'T3 ANSP'!D96+'T3 ANSP SAR'!D96+'T3 MET'!D96+'T3 NSA'!D96</f>
        <v>0</v>
      </c>
      <c r="E96" s="1006">
        <f>'T3 ANSP'!E96+'T3 ANSP SAR'!E96+'T3 MET'!E96+'T3 NSA'!E96</f>
        <v>0</v>
      </c>
      <c r="F96" s="1007">
        <f>'T3 ANSP'!F96+'T3 ANSP SAR'!F96+'T3 MET'!F96+'T3 NSA'!F96</f>
        <v>0</v>
      </c>
      <c r="G96" s="1007">
        <f>'T3 ANSP'!G96+'T3 ANSP SAR'!G96+'T3 MET'!G96+'T3 NSA'!G96</f>
        <v>0</v>
      </c>
      <c r="H96" s="1007">
        <f>'T3 ANSP'!H96+'T3 ANSP SAR'!H96+'T3 MET'!H96+'T3 NSA'!H96</f>
        <v>0</v>
      </c>
      <c r="I96" s="1008">
        <f>'T3 ANSP'!I96+'T3 ANSP SAR'!I96+'T3 MET'!I96+'T3 NSA'!I96</f>
        <v>0</v>
      </c>
      <c r="J96" s="1005">
        <f>'T3 ANSP'!J96+'T3 ANSP SAR'!J96+'T3 MET'!J96+'T3 NSA'!J96</f>
        <v>0</v>
      </c>
      <c r="L96" s="983"/>
    </row>
    <row r="97" spans="1:12" ht="12" hidden="1" customHeight="1">
      <c r="A97" s="957" t="s">
        <v>282</v>
      </c>
      <c r="B97" s="973"/>
      <c r="C97" s="1010" t="s">
        <v>353</v>
      </c>
      <c r="D97" s="1011">
        <f>'T3 ANSP'!D97+'T3 ANSP SAR'!D97+'T3 MET'!D97+'T3 NSA'!D97</f>
        <v>0</v>
      </c>
      <c r="E97" s="1012">
        <f>'T3 ANSP'!E97+'T3 ANSP SAR'!E97+'T3 MET'!E97+'T3 NSA'!E97</f>
        <v>0</v>
      </c>
      <c r="F97" s="1013">
        <f>'T3 ANSP'!F97+'T3 ANSP SAR'!F97+'T3 MET'!F97+'T3 NSA'!F97</f>
        <v>0</v>
      </c>
      <c r="G97" s="1013">
        <f>'T3 ANSP'!G97+'T3 ANSP SAR'!G97+'T3 MET'!G97+'T3 NSA'!G97</f>
        <v>0</v>
      </c>
      <c r="H97" s="1013">
        <f>'T3 ANSP'!H97+'T3 ANSP SAR'!H97+'T3 MET'!H97+'T3 NSA'!H97</f>
        <v>0</v>
      </c>
      <c r="I97" s="1014">
        <f>'T3 ANSP'!I97+'T3 ANSP SAR'!I97+'T3 MET'!I97+'T3 NSA'!I97</f>
        <v>0</v>
      </c>
      <c r="J97" s="1011">
        <f>'T3 ANSP'!J97+'T3 ANSP SAR'!J97+'T3 MET'!J97+'T3 NSA'!J97</f>
        <v>0</v>
      </c>
      <c r="L97" s="983"/>
    </row>
    <row r="98" spans="1:12" ht="4.1500000000000004" hidden="1" customHeight="1">
      <c r="A98" s="1015"/>
      <c r="B98" s="973"/>
      <c r="D98" s="1016"/>
      <c r="E98" s="1016"/>
      <c r="F98" s="1016"/>
      <c r="G98" s="1016"/>
      <c r="H98" s="1016"/>
      <c r="I98" s="1016"/>
      <c r="J98" s="1016"/>
      <c r="L98" s="983"/>
    </row>
    <row r="99" spans="1:12" ht="12" customHeight="1">
      <c r="A99" s="957">
        <v>2017</v>
      </c>
      <c r="B99" s="973"/>
      <c r="C99" s="976" t="s">
        <v>354</v>
      </c>
      <c r="D99" s="977">
        <f>'T3 ANSP'!D99+'T3 ANSP SAR'!D99+'T3 MET'!D99+'T3 NSA'!D99</f>
        <v>0</v>
      </c>
      <c r="E99" s="977">
        <f>'T3 ANSP'!E99+'T3 ANSP SAR'!E99+'T3 MET'!E99+'T3 NSA'!E99</f>
        <v>0</v>
      </c>
      <c r="F99" s="977">
        <f>'T3 ANSP'!F99+'T3 ANSP SAR'!F99+'T3 MET'!F99+'T3 NSA'!F99</f>
        <v>0</v>
      </c>
      <c r="G99" s="977">
        <f>'T3 ANSP'!G99+'T3 ANSP SAR'!G99+'T3 MET'!G99+'T3 NSA'!G99</f>
        <v>0</v>
      </c>
      <c r="H99" s="977">
        <f>'T3 ANSP'!H99+'T3 ANSP SAR'!H99+'T3 MET'!H99+'T3 NSA'!H99</f>
        <v>0</v>
      </c>
      <c r="I99" s="977">
        <f>'T3 ANSP'!I99+'T3 ANSP SAR'!I99+'T3 MET'!I99+'T3 NSA'!I99</f>
        <v>0</v>
      </c>
      <c r="J99" s="977">
        <f>'T3 ANSP'!J99+'T3 ANSP SAR'!J99+'T3 MET'!J99+'T3 NSA'!J99</f>
        <v>0</v>
      </c>
      <c r="L99" s="983"/>
    </row>
    <row r="100" spans="1:12" ht="12" customHeight="1">
      <c r="A100" s="957">
        <v>2018</v>
      </c>
      <c r="B100" s="973"/>
      <c r="C100" s="984" t="s">
        <v>355</v>
      </c>
      <c r="D100" s="985">
        <f>'T3 ANSP'!D100+'T3 ANSP SAR'!D100+'T3 MET'!D100+'T3 NSA'!D100</f>
        <v>104.27962113223151</v>
      </c>
      <c r="E100" s="985">
        <f>'T3 ANSP'!E100+'T3 ANSP SAR'!E100+'T3 MET'!E100+'T3 NSA'!E100</f>
        <v>104.27962113223151</v>
      </c>
      <c r="F100" s="985">
        <f>'T3 ANSP'!F100+'T3 ANSP SAR'!F100+'T3 MET'!F100+'T3 NSA'!F100</f>
        <v>0</v>
      </c>
      <c r="G100" s="985">
        <f>'T3 ANSP'!G100+'T3 ANSP SAR'!G100+'T3 MET'!G100+'T3 NSA'!G100</f>
        <v>0</v>
      </c>
      <c r="H100" s="985">
        <f>'T3 ANSP'!H100+'T3 ANSP SAR'!H100+'T3 MET'!H100+'T3 NSA'!H100</f>
        <v>0</v>
      </c>
      <c r="I100" s="985">
        <f>'T3 ANSP'!I100+'T3 ANSP SAR'!I100+'T3 MET'!I100+'T3 NSA'!I100</f>
        <v>0</v>
      </c>
      <c r="J100" s="985">
        <f>'T3 ANSP'!J100+'T3 ANSP SAR'!J100+'T3 MET'!J100+'T3 NSA'!J100</f>
        <v>0</v>
      </c>
      <c r="L100" s="1258"/>
    </row>
    <row r="101" spans="1:12" ht="12" customHeight="1">
      <c r="A101" s="957">
        <v>2019</v>
      </c>
      <c r="B101" s="973"/>
      <c r="C101" s="984" t="s">
        <v>356</v>
      </c>
      <c r="D101" s="985">
        <f>'T3 ANSP'!D101+'T3 ANSP SAR'!D101+'T3 MET'!D101+'T3 NSA'!D101</f>
        <v>-71.168284818280682</v>
      </c>
      <c r="E101" s="986">
        <f>'T3 ANSP'!E101+'T3 ANSP SAR'!E101+'T3 MET'!E101+'T3 NSA'!E101</f>
        <v>0</v>
      </c>
      <c r="F101" s="1001">
        <f>'T3 ANSP'!F101+'T3 ANSP SAR'!F101+'T3 MET'!F101+'T3 NSA'!F101</f>
        <v>-71.168284818280682</v>
      </c>
      <c r="G101" s="1001">
        <f>'T3 ANSP'!G101+'T3 ANSP SAR'!G101+'T3 MET'!G101+'T3 NSA'!G101</f>
        <v>0</v>
      </c>
      <c r="H101" s="1001">
        <f>'T3 ANSP'!H101+'T3 ANSP SAR'!H101+'T3 MET'!H101+'T3 NSA'!H101</f>
        <v>0</v>
      </c>
      <c r="I101" s="1002">
        <f>'T3 ANSP'!I101+'T3 ANSP SAR'!I101+'T3 MET'!I101+'T3 NSA'!I101</f>
        <v>0</v>
      </c>
      <c r="J101" s="985">
        <f>'T3 ANSP'!J101+'T3 ANSP SAR'!J101+'T3 MET'!J101+'T3 NSA'!J101</f>
        <v>0</v>
      </c>
      <c r="L101" s="983"/>
    </row>
    <row r="102" spans="1:12" ht="12" hidden="1" customHeight="1">
      <c r="A102" s="975" t="s">
        <v>275</v>
      </c>
      <c r="B102" s="973"/>
      <c r="C102" s="991" t="s">
        <v>357</v>
      </c>
      <c r="D102" s="992">
        <f>'T3 ANSP'!D102+'T3 ANSP SAR'!D102+'T3 MET'!D102+'T3 NSA'!D102</f>
        <v>33.111336313950815</v>
      </c>
      <c r="E102" s="993">
        <f>'T3 ANSP'!E102+'T3 ANSP SAR'!E102+'T3 MET'!E102+'T3 NSA'!E102</f>
        <v>104.27962113223151</v>
      </c>
      <c r="F102" s="994">
        <f>'T3 ANSP'!F102+'T3 ANSP SAR'!F102+'T3 MET'!F102+'T3 NSA'!F102</f>
        <v>-71.168284818280682</v>
      </c>
      <c r="G102" s="994">
        <f>'T3 ANSP'!G102+'T3 ANSP SAR'!G102+'T3 MET'!G102+'T3 NSA'!G102</f>
        <v>0</v>
      </c>
      <c r="H102" s="994">
        <f>'T3 ANSP'!H102+'T3 ANSP SAR'!H102+'T3 MET'!H102+'T3 NSA'!H102</f>
        <v>0</v>
      </c>
      <c r="I102" s="1022">
        <f>'T3 ANSP'!I102+'T3 ANSP SAR'!I102+'T3 MET'!I102+'T3 NSA'!I102</f>
        <v>0</v>
      </c>
      <c r="J102" s="992">
        <f>'T3 ANSP'!J102+'T3 ANSP SAR'!J102+'T3 MET'!J102+'T3 NSA'!J102</f>
        <v>0</v>
      </c>
      <c r="L102" s="983"/>
    </row>
    <row r="103" spans="1:12" ht="12" hidden="1" customHeight="1">
      <c r="A103" s="1047">
        <v>2020</v>
      </c>
      <c r="B103" s="973"/>
      <c r="C103" s="976" t="s">
        <v>358</v>
      </c>
      <c r="D103" s="977">
        <f>'T3 ANSP'!D103+'T3 ANSP SAR'!D103+'T3 MET'!D103+'T3 NSA'!D103</f>
        <v>0</v>
      </c>
      <c r="E103" s="1048">
        <f>'T3 ANSP'!E103+'T3 ANSP SAR'!E103+'T3 MET'!E103+'T3 NSA'!E103</f>
        <v>0</v>
      </c>
      <c r="F103" s="980">
        <f>'T3 ANSP'!F103+'T3 ANSP SAR'!F103+'T3 MET'!F103+'T3 NSA'!F103</f>
        <v>0</v>
      </c>
      <c r="G103" s="999">
        <f>'T3 ANSP'!G103+'T3 ANSP SAR'!G103+'T3 MET'!G103+'T3 NSA'!G103</f>
        <v>0</v>
      </c>
      <c r="H103" s="999">
        <f>'T3 ANSP'!H103+'T3 ANSP SAR'!H103+'T3 MET'!H103+'T3 NSA'!H103</f>
        <v>0</v>
      </c>
      <c r="I103" s="1042">
        <f>'T3 ANSP'!I103+'T3 ANSP SAR'!I103+'T3 MET'!I103+'T3 NSA'!I103</f>
        <v>0</v>
      </c>
      <c r="J103" s="977">
        <f>'T3 ANSP'!J103+'T3 ANSP SAR'!J103+'T3 MET'!J103+'T3 NSA'!J103</f>
        <v>0</v>
      </c>
      <c r="L103" s="983"/>
    </row>
    <row r="104" spans="1:12" ht="12" hidden="1" customHeight="1">
      <c r="A104" s="1047">
        <v>2021</v>
      </c>
      <c r="B104" s="973"/>
      <c r="C104" s="984" t="s">
        <v>359</v>
      </c>
      <c r="D104" s="985">
        <f>'T3 ANSP'!D104+'T3 ANSP SAR'!D104+'T3 MET'!D104+'T3 NSA'!D104</f>
        <v>0</v>
      </c>
      <c r="E104" s="1049">
        <f>'T3 ANSP'!E104+'T3 ANSP SAR'!E104+'T3 MET'!E104+'T3 NSA'!E104</f>
        <v>0</v>
      </c>
      <c r="F104" s="988">
        <f>'T3 ANSP'!F104+'T3 ANSP SAR'!F104+'T3 MET'!F104+'T3 NSA'!F104</f>
        <v>0</v>
      </c>
      <c r="G104" s="988">
        <f>'T3 ANSP'!G104+'T3 ANSP SAR'!G104+'T3 MET'!G104+'T3 NSA'!G104</f>
        <v>0</v>
      </c>
      <c r="H104" s="1001">
        <f>'T3 ANSP'!H104+'T3 ANSP SAR'!H104+'T3 MET'!H104+'T3 NSA'!H104</f>
        <v>0</v>
      </c>
      <c r="I104" s="1002">
        <f>'T3 ANSP'!I104+'T3 ANSP SAR'!I104+'T3 MET'!I104+'T3 NSA'!I104</f>
        <v>0</v>
      </c>
      <c r="J104" s="985">
        <f>'T3 ANSP'!J104+'T3 ANSP SAR'!J104+'T3 MET'!J104+'T3 NSA'!J104</f>
        <v>0</v>
      </c>
      <c r="L104" s="983"/>
    </row>
    <row r="105" spans="1:12" ht="12" hidden="1" customHeight="1">
      <c r="A105" s="1047">
        <v>2022</v>
      </c>
      <c r="B105" s="973"/>
      <c r="C105" s="984" t="s">
        <v>360</v>
      </c>
      <c r="D105" s="985">
        <f>'T3 ANSP'!D105+'T3 ANSP SAR'!D105+'T3 MET'!D105+'T3 NSA'!D105</f>
        <v>0</v>
      </c>
      <c r="E105" s="1049">
        <f>'T3 ANSP'!E105+'T3 ANSP SAR'!E105+'T3 MET'!E105+'T3 NSA'!E105</f>
        <v>0</v>
      </c>
      <c r="F105" s="988">
        <f>'T3 ANSP'!F105+'T3 ANSP SAR'!F105+'T3 MET'!F105+'T3 NSA'!F105</f>
        <v>0</v>
      </c>
      <c r="G105" s="988">
        <f>'T3 ANSP'!G105+'T3 ANSP SAR'!G105+'T3 MET'!G105+'T3 NSA'!G105</f>
        <v>0</v>
      </c>
      <c r="H105" s="988">
        <f>'T3 ANSP'!H105+'T3 ANSP SAR'!H105+'T3 MET'!H105+'T3 NSA'!H105</f>
        <v>0</v>
      </c>
      <c r="I105" s="1002">
        <f>'T3 ANSP'!I105+'T3 ANSP SAR'!I105+'T3 MET'!I105+'T3 NSA'!I105</f>
        <v>0</v>
      </c>
      <c r="J105" s="985">
        <f>'T3 ANSP'!J105+'T3 ANSP SAR'!J105+'T3 MET'!J105+'T3 NSA'!J105</f>
        <v>0</v>
      </c>
      <c r="L105" s="983"/>
    </row>
    <row r="106" spans="1:12" ht="12" hidden="1" customHeight="1">
      <c r="A106" s="1047">
        <v>2023</v>
      </c>
      <c r="B106" s="973"/>
      <c r="C106" s="984" t="s">
        <v>361</v>
      </c>
      <c r="D106" s="985">
        <f>'T3 ANSP'!D106+'T3 ANSP SAR'!D106+'T3 MET'!D106+'T3 NSA'!D106</f>
        <v>0</v>
      </c>
      <c r="E106" s="1049">
        <f>'T3 ANSP'!E106+'T3 ANSP SAR'!E106+'T3 MET'!E106+'T3 NSA'!E106</f>
        <v>0</v>
      </c>
      <c r="F106" s="988">
        <f>'T3 ANSP'!F106+'T3 ANSP SAR'!F106+'T3 MET'!F106+'T3 NSA'!F106</f>
        <v>0</v>
      </c>
      <c r="G106" s="988">
        <f>'T3 ANSP'!G106+'T3 ANSP SAR'!G106+'T3 MET'!G106+'T3 NSA'!G106</f>
        <v>0</v>
      </c>
      <c r="H106" s="988">
        <f>'T3 ANSP'!H106+'T3 ANSP SAR'!H106+'T3 MET'!H106+'T3 NSA'!H106</f>
        <v>0</v>
      </c>
      <c r="I106" s="989">
        <f>'T3 ANSP'!I106+'T3 ANSP SAR'!I106+'T3 MET'!I106+'T3 NSA'!I106</f>
        <v>0</v>
      </c>
      <c r="J106" s="985">
        <f>'T3 ANSP'!J106+'T3 ANSP SAR'!J106+'T3 MET'!J106+'T3 NSA'!J106</f>
        <v>0</v>
      </c>
      <c r="L106" s="983"/>
    </row>
    <row r="107" spans="1:12" ht="12" hidden="1" customHeight="1">
      <c r="A107" s="957">
        <v>2024</v>
      </c>
      <c r="B107" s="973"/>
      <c r="C107" s="1004" t="s">
        <v>362</v>
      </c>
      <c r="D107" s="1046">
        <f>'T3 ANSP'!D107+'T3 ANSP SAR'!D107+'T3 MET'!D107+'T3 NSA'!D107</f>
        <v>0</v>
      </c>
      <c r="E107" s="1006">
        <f>'T3 ANSP'!E107+'T3 ANSP SAR'!E107+'T3 MET'!E107+'T3 NSA'!E107</f>
        <v>0</v>
      </c>
      <c r="F107" s="1007">
        <f>'T3 ANSP'!F107+'T3 ANSP SAR'!F107+'T3 MET'!F107+'T3 NSA'!F107</f>
        <v>0</v>
      </c>
      <c r="G107" s="1007">
        <f>'T3 ANSP'!G107+'T3 ANSP SAR'!G107+'T3 MET'!G107+'T3 NSA'!G107</f>
        <v>0</v>
      </c>
      <c r="H107" s="1007">
        <f>'T3 ANSP'!H107+'T3 ANSP SAR'!H107+'T3 MET'!H107+'T3 NSA'!H107</f>
        <v>0</v>
      </c>
      <c r="I107" s="1008">
        <f>'T3 ANSP'!I107+'T3 ANSP SAR'!I107+'T3 MET'!I107+'T3 NSA'!I107</f>
        <v>0</v>
      </c>
      <c r="J107" s="1005">
        <f>'T3 ANSP'!J107+'T3 ANSP SAR'!J107+'T3 MET'!J107+'T3 NSA'!J107</f>
        <v>0</v>
      </c>
      <c r="L107" s="983"/>
    </row>
    <row r="108" spans="1:12" ht="12" hidden="1" customHeight="1">
      <c r="A108" s="975" t="s">
        <v>275</v>
      </c>
      <c r="B108" s="973"/>
      <c r="C108" s="991" t="s">
        <v>363</v>
      </c>
      <c r="D108" s="992">
        <f>'T3 ANSP'!D108+'T3 ANSP SAR'!D108+'T3 MET'!D108+'T3 NSA'!D108</f>
        <v>0</v>
      </c>
      <c r="E108" s="993">
        <f>'T3 ANSP'!E108+'T3 ANSP SAR'!E108+'T3 MET'!E108+'T3 NSA'!E108</f>
        <v>0</v>
      </c>
      <c r="F108" s="994">
        <f>'T3 ANSP'!F108+'T3 ANSP SAR'!F108+'T3 MET'!F108+'T3 NSA'!F108</f>
        <v>0</v>
      </c>
      <c r="G108" s="994">
        <f>'T3 ANSP'!G108+'T3 ANSP SAR'!G108+'T3 MET'!G108+'T3 NSA'!G108</f>
        <v>0</v>
      </c>
      <c r="H108" s="994">
        <f>'T3 ANSP'!H108+'T3 ANSP SAR'!H108+'T3 MET'!H108+'T3 NSA'!H108</f>
        <v>0</v>
      </c>
      <c r="I108" s="1022">
        <f>'T3 ANSP'!I108+'T3 ANSP SAR'!I108+'T3 MET'!I108+'T3 NSA'!I108</f>
        <v>0</v>
      </c>
      <c r="J108" s="992">
        <f>'T3 ANSP'!J108+'T3 ANSP SAR'!J108+'T3 MET'!J108+'T3 NSA'!J108</f>
        <v>0</v>
      </c>
      <c r="L108" s="983"/>
    </row>
    <row r="109" spans="1:12" ht="12" hidden="1" customHeight="1">
      <c r="A109" s="1047">
        <v>2020</v>
      </c>
      <c r="B109" s="973"/>
      <c r="C109" s="976" t="s">
        <v>364</v>
      </c>
      <c r="D109" s="1044">
        <f>'T3 ANSP'!D109+'T3 ANSP SAR'!D109+'T3 MET'!D109+'T3 NSA'!D109</f>
        <v>0</v>
      </c>
      <c r="E109" s="998">
        <f>'T3 ANSP'!E109+'T3 ANSP SAR'!E109+'T3 MET'!E109+'T3 NSA'!E109</f>
        <v>0</v>
      </c>
      <c r="F109" s="979">
        <f>'T3 ANSP'!F109+'T3 ANSP SAR'!F109+'T3 MET'!F109+'T3 NSA'!F109</f>
        <v>0</v>
      </c>
      <c r="G109" s="1032">
        <f>'T3 ANSP'!G109+'T3 ANSP SAR'!G109+'T3 MET'!G109+'T3 NSA'!G109</f>
        <v>0</v>
      </c>
      <c r="H109" s="980">
        <f>'T3 ANSP'!H109+'T3 ANSP SAR'!H109+'T3 MET'!H109+'T3 NSA'!H109</f>
        <v>0</v>
      </c>
      <c r="I109" s="981">
        <f>'T3 ANSP'!I109+'T3 ANSP SAR'!I109+'T3 MET'!I109+'T3 NSA'!I109</f>
        <v>0</v>
      </c>
      <c r="J109" s="982">
        <f>'T3 ANSP'!J109+'T3 ANSP SAR'!J109+'T3 MET'!J109+'T3 NSA'!J109</f>
        <v>0</v>
      </c>
      <c r="L109" s="983"/>
    </row>
    <row r="110" spans="1:12" ht="12" hidden="1" customHeight="1">
      <c r="A110" s="1047">
        <v>2021</v>
      </c>
      <c r="B110" s="973"/>
      <c r="C110" s="984" t="s">
        <v>365</v>
      </c>
      <c r="D110" s="1045">
        <f>'T3 ANSP'!D110+'T3 ANSP SAR'!D110+'T3 MET'!D110+'T3 NSA'!D110</f>
        <v>0</v>
      </c>
      <c r="E110" s="986">
        <f>'T3 ANSP'!E110+'T3 ANSP SAR'!E110+'T3 MET'!E110+'T3 NSA'!E110</f>
        <v>0</v>
      </c>
      <c r="F110" s="1000">
        <f>'T3 ANSP'!F110+'T3 ANSP SAR'!F110+'T3 MET'!F110+'T3 NSA'!F110</f>
        <v>0</v>
      </c>
      <c r="G110" s="1000">
        <f>'T3 ANSP'!G110+'T3 ANSP SAR'!G110+'T3 MET'!G110+'T3 NSA'!G110</f>
        <v>0</v>
      </c>
      <c r="H110" s="987">
        <f>'T3 ANSP'!H110+'T3 ANSP SAR'!H110+'T3 MET'!H110+'T3 NSA'!H110</f>
        <v>0</v>
      </c>
      <c r="I110" s="989">
        <f>'T3 ANSP'!I110+'T3 ANSP SAR'!I110+'T3 MET'!I110+'T3 NSA'!I110</f>
        <v>0</v>
      </c>
      <c r="J110" s="990">
        <f>'T3 ANSP'!J110+'T3 ANSP SAR'!J110+'T3 MET'!J110+'T3 NSA'!J110</f>
        <v>0</v>
      </c>
      <c r="L110" s="983"/>
    </row>
    <row r="111" spans="1:12" ht="12" hidden="1" customHeight="1">
      <c r="A111" s="1047">
        <v>2022</v>
      </c>
      <c r="B111" s="973"/>
      <c r="C111" s="984" t="s">
        <v>366</v>
      </c>
      <c r="D111" s="1045">
        <f>'T3 ANSP'!D111+'T3 ANSP SAR'!D111+'T3 MET'!D111+'T3 NSA'!D111</f>
        <v>0</v>
      </c>
      <c r="E111" s="986">
        <f>'T3 ANSP'!E111+'T3 ANSP SAR'!E111+'T3 MET'!E111+'T3 NSA'!E111</f>
        <v>0</v>
      </c>
      <c r="F111" s="1000">
        <f>'T3 ANSP'!F111+'T3 ANSP SAR'!F111+'T3 MET'!F111+'T3 NSA'!F111</f>
        <v>0</v>
      </c>
      <c r="G111" s="1000">
        <f>'T3 ANSP'!G111+'T3 ANSP SAR'!G111+'T3 MET'!G111+'T3 NSA'!G111</f>
        <v>0</v>
      </c>
      <c r="H111" s="1000">
        <f>'T3 ANSP'!H111+'T3 ANSP SAR'!H111+'T3 MET'!H111+'T3 NSA'!H111</f>
        <v>0</v>
      </c>
      <c r="I111" s="1050">
        <f>'T3 ANSP'!I111+'T3 ANSP SAR'!I111+'T3 MET'!I111+'T3 NSA'!I111</f>
        <v>0</v>
      </c>
      <c r="J111" s="990">
        <f>'T3 ANSP'!J111+'T3 ANSP SAR'!J111+'T3 MET'!J111+'T3 NSA'!J111</f>
        <v>0</v>
      </c>
      <c r="L111" s="983"/>
    </row>
    <row r="112" spans="1:12" ht="12" hidden="1" customHeight="1">
      <c r="A112" s="1047">
        <v>2023</v>
      </c>
      <c r="B112" s="973"/>
      <c r="C112" s="984" t="s">
        <v>367</v>
      </c>
      <c r="D112" s="1045">
        <f>'T3 ANSP'!D112+'T3 ANSP SAR'!D112+'T3 MET'!D112+'T3 NSA'!D112</f>
        <v>0</v>
      </c>
      <c r="E112" s="986">
        <f>'T3 ANSP'!E112+'T3 ANSP SAR'!E112+'T3 MET'!E112+'T3 NSA'!E112</f>
        <v>0</v>
      </c>
      <c r="F112" s="1000">
        <f>'T3 ANSP'!F112+'T3 ANSP SAR'!F112+'T3 MET'!F112+'T3 NSA'!F112</f>
        <v>0</v>
      </c>
      <c r="G112" s="1000">
        <f>'T3 ANSP'!G112+'T3 ANSP SAR'!G112+'T3 MET'!G112+'T3 NSA'!G112</f>
        <v>0</v>
      </c>
      <c r="H112" s="1000">
        <f>'T3 ANSP'!H112+'T3 ANSP SAR'!H112+'T3 MET'!H112+'T3 NSA'!H112</f>
        <v>0</v>
      </c>
      <c r="I112" s="1051">
        <f>'T3 ANSP'!I112+'T3 ANSP SAR'!I112+'T3 MET'!I112+'T3 NSA'!I112</f>
        <v>0</v>
      </c>
      <c r="J112" s="985">
        <f>'T3 ANSP'!J112+'T3 ANSP SAR'!J112+'T3 MET'!J112+'T3 NSA'!J112</f>
        <v>0</v>
      </c>
      <c r="L112" s="983"/>
    </row>
    <row r="113" spans="1:12" ht="12" hidden="1" customHeight="1">
      <c r="A113" s="1047">
        <v>2024</v>
      </c>
      <c r="B113" s="973"/>
      <c r="C113" s="1004" t="s">
        <v>368</v>
      </c>
      <c r="D113" s="1046">
        <f>'T3 ANSP'!D113+'T3 ANSP SAR'!D113+'T3 MET'!D113+'T3 NSA'!D113</f>
        <v>0</v>
      </c>
      <c r="E113" s="1006">
        <f>'T3 ANSP'!E113+'T3 ANSP SAR'!E113+'T3 MET'!E113+'T3 NSA'!E113</f>
        <v>0</v>
      </c>
      <c r="F113" s="1007">
        <f>'T3 ANSP'!F113+'T3 ANSP SAR'!F113+'T3 MET'!F113+'T3 NSA'!F113</f>
        <v>0</v>
      </c>
      <c r="G113" s="1007">
        <f>'T3 ANSP'!G113+'T3 ANSP SAR'!G113+'T3 MET'!G113+'T3 NSA'!G113</f>
        <v>0</v>
      </c>
      <c r="H113" s="1007">
        <f>'T3 ANSP'!H113+'T3 ANSP SAR'!H113+'T3 MET'!H113+'T3 NSA'!H113</f>
        <v>0</v>
      </c>
      <c r="I113" s="1008">
        <f>'T3 ANSP'!I113+'T3 ANSP SAR'!I113+'T3 MET'!I113+'T3 NSA'!I113</f>
        <v>0</v>
      </c>
      <c r="J113" s="1005">
        <f>'T3 ANSP'!J113+'T3 ANSP SAR'!J113+'T3 MET'!J113+'T3 NSA'!J113</f>
        <v>0</v>
      </c>
      <c r="L113" s="983"/>
    </row>
    <row r="114" spans="1:12" ht="12" hidden="1" customHeight="1">
      <c r="A114" s="957" t="s">
        <v>282</v>
      </c>
      <c r="B114" s="973"/>
      <c r="C114" s="1010" t="s">
        <v>369</v>
      </c>
      <c r="D114" s="1011">
        <f>'T3 ANSP'!D114+'T3 ANSP SAR'!D114+'T3 MET'!D114+'T3 NSA'!D114</f>
        <v>33.111336313950815</v>
      </c>
      <c r="E114" s="1012">
        <f>'T3 ANSP'!E114+'T3 ANSP SAR'!E114+'T3 MET'!E114+'T3 NSA'!E114</f>
        <v>104.27962113223151</v>
      </c>
      <c r="F114" s="1013">
        <f>'T3 ANSP'!F114+'T3 ANSP SAR'!F114+'T3 MET'!F114+'T3 NSA'!F114</f>
        <v>-71.168284818280682</v>
      </c>
      <c r="G114" s="1013">
        <f>'T3 ANSP'!G114+'T3 ANSP SAR'!G114+'T3 MET'!G114+'T3 NSA'!G114</f>
        <v>0</v>
      </c>
      <c r="H114" s="1013">
        <f>'T3 ANSP'!H114+'T3 ANSP SAR'!H114+'T3 MET'!H114+'T3 NSA'!H114</f>
        <v>0</v>
      </c>
      <c r="I114" s="1014">
        <f>'T3 ANSP'!I114+'T3 ANSP SAR'!I114+'T3 MET'!I114+'T3 NSA'!I114</f>
        <v>0</v>
      </c>
      <c r="J114" s="1011">
        <f>'T3 ANSP'!J114+'T3 ANSP SAR'!J114+'T3 MET'!J114+'T3 NSA'!J114</f>
        <v>0</v>
      </c>
      <c r="L114" s="983"/>
    </row>
    <row r="115" spans="1:12" ht="4.1500000000000004" hidden="1" customHeight="1">
      <c r="A115" s="1015"/>
      <c r="B115" s="973"/>
      <c r="D115" s="1016"/>
      <c r="E115" s="1016"/>
      <c r="F115" s="1016"/>
      <c r="G115" s="1016"/>
      <c r="H115" s="1016"/>
      <c r="I115" s="1016"/>
      <c r="J115" s="1016"/>
      <c r="L115" s="983"/>
    </row>
    <row r="116" spans="1:12" ht="12" customHeight="1">
      <c r="A116" s="957">
        <v>2017</v>
      </c>
      <c r="B116" s="973"/>
      <c r="C116" s="976" t="s">
        <v>370</v>
      </c>
      <c r="D116" s="977">
        <f>'T3 ANSP'!D116+'T3 ANSP SAR'!D116+'T3 MET'!D116+'T3 NSA'!D116</f>
        <v>0</v>
      </c>
      <c r="E116" s="977">
        <f>'T3 ANSP'!E116+'T3 ANSP SAR'!E116+'T3 MET'!E116+'T3 NSA'!E116</f>
        <v>0</v>
      </c>
      <c r="F116" s="977">
        <f>'T3 ANSP'!F116+'T3 ANSP SAR'!F116+'T3 MET'!F116+'T3 NSA'!F116</f>
        <v>0</v>
      </c>
      <c r="G116" s="977">
        <f>'T3 ANSP'!G116+'T3 ANSP SAR'!G116+'T3 MET'!G116+'T3 NSA'!G116</f>
        <v>0</v>
      </c>
      <c r="H116" s="977">
        <f>'T3 ANSP'!H116+'T3 ANSP SAR'!H116+'T3 MET'!H116+'T3 NSA'!H116</f>
        <v>0</v>
      </c>
      <c r="I116" s="977">
        <f>'T3 ANSP'!I116+'T3 ANSP SAR'!I116+'T3 MET'!I116+'T3 NSA'!I116</f>
        <v>0</v>
      </c>
      <c r="J116" s="977">
        <f>'T3 ANSP'!J116+'T3 ANSP SAR'!J116+'T3 MET'!J116+'T3 NSA'!J116</f>
        <v>0</v>
      </c>
      <c r="L116" s="983"/>
    </row>
    <row r="117" spans="1:12" ht="12" customHeight="1">
      <c r="A117" s="957">
        <v>2018</v>
      </c>
      <c r="B117" s="973"/>
      <c r="C117" s="984" t="s">
        <v>371</v>
      </c>
      <c r="D117" s="985">
        <f>'T3 ANSP'!D117+'T3 ANSP SAR'!D117+'T3 MET'!D117+'T3 NSA'!D117</f>
        <v>0</v>
      </c>
      <c r="E117" s="985">
        <f>'T3 ANSP'!E117+'T3 ANSP SAR'!E117+'T3 MET'!E117+'T3 NSA'!E117</f>
        <v>0</v>
      </c>
      <c r="F117" s="985">
        <f>'T3 ANSP'!F117+'T3 ANSP SAR'!F117+'T3 MET'!F117+'T3 NSA'!F117</f>
        <v>0</v>
      </c>
      <c r="G117" s="985">
        <f>'T3 ANSP'!G117+'T3 ANSP SAR'!G117+'T3 MET'!G117+'T3 NSA'!G117</f>
        <v>0</v>
      </c>
      <c r="H117" s="985">
        <f>'T3 ANSP'!H117+'T3 ANSP SAR'!H117+'T3 MET'!H117+'T3 NSA'!H117</f>
        <v>0</v>
      </c>
      <c r="I117" s="985">
        <f>'T3 ANSP'!I117+'T3 ANSP SAR'!I117+'T3 MET'!I117+'T3 NSA'!I117</f>
        <v>0</v>
      </c>
      <c r="J117" s="985">
        <f>'T3 ANSP'!J117+'T3 ANSP SAR'!J117+'T3 MET'!J117+'T3 NSA'!J117</f>
        <v>0</v>
      </c>
      <c r="L117" s="983"/>
    </row>
    <row r="118" spans="1:12" ht="12" customHeight="1">
      <c r="A118" s="957">
        <v>2019</v>
      </c>
      <c r="B118" s="973"/>
      <c r="C118" s="984" t="s">
        <v>372</v>
      </c>
      <c r="D118" s="985">
        <f>'T3 ANSP'!D118+'T3 ANSP SAR'!D118+'T3 MET'!D118+'T3 NSA'!D118</f>
        <v>0</v>
      </c>
      <c r="E118" s="1037">
        <f>'T3 ANSP'!E118+'T3 ANSP SAR'!E118+'T3 MET'!E118+'T3 NSA'!E118</f>
        <v>0</v>
      </c>
      <c r="F118" s="1001">
        <f>'T3 ANSP'!F118+'T3 ANSP SAR'!F118+'T3 MET'!F118+'T3 NSA'!F118</f>
        <v>0</v>
      </c>
      <c r="G118" s="1001">
        <f>'T3 ANSP'!G118+'T3 ANSP SAR'!G118+'T3 MET'!G118+'T3 NSA'!G118</f>
        <v>0</v>
      </c>
      <c r="H118" s="1001">
        <f>'T3 ANSP'!H118+'T3 ANSP SAR'!H118+'T3 MET'!H118+'T3 NSA'!H118</f>
        <v>0</v>
      </c>
      <c r="I118" s="1002">
        <f>'T3 ANSP'!I118+'T3 ANSP SAR'!I118+'T3 MET'!I118+'T3 NSA'!I118</f>
        <v>0</v>
      </c>
      <c r="J118" s="985">
        <f>'T3 ANSP'!J118+'T3 ANSP SAR'!J118+'T3 MET'!J118+'T3 NSA'!J118</f>
        <v>0</v>
      </c>
      <c r="L118" s="983"/>
    </row>
    <row r="119" spans="1:12" ht="12" hidden="1" customHeight="1">
      <c r="A119" s="975" t="s">
        <v>275</v>
      </c>
      <c r="B119" s="973"/>
      <c r="C119" s="991" t="s">
        <v>373</v>
      </c>
      <c r="D119" s="992">
        <f>'T3 ANSP'!D119+'T3 ANSP SAR'!D119+'T3 MET'!D119+'T3 NSA'!D119</f>
        <v>0</v>
      </c>
      <c r="E119" s="993">
        <f>'T3 ANSP'!E119+'T3 ANSP SAR'!E119+'T3 MET'!E119+'T3 NSA'!E119</f>
        <v>0</v>
      </c>
      <c r="F119" s="994">
        <f>'T3 ANSP'!F119+'T3 ANSP SAR'!F119+'T3 MET'!F119+'T3 NSA'!F119</f>
        <v>0</v>
      </c>
      <c r="G119" s="994">
        <f>'T3 ANSP'!G119+'T3 ANSP SAR'!G119+'T3 MET'!G119+'T3 NSA'!G119</f>
        <v>0</v>
      </c>
      <c r="H119" s="994">
        <f>'T3 ANSP'!H119+'T3 ANSP SAR'!H119+'T3 MET'!H119+'T3 NSA'!H119</f>
        <v>0</v>
      </c>
      <c r="I119" s="1022">
        <f>'T3 ANSP'!I119+'T3 ANSP SAR'!I119+'T3 MET'!I119+'T3 NSA'!I119</f>
        <v>0</v>
      </c>
      <c r="J119" s="992">
        <f>'T3 ANSP'!J119+'T3 ANSP SAR'!J119+'T3 MET'!J119+'T3 NSA'!J119</f>
        <v>0</v>
      </c>
      <c r="L119" s="983"/>
    </row>
    <row r="120" spans="1:12" ht="12" hidden="1" customHeight="1">
      <c r="A120" s="957">
        <v>2020</v>
      </c>
      <c r="B120" s="973"/>
      <c r="C120" s="976" t="s">
        <v>374</v>
      </c>
      <c r="D120" s="1044">
        <f>'T3 ANSP'!D120+'T3 ANSP SAR'!D120+'T3 MET'!D120+'T3 NSA'!D120</f>
        <v>0</v>
      </c>
      <c r="E120" s="1041">
        <f>'T3 ANSP'!E120+'T3 ANSP SAR'!E120+'T3 MET'!E120+'T3 NSA'!E120</f>
        <v>0</v>
      </c>
      <c r="F120" s="999">
        <f>'T3 ANSP'!F120+'T3 ANSP SAR'!F120+'T3 MET'!F120+'T3 NSA'!F120</f>
        <v>0</v>
      </c>
      <c r="G120" s="999">
        <f>'T3 ANSP'!G120+'T3 ANSP SAR'!G120+'T3 MET'!G120+'T3 NSA'!G120</f>
        <v>0</v>
      </c>
      <c r="H120" s="999">
        <f>'T3 ANSP'!H120+'T3 ANSP SAR'!H120+'T3 MET'!H120+'T3 NSA'!H120</f>
        <v>0</v>
      </c>
      <c r="I120" s="1042">
        <f>'T3 ANSP'!I120+'T3 ANSP SAR'!I120+'T3 MET'!I120+'T3 NSA'!I120</f>
        <v>0</v>
      </c>
      <c r="J120" s="977">
        <f>'T3 ANSP'!J120+'T3 ANSP SAR'!J120+'T3 MET'!J120+'T3 NSA'!J120</f>
        <v>0</v>
      </c>
      <c r="L120" s="983"/>
    </row>
    <row r="121" spans="1:12" ht="12" hidden="1" customHeight="1">
      <c r="A121" s="957">
        <v>2021</v>
      </c>
      <c r="B121" s="973"/>
      <c r="C121" s="984" t="s">
        <v>375</v>
      </c>
      <c r="D121" s="1045">
        <f>'T3 ANSP'!D121+'T3 ANSP SAR'!D121+'T3 MET'!D121+'T3 NSA'!D121</f>
        <v>0</v>
      </c>
      <c r="E121" s="1049">
        <f>'T3 ANSP'!E121+'T3 ANSP SAR'!E121+'T3 MET'!E121+'T3 NSA'!E121</f>
        <v>0</v>
      </c>
      <c r="F121" s="1001">
        <f>'T3 ANSP'!F121+'T3 ANSP SAR'!F121+'T3 MET'!F121+'T3 NSA'!F121</f>
        <v>0</v>
      </c>
      <c r="G121" s="1001">
        <f>'T3 ANSP'!G121+'T3 ANSP SAR'!G121+'T3 MET'!G121+'T3 NSA'!G121</f>
        <v>0</v>
      </c>
      <c r="H121" s="1001">
        <f>'T3 ANSP'!H121+'T3 ANSP SAR'!H121+'T3 MET'!H121+'T3 NSA'!H121</f>
        <v>0</v>
      </c>
      <c r="I121" s="1002">
        <f>'T3 ANSP'!I121+'T3 ANSP SAR'!I121+'T3 MET'!I121+'T3 NSA'!I121</f>
        <v>0</v>
      </c>
      <c r="J121" s="985">
        <f>'T3 ANSP'!J121+'T3 ANSP SAR'!J121+'T3 MET'!J121+'T3 NSA'!J121</f>
        <v>0</v>
      </c>
      <c r="L121" s="983"/>
    </row>
    <row r="122" spans="1:12" ht="12" hidden="1" customHeight="1">
      <c r="A122" s="957">
        <v>2022</v>
      </c>
      <c r="B122" s="973"/>
      <c r="C122" s="984" t="s">
        <v>376</v>
      </c>
      <c r="D122" s="1045">
        <f>'T3 ANSP'!D122+'T3 ANSP SAR'!D122+'T3 MET'!D122+'T3 NSA'!D122</f>
        <v>0</v>
      </c>
      <c r="E122" s="1049">
        <f>'T3 ANSP'!E122+'T3 ANSP SAR'!E122+'T3 MET'!E122+'T3 NSA'!E122</f>
        <v>0</v>
      </c>
      <c r="F122" s="988">
        <f>'T3 ANSP'!F122+'T3 ANSP SAR'!F122+'T3 MET'!F122+'T3 NSA'!F122</f>
        <v>0</v>
      </c>
      <c r="G122" s="1001">
        <f>'T3 ANSP'!G122+'T3 ANSP SAR'!G122+'T3 MET'!G122+'T3 NSA'!G122</f>
        <v>0</v>
      </c>
      <c r="H122" s="1001">
        <f>'T3 ANSP'!H122+'T3 ANSP SAR'!H122+'T3 MET'!H122+'T3 NSA'!H122</f>
        <v>0</v>
      </c>
      <c r="I122" s="1002">
        <f>'T3 ANSP'!I122+'T3 ANSP SAR'!I122+'T3 MET'!I122+'T3 NSA'!I122</f>
        <v>0</v>
      </c>
      <c r="J122" s="985">
        <f>'T3 ANSP'!J122+'T3 ANSP SAR'!J122+'T3 MET'!J122+'T3 NSA'!J122</f>
        <v>0</v>
      </c>
      <c r="L122" s="983"/>
    </row>
    <row r="123" spans="1:12" ht="12" hidden="1" customHeight="1">
      <c r="A123" s="957">
        <v>2023</v>
      </c>
      <c r="B123" s="973"/>
      <c r="C123" s="984" t="s">
        <v>377</v>
      </c>
      <c r="D123" s="1045">
        <f>'T3 ANSP'!D123+'T3 ANSP SAR'!D123+'T3 MET'!D123+'T3 NSA'!D123</f>
        <v>0</v>
      </c>
      <c r="E123" s="1049">
        <f>'T3 ANSP'!E123+'T3 ANSP SAR'!E123+'T3 MET'!E123+'T3 NSA'!E123</f>
        <v>0</v>
      </c>
      <c r="F123" s="988">
        <f>'T3 ANSP'!F123+'T3 ANSP SAR'!F123+'T3 MET'!F123+'T3 NSA'!F123</f>
        <v>0</v>
      </c>
      <c r="G123" s="988">
        <f>'T3 ANSP'!G123+'T3 ANSP SAR'!G123+'T3 MET'!G123+'T3 NSA'!G123</f>
        <v>0</v>
      </c>
      <c r="H123" s="1001">
        <f>'T3 ANSP'!H123+'T3 ANSP SAR'!H123+'T3 MET'!H123+'T3 NSA'!H123</f>
        <v>0</v>
      </c>
      <c r="I123" s="1002">
        <f>'T3 ANSP'!I123+'T3 ANSP SAR'!I123+'T3 MET'!I123+'T3 NSA'!I123</f>
        <v>0</v>
      </c>
      <c r="J123" s="985">
        <f>'T3 ANSP'!J123+'T3 ANSP SAR'!J123+'T3 MET'!J123+'T3 NSA'!J123</f>
        <v>0</v>
      </c>
      <c r="L123" s="983"/>
    </row>
    <row r="124" spans="1:12" ht="12" hidden="1" customHeight="1">
      <c r="A124" s="957">
        <v>2024</v>
      </c>
      <c r="B124" s="973"/>
      <c r="C124" s="1004" t="s">
        <v>378</v>
      </c>
      <c r="D124" s="1046">
        <f>'T3 ANSP'!D124+'T3 ANSP SAR'!D124+'T3 MET'!D124+'T3 NSA'!D124</f>
        <v>0</v>
      </c>
      <c r="E124" s="1052">
        <f>'T3 ANSP'!E124+'T3 ANSP SAR'!E124+'T3 MET'!E124+'T3 NSA'!E124</f>
        <v>0</v>
      </c>
      <c r="F124" s="1053">
        <f>'T3 ANSP'!F124+'T3 ANSP SAR'!F124+'T3 MET'!F124+'T3 NSA'!F124</f>
        <v>0</v>
      </c>
      <c r="G124" s="1053">
        <f>'T3 ANSP'!G124+'T3 ANSP SAR'!G124+'T3 MET'!G124+'T3 NSA'!G124</f>
        <v>0</v>
      </c>
      <c r="H124" s="1053">
        <f>'T3 ANSP'!H124+'T3 ANSP SAR'!H124+'T3 MET'!H124+'T3 NSA'!H124</f>
        <v>0</v>
      </c>
      <c r="I124" s="1054">
        <f>'T3 ANSP'!I124+'T3 ANSP SAR'!I124+'T3 MET'!I124+'T3 NSA'!I124</f>
        <v>0</v>
      </c>
      <c r="J124" s="1005">
        <f>'T3 ANSP'!J124+'T3 ANSP SAR'!J124+'T3 MET'!J124+'T3 NSA'!J124</f>
        <v>0</v>
      </c>
      <c r="L124" s="983"/>
    </row>
    <row r="125" spans="1:12" ht="12" hidden="1" customHeight="1">
      <c r="A125" s="957" t="s">
        <v>282</v>
      </c>
      <c r="B125" s="973"/>
      <c r="C125" s="1010" t="s">
        <v>379</v>
      </c>
      <c r="D125" s="1011">
        <f>'T3 ANSP'!D125+'T3 ANSP SAR'!D125+'T3 MET'!D125+'T3 NSA'!D125</f>
        <v>0</v>
      </c>
      <c r="E125" s="1012">
        <f>'T3 ANSP'!E125+'T3 ANSP SAR'!E125+'T3 MET'!E125+'T3 NSA'!E125</f>
        <v>0</v>
      </c>
      <c r="F125" s="1013">
        <f>'T3 ANSP'!F125+'T3 ANSP SAR'!F125+'T3 MET'!F125+'T3 NSA'!F125</f>
        <v>0</v>
      </c>
      <c r="G125" s="1013">
        <f>'T3 ANSP'!G125+'T3 ANSP SAR'!G125+'T3 MET'!G125+'T3 NSA'!G125</f>
        <v>0</v>
      </c>
      <c r="H125" s="1013">
        <f>'T3 ANSP'!H125+'T3 ANSP SAR'!H125+'T3 MET'!H125+'T3 NSA'!H125</f>
        <v>0</v>
      </c>
      <c r="I125" s="1014">
        <f>'T3 ANSP'!I125+'T3 ANSP SAR'!I125+'T3 MET'!I125+'T3 NSA'!I125</f>
        <v>0</v>
      </c>
      <c r="J125" s="1011">
        <f>'T3 ANSP'!J125+'T3 ANSP SAR'!J125+'T3 MET'!J125+'T3 NSA'!J125</f>
        <v>0</v>
      </c>
      <c r="L125" s="983"/>
    </row>
    <row r="126" spans="1:12" ht="4.1500000000000004" hidden="1" customHeight="1">
      <c r="A126" s="1015"/>
      <c r="B126" s="973"/>
      <c r="D126" s="1016"/>
      <c r="E126" s="1016"/>
      <c r="F126" s="1016"/>
      <c r="G126" s="1016"/>
      <c r="H126" s="1016"/>
      <c r="I126" s="1016"/>
      <c r="J126" s="1016"/>
      <c r="L126" s="983"/>
    </row>
    <row r="127" spans="1:12" ht="12" customHeight="1">
      <c r="A127" s="957">
        <v>2017</v>
      </c>
      <c r="B127" s="973"/>
      <c r="C127" s="976" t="s">
        <v>380</v>
      </c>
      <c r="D127" s="977">
        <f>'T3 ANSP'!D127+'T3 ANSP SAR'!D127+'T3 MET'!D127+'T3 NSA'!D127</f>
        <v>0</v>
      </c>
      <c r="E127" s="977">
        <f>'T3 ANSP'!E127+'T3 ANSP SAR'!E127+'T3 MET'!E127+'T3 NSA'!E127</f>
        <v>0</v>
      </c>
      <c r="F127" s="977">
        <f>'T3 ANSP'!F127+'T3 ANSP SAR'!F127+'T3 MET'!F127+'T3 NSA'!F127</f>
        <v>0</v>
      </c>
      <c r="G127" s="977">
        <f>'T3 ANSP'!G127+'T3 ANSP SAR'!G127+'T3 MET'!G127+'T3 NSA'!G127</f>
        <v>0</v>
      </c>
      <c r="H127" s="977">
        <f>'T3 ANSP'!H127+'T3 ANSP SAR'!H127+'T3 MET'!H127+'T3 NSA'!H127</f>
        <v>0</v>
      </c>
      <c r="I127" s="977">
        <f>'T3 ANSP'!I127+'T3 ANSP SAR'!I127+'T3 MET'!I127+'T3 NSA'!I127</f>
        <v>0</v>
      </c>
      <c r="J127" s="977">
        <f>'T3 ANSP'!J127+'T3 ANSP SAR'!J127+'T3 MET'!J127+'T3 NSA'!J127</f>
        <v>0</v>
      </c>
      <c r="L127" s="983"/>
    </row>
    <row r="128" spans="1:12" ht="12" customHeight="1">
      <c r="A128" s="957">
        <v>2018</v>
      </c>
      <c r="B128" s="973"/>
      <c r="C128" s="984" t="s">
        <v>381</v>
      </c>
      <c r="D128" s="985">
        <f>'T3 ANSP'!D128+'T3 ANSP SAR'!D128+'T3 MET'!D128+'T3 NSA'!D128</f>
        <v>0</v>
      </c>
      <c r="E128" s="985">
        <f>'T3 ANSP'!E128+'T3 ANSP SAR'!E128+'T3 MET'!E128+'T3 NSA'!E128</f>
        <v>0</v>
      </c>
      <c r="F128" s="985">
        <f>'T3 ANSP'!F128+'T3 ANSP SAR'!F128+'T3 MET'!F128+'T3 NSA'!F128</f>
        <v>0</v>
      </c>
      <c r="G128" s="985">
        <f>'T3 ANSP'!G128+'T3 ANSP SAR'!G128+'T3 MET'!G128+'T3 NSA'!G128</f>
        <v>0</v>
      </c>
      <c r="H128" s="985">
        <f>'T3 ANSP'!H128+'T3 ANSP SAR'!H128+'T3 MET'!H128+'T3 NSA'!H128</f>
        <v>0</v>
      </c>
      <c r="I128" s="985">
        <f>'T3 ANSP'!I128+'T3 ANSP SAR'!I128+'T3 MET'!I128+'T3 NSA'!I128</f>
        <v>0</v>
      </c>
      <c r="J128" s="985">
        <f>'T3 ANSP'!J128+'T3 ANSP SAR'!J128+'T3 MET'!J128+'T3 NSA'!J128</f>
        <v>0</v>
      </c>
      <c r="L128" s="983"/>
    </row>
    <row r="129" spans="1:12" ht="12" customHeight="1">
      <c r="A129" s="957">
        <v>2019</v>
      </c>
      <c r="B129" s="973"/>
      <c r="C129" s="984" t="s">
        <v>382</v>
      </c>
      <c r="D129" s="985">
        <f>'T3 ANSP'!D129+'T3 ANSP SAR'!D129+'T3 MET'!D129+'T3 NSA'!D129</f>
        <v>0</v>
      </c>
      <c r="E129" s="1037">
        <f>'T3 ANSP'!E129+'T3 ANSP SAR'!E129+'T3 MET'!E129+'T3 NSA'!E129</f>
        <v>0</v>
      </c>
      <c r="F129" s="1001">
        <f>'T3 ANSP'!F129+'T3 ANSP SAR'!F129+'T3 MET'!F129+'T3 NSA'!F129</f>
        <v>0</v>
      </c>
      <c r="G129" s="1001">
        <f>'T3 ANSP'!G129+'T3 ANSP SAR'!G129+'T3 MET'!G129+'T3 NSA'!G129</f>
        <v>0</v>
      </c>
      <c r="H129" s="1001">
        <f>'T3 ANSP'!H129+'T3 ANSP SAR'!H129+'T3 MET'!H129+'T3 NSA'!H129</f>
        <v>0</v>
      </c>
      <c r="I129" s="1002">
        <f>'T3 ANSP'!I129+'T3 ANSP SAR'!I129+'T3 MET'!I129+'T3 NSA'!I129</f>
        <v>0</v>
      </c>
      <c r="J129" s="985">
        <f>'T3 ANSP'!J129+'T3 ANSP SAR'!J129+'T3 MET'!J129+'T3 NSA'!J129</f>
        <v>0</v>
      </c>
      <c r="L129" s="983"/>
    </row>
    <row r="130" spans="1:12" ht="12" hidden="1" customHeight="1">
      <c r="A130" s="975" t="s">
        <v>275</v>
      </c>
      <c r="B130" s="973"/>
      <c r="C130" s="991" t="s">
        <v>383</v>
      </c>
      <c r="D130" s="992">
        <f>'T3 ANSP'!D130+'T3 ANSP SAR'!D130+'T3 MET'!D130+'T3 NSA'!D130</f>
        <v>0</v>
      </c>
      <c r="E130" s="993">
        <f>'T3 ANSP'!E130+'T3 ANSP SAR'!E130+'T3 MET'!E130+'T3 NSA'!E130</f>
        <v>0</v>
      </c>
      <c r="F130" s="994">
        <f>'T3 ANSP'!F130+'T3 ANSP SAR'!F130+'T3 MET'!F130+'T3 NSA'!F130</f>
        <v>0</v>
      </c>
      <c r="G130" s="994">
        <f>'T3 ANSP'!G130+'T3 ANSP SAR'!G130+'T3 MET'!G130+'T3 NSA'!G130</f>
        <v>0</v>
      </c>
      <c r="H130" s="994">
        <f>'T3 ANSP'!H130+'T3 ANSP SAR'!H130+'T3 MET'!H130+'T3 NSA'!H130</f>
        <v>0</v>
      </c>
      <c r="I130" s="1022">
        <f>'T3 ANSP'!I130+'T3 ANSP SAR'!I130+'T3 MET'!I130+'T3 NSA'!I130</f>
        <v>0</v>
      </c>
      <c r="J130" s="992">
        <f>'T3 ANSP'!J130+'T3 ANSP SAR'!J130+'T3 MET'!J130+'T3 NSA'!J130</f>
        <v>0</v>
      </c>
      <c r="L130" s="983"/>
    </row>
    <row r="131" spans="1:12" s="1055" customFormat="1" ht="15" hidden="1">
      <c r="A131" s="957">
        <v>2020</v>
      </c>
      <c r="B131" s="973"/>
      <c r="C131" s="976" t="s">
        <v>384</v>
      </c>
      <c r="D131" s="1044">
        <f>'T3 ANSP'!D131+'T3 ANSP SAR'!D131+'T3 MET'!D131+'T3 NSA'!D131</f>
        <v>0</v>
      </c>
      <c r="E131" s="1041">
        <f>'T3 ANSP'!E131+'T3 ANSP SAR'!E131+'T3 MET'!E131+'T3 NSA'!E131</f>
        <v>0</v>
      </c>
      <c r="F131" s="999">
        <f>'T3 ANSP'!F131+'T3 ANSP SAR'!F131+'T3 MET'!F131+'T3 NSA'!F131</f>
        <v>0</v>
      </c>
      <c r="G131" s="999">
        <f>'T3 ANSP'!G131+'T3 ANSP SAR'!G131+'T3 MET'!G131+'T3 NSA'!G131</f>
        <v>0</v>
      </c>
      <c r="H131" s="999">
        <f>'T3 ANSP'!H131+'T3 ANSP SAR'!H131+'T3 MET'!H131+'T3 NSA'!H131</f>
        <v>0</v>
      </c>
      <c r="I131" s="1042">
        <f>'T3 ANSP'!I131+'T3 ANSP SAR'!I131+'T3 MET'!I131+'T3 NSA'!I131</f>
        <v>0</v>
      </c>
      <c r="J131" s="977">
        <f>'T3 ANSP'!J131+'T3 ANSP SAR'!J131+'T3 MET'!J131+'T3 NSA'!J131</f>
        <v>0</v>
      </c>
      <c r="L131" s="983"/>
    </row>
    <row r="132" spans="1:12" ht="12" hidden="1" customHeight="1">
      <c r="A132" s="957">
        <v>2021</v>
      </c>
      <c r="B132" s="973"/>
      <c r="C132" s="984" t="s">
        <v>385</v>
      </c>
      <c r="D132" s="1045">
        <f>'T3 ANSP'!D132+'T3 ANSP SAR'!D132+'T3 MET'!D132+'T3 NSA'!D132</f>
        <v>0</v>
      </c>
      <c r="E132" s="1049">
        <f>'T3 ANSP'!E132+'T3 ANSP SAR'!E132+'T3 MET'!E132+'T3 NSA'!E132</f>
        <v>0</v>
      </c>
      <c r="F132" s="1001">
        <f>'T3 ANSP'!F132+'T3 ANSP SAR'!F132+'T3 MET'!F132+'T3 NSA'!F132</f>
        <v>0</v>
      </c>
      <c r="G132" s="1001">
        <f>'T3 ANSP'!G132+'T3 ANSP SAR'!G132+'T3 MET'!G132+'T3 NSA'!G132</f>
        <v>0</v>
      </c>
      <c r="H132" s="1001">
        <f>'T3 ANSP'!H132+'T3 ANSP SAR'!H132+'T3 MET'!H132+'T3 NSA'!H132</f>
        <v>0</v>
      </c>
      <c r="I132" s="1002">
        <f>'T3 ANSP'!I132+'T3 ANSP SAR'!I132+'T3 MET'!I132+'T3 NSA'!I132</f>
        <v>0</v>
      </c>
      <c r="J132" s="985">
        <f>'T3 ANSP'!J132+'T3 ANSP SAR'!J132+'T3 MET'!J132+'T3 NSA'!J132</f>
        <v>0</v>
      </c>
      <c r="L132" s="983"/>
    </row>
    <row r="133" spans="1:12" ht="12" hidden="1" customHeight="1">
      <c r="A133" s="957">
        <v>2022</v>
      </c>
      <c r="B133" s="973"/>
      <c r="C133" s="984" t="s">
        <v>386</v>
      </c>
      <c r="D133" s="1045">
        <f>'T3 ANSP'!D133+'T3 ANSP SAR'!D133+'T3 MET'!D133+'T3 NSA'!D133</f>
        <v>0</v>
      </c>
      <c r="E133" s="1049">
        <f>'T3 ANSP'!E133+'T3 ANSP SAR'!E133+'T3 MET'!E133+'T3 NSA'!E133</f>
        <v>0</v>
      </c>
      <c r="F133" s="988">
        <f>'T3 ANSP'!F133+'T3 ANSP SAR'!F133+'T3 MET'!F133+'T3 NSA'!F133</f>
        <v>0</v>
      </c>
      <c r="G133" s="1001">
        <f>'T3 ANSP'!G133+'T3 ANSP SAR'!G133+'T3 MET'!G133+'T3 NSA'!G133</f>
        <v>0</v>
      </c>
      <c r="H133" s="1001">
        <f>'T3 ANSP'!H133+'T3 ANSP SAR'!H133+'T3 MET'!H133+'T3 NSA'!H133</f>
        <v>0</v>
      </c>
      <c r="I133" s="1002">
        <f>'T3 ANSP'!I133+'T3 ANSP SAR'!I133+'T3 MET'!I133+'T3 NSA'!I133</f>
        <v>0</v>
      </c>
      <c r="J133" s="985">
        <f>'T3 ANSP'!J133+'T3 ANSP SAR'!J133+'T3 MET'!J133+'T3 NSA'!J133</f>
        <v>0</v>
      </c>
      <c r="L133" s="983"/>
    </row>
    <row r="134" spans="1:12" ht="12" hidden="1" customHeight="1">
      <c r="A134" s="957">
        <v>2023</v>
      </c>
      <c r="B134" s="973"/>
      <c r="C134" s="984" t="s">
        <v>387</v>
      </c>
      <c r="D134" s="1045">
        <f>'T3 ANSP'!D134+'T3 ANSP SAR'!D134+'T3 MET'!D134+'T3 NSA'!D134</f>
        <v>0</v>
      </c>
      <c r="E134" s="1049">
        <f>'T3 ANSP'!E134+'T3 ANSP SAR'!E134+'T3 MET'!E134+'T3 NSA'!E134</f>
        <v>0</v>
      </c>
      <c r="F134" s="988">
        <f>'T3 ANSP'!F134+'T3 ANSP SAR'!F134+'T3 MET'!F134+'T3 NSA'!F134</f>
        <v>0</v>
      </c>
      <c r="G134" s="988">
        <f>'T3 ANSP'!G134+'T3 ANSP SAR'!G134+'T3 MET'!G134+'T3 NSA'!G134</f>
        <v>0</v>
      </c>
      <c r="H134" s="1001">
        <f>'T3 ANSP'!H134+'T3 ANSP SAR'!H134+'T3 MET'!H134+'T3 NSA'!H134</f>
        <v>0</v>
      </c>
      <c r="I134" s="1002">
        <f>'T3 ANSP'!I134+'T3 ANSP SAR'!I134+'T3 MET'!I134+'T3 NSA'!I134</f>
        <v>0</v>
      </c>
      <c r="J134" s="985">
        <f>'T3 ANSP'!J134+'T3 ANSP SAR'!J134+'T3 MET'!J134+'T3 NSA'!J134</f>
        <v>0</v>
      </c>
      <c r="L134" s="983"/>
    </row>
    <row r="135" spans="1:12" ht="12" hidden="1" customHeight="1">
      <c r="A135" s="957">
        <v>2024</v>
      </c>
      <c r="B135" s="973"/>
      <c r="C135" s="1004" t="s">
        <v>388</v>
      </c>
      <c r="D135" s="1046">
        <f>'T3 ANSP'!D135+'T3 ANSP SAR'!D135+'T3 MET'!D135+'T3 NSA'!D135</f>
        <v>0</v>
      </c>
      <c r="E135" s="1052">
        <f>'T3 ANSP'!E135+'T3 ANSP SAR'!E135+'T3 MET'!E135+'T3 NSA'!E135</f>
        <v>0</v>
      </c>
      <c r="F135" s="1053">
        <f>'T3 ANSP'!F135+'T3 ANSP SAR'!F135+'T3 MET'!F135+'T3 NSA'!F135</f>
        <v>0</v>
      </c>
      <c r="G135" s="1053">
        <f>'T3 ANSP'!G135+'T3 ANSP SAR'!G135+'T3 MET'!G135+'T3 NSA'!G135</f>
        <v>0</v>
      </c>
      <c r="H135" s="1053">
        <f>'T3 ANSP'!H135+'T3 ANSP SAR'!H135+'T3 MET'!H135+'T3 NSA'!H135</f>
        <v>0</v>
      </c>
      <c r="I135" s="1054">
        <f>'T3 ANSP'!I135+'T3 ANSP SAR'!I135+'T3 MET'!I135+'T3 NSA'!I135</f>
        <v>0</v>
      </c>
      <c r="J135" s="1005">
        <f>'T3 ANSP'!J135+'T3 ANSP SAR'!J135+'T3 MET'!J135+'T3 NSA'!J135</f>
        <v>0</v>
      </c>
      <c r="L135" s="983"/>
    </row>
    <row r="136" spans="1:12" ht="12" hidden="1" customHeight="1">
      <c r="A136" s="957" t="s">
        <v>282</v>
      </c>
      <c r="B136" s="973"/>
      <c r="C136" s="1010" t="s">
        <v>389</v>
      </c>
      <c r="D136" s="1011">
        <f>'T3 ANSP'!D136+'T3 ANSP SAR'!D136+'T3 MET'!D136+'T3 NSA'!D136</f>
        <v>0</v>
      </c>
      <c r="E136" s="1012">
        <f>'T3 ANSP'!E136+'T3 ANSP SAR'!E136+'T3 MET'!E136+'T3 NSA'!E136</f>
        <v>0</v>
      </c>
      <c r="F136" s="1013">
        <f>'T3 ANSP'!F136+'T3 ANSP SAR'!F136+'T3 MET'!F136+'T3 NSA'!F136</f>
        <v>0</v>
      </c>
      <c r="G136" s="1013">
        <f>'T3 ANSP'!G136+'T3 ANSP SAR'!G136+'T3 MET'!G136+'T3 NSA'!G136</f>
        <v>0</v>
      </c>
      <c r="H136" s="1013">
        <f>'T3 ANSP'!H136+'T3 ANSP SAR'!H136+'T3 MET'!H136+'T3 NSA'!H136</f>
        <v>0</v>
      </c>
      <c r="I136" s="1014">
        <f>'T3 ANSP'!I136+'T3 ANSP SAR'!I136+'T3 MET'!I136+'T3 NSA'!I136</f>
        <v>0</v>
      </c>
      <c r="J136" s="1011">
        <f>'T3 ANSP'!J136+'T3 ANSP SAR'!J136+'T3 MET'!J136+'T3 NSA'!J136</f>
        <v>0</v>
      </c>
      <c r="L136" s="983"/>
    </row>
    <row r="137" spans="1:12" ht="4.1500000000000004" hidden="1" customHeight="1">
      <c r="A137" s="1015"/>
      <c r="B137" s="973"/>
      <c r="D137" s="1016"/>
      <c r="E137" s="1016"/>
      <c r="F137" s="1016"/>
      <c r="G137" s="1016"/>
      <c r="H137" s="1016"/>
      <c r="I137" s="1016"/>
      <c r="J137" s="1016"/>
      <c r="L137" s="983"/>
    </row>
    <row r="138" spans="1:12" ht="12" customHeight="1">
      <c r="A138" s="957">
        <v>2017</v>
      </c>
      <c r="B138" s="973"/>
      <c r="C138" s="976" t="s">
        <v>390</v>
      </c>
      <c r="D138" s="977">
        <f>'T3 ANSP'!D138+'T3 ANSP SAR'!D138+'T3 MET'!D138+'T3 NSA'!D138</f>
        <v>0</v>
      </c>
      <c r="E138" s="977">
        <f>'T3 ANSP'!E138+'T3 ANSP SAR'!E138+'T3 MET'!E138+'T3 NSA'!E138</f>
        <v>0</v>
      </c>
      <c r="F138" s="977">
        <f>'T3 ANSP'!F138+'T3 ANSP SAR'!F138+'T3 MET'!F138+'T3 NSA'!F138</f>
        <v>0</v>
      </c>
      <c r="G138" s="977">
        <f>'T3 ANSP'!G138+'T3 ANSP SAR'!G138+'T3 MET'!G138+'T3 NSA'!G138</f>
        <v>0</v>
      </c>
      <c r="H138" s="977">
        <f>'T3 ANSP'!H138+'T3 ANSP SAR'!H138+'T3 MET'!H138+'T3 NSA'!H138</f>
        <v>0</v>
      </c>
      <c r="I138" s="977">
        <f>'T3 ANSP'!I138+'T3 ANSP SAR'!I138+'T3 MET'!I138+'T3 NSA'!I138</f>
        <v>0</v>
      </c>
      <c r="J138" s="977">
        <f>'T3 ANSP'!J138+'T3 ANSP SAR'!J138+'T3 MET'!J138+'T3 NSA'!J138</f>
        <v>0</v>
      </c>
      <c r="L138" s="983"/>
    </row>
    <row r="139" spans="1:12" ht="12" customHeight="1">
      <c r="A139" s="957">
        <v>2018</v>
      </c>
      <c r="B139" s="973"/>
      <c r="C139" s="984" t="s">
        <v>391</v>
      </c>
      <c r="D139" s="985">
        <f>'T3 ANSP'!D139+'T3 ANSP SAR'!D139+'T3 MET'!D139+'T3 NSA'!D139</f>
        <v>0</v>
      </c>
      <c r="E139" s="985">
        <f>'T3 ANSP'!E139+'T3 ANSP SAR'!E139+'T3 MET'!E139+'T3 NSA'!E139</f>
        <v>0</v>
      </c>
      <c r="F139" s="985">
        <f>'T3 ANSP'!F139+'T3 ANSP SAR'!F139+'T3 MET'!F139+'T3 NSA'!F139</f>
        <v>0</v>
      </c>
      <c r="G139" s="985">
        <f>'T3 ANSP'!G139+'T3 ANSP SAR'!G139+'T3 MET'!G139+'T3 NSA'!G139</f>
        <v>0</v>
      </c>
      <c r="H139" s="985">
        <f>'T3 ANSP'!H139+'T3 ANSP SAR'!H139+'T3 MET'!H139+'T3 NSA'!H139</f>
        <v>0</v>
      </c>
      <c r="I139" s="985">
        <f>'T3 ANSP'!I139+'T3 ANSP SAR'!I139+'T3 MET'!I139+'T3 NSA'!I139</f>
        <v>0</v>
      </c>
      <c r="J139" s="985">
        <f>'T3 ANSP'!J139+'T3 ANSP SAR'!J139+'T3 MET'!J139+'T3 NSA'!J139</f>
        <v>0</v>
      </c>
      <c r="L139" s="983"/>
    </row>
    <row r="140" spans="1:12" ht="12" customHeight="1">
      <c r="A140" s="957">
        <v>2019</v>
      </c>
      <c r="B140" s="973"/>
      <c r="C140" s="984" t="s">
        <v>392</v>
      </c>
      <c r="D140" s="985">
        <f>'T3 ANSP'!D140+'T3 ANSP SAR'!D140+'T3 MET'!D140+'T3 NSA'!D140</f>
        <v>0</v>
      </c>
      <c r="E140" s="1037">
        <f>'T3 ANSP'!E140+'T3 ANSP SAR'!E140+'T3 MET'!E140+'T3 NSA'!E140</f>
        <v>0</v>
      </c>
      <c r="F140" s="1001">
        <f>'T3 ANSP'!F140+'T3 ANSP SAR'!F140+'T3 MET'!F140+'T3 NSA'!F140</f>
        <v>0</v>
      </c>
      <c r="G140" s="1001">
        <f>'T3 ANSP'!G140+'T3 ANSP SAR'!G140+'T3 MET'!G140+'T3 NSA'!G140</f>
        <v>0</v>
      </c>
      <c r="H140" s="1001">
        <f>'T3 ANSP'!H140+'T3 ANSP SAR'!H140+'T3 MET'!H140+'T3 NSA'!H140</f>
        <v>0</v>
      </c>
      <c r="I140" s="1002">
        <f>'T3 ANSP'!I140+'T3 ANSP SAR'!I140+'T3 MET'!I140+'T3 NSA'!I140</f>
        <v>0</v>
      </c>
      <c r="J140" s="985">
        <f>'T3 ANSP'!J140+'T3 ANSP SAR'!J140+'T3 MET'!J140+'T3 NSA'!J140</f>
        <v>0</v>
      </c>
      <c r="L140" s="983"/>
    </row>
    <row r="141" spans="1:12" ht="12" hidden="1" customHeight="1">
      <c r="A141" s="975" t="s">
        <v>275</v>
      </c>
      <c r="B141" s="973"/>
      <c r="C141" s="991" t="s">
        <v>393</v>
      </c>
      <c r="D141" s="992">
        <f>'T3 ANSP'!D141+'T3 ANSP SAR'!D141+'T3 MET'!D141+'T3 NSA'!D141</f>
        <v>0</v>
      </c>
      <c r="E141" s="993">
        <f>'T3 ANSP'!E141+'T3 ANSP SAR'!E141+'T3 MET'!E141+'T3 NSA'!E141</f>
        <v>0</v>
      </c>
      <c r="F141" s="994">
        <f>'T3 ANSP'!F141+'T3 ANSP SAR'!F141+'T3 MET'!F141+'T3 NSA'!F141</f>
        <v>0</v>
      </c>
      <c r="G141" s="994">
        <f>'T3 ANSP'!G141+'T3 ANSP SAR'!G141+'T3 MET'!G141+'T3 NSA'!G141</f>
        <v>0</v>
      </c>
      <c r="H141" s="994">
        <f>'T3 ANSP'!H141+'T3 ANSP SAR'!H141+'T3 MET'!H141+'T3 NSA'!H141</f>
        <v>0</v>
      </c>
      <c r="I141" s="1022">
        <f>'T3 ANSP'!I141+'T3 ANSP SAR'!I141+'T3 MET'!I141+'T3 NSA'!I141</f>
        <v>0</v>
      </c>
      <c r="J141" s="992">
        <f>'T3 ANSP'!J141+'T3 ANSP SAR'!J141+'T3 MET'!J141+'T3 NSA'!J141</f>
        <v>0</v>
      </c>
      <c r="L141" s="983"/>
    </row>
    <row r="142" spans="1:12" s="1055" customFormat="1" ht="15" hidden="1">
      <c r="A142" s="957">
        <v>2020</v>
      </c>
      <c r="B142" s="973"/>
      <c r="C142" s="976" t="s">
        <v>394</v>
      </c>
      <c r="D142" s="1044">
        <f>'T3 ANSP'!D142+'T3 ANSP SAR'!D142+'T3 MET'!D142+'T3 NSA'!D142</f>
        <v>0</v>
      </c>
      <c r="E142" s="1041">
        <f>'T3 ANSP'!E142+'T3 ANSP SAR'!E142+'T3 MET'!E142+'T3 NSA'!E142</f>
        <v>0</v>
      </c>
      <c r="F142" s="999">
        <f>'T3 ANSP'!F142+'T3 ANSP SAR'!F142+'T3 MET'!F142+'T3 NSA'!F142</f>
        <v>0</v>
      </c>
      <c r="G142" s="999">
        <f>'T3 ANSP'!G142+'T3 ANSP SAR'!G142+'T3 MET'!G142+'T3 NSA'!G142</f>
        <v>0</v>
      </c>
      <c r="H142" s="980">
        <f>'T3 ANSP'!H142+'T3 ANSP SAR'!H142+'T3 MET'!H142+'T3 NSA'!H142</f>
        <v>0</v>
      </c>
      <c r="I142" s="981">
        <f>'T3 ANSP'!I142+'T3 ANSP SAR'!I142+'T3 MET'!I142+'T3 NSA'!I142</f>
        <v>0</v>
      </c>
      <c r="J142" s="982">
        <f>'T3 ANSP'!J142+'T3 ANSP SAR'!J142+'T3 MET'!J142+'T3 NSA'!J142</f>
        <v>0</v>
      </c>
      <c r="L142" s="983"/>
    </row>
    <row r="143" spans="1:12" ht="12" hidden="1" customHeight="1">
      <c r="A143" s="957">
        <v>2021</v>
      </c>
      <c r="B143" s="973"/>
      <c r="C143" s="984" t="s">
        <v>395</v>
      </c>
      <c r="D143" s="1045">
        <f>'T3 ANSP'!D143+'T3 ANSP SAR'!D143+'T3 MET'!D143+'T3 NSA'!D143</f>
        <v>0</v>
      </c>
      <c r="E143" s="1049">
        <f>'T3 ANSP'!E143+'T3 ANSP SAR'!E143+'T3 MET'!E143+'T3 NSA'!E143</f>
        <v>0</v>
      </c>
      <c r="F143" s="1001">
        <f>'T3 ANSP'!F143+'T3 ANSP SAR'!F143+'T3 MET'!F143+'T3 NSA'!F143</f>
        <v>0</v>
      </c>
      <c r="G143" s="1001">
        <f>'T3 ANSP'!G143+'T3 ANSP SAR'!G143+'T3 MET'!G143+'T3 NSA'!G143</f>
        <v>0</v>
      </c>
      <c r="H143" s="987">
        <f>'T3 ANSP'!H143+'T3 ANSP SAR'!H143+'T3 MET'!H143+'T3 NSA'!H143</f>
        <v>0</v>
      </c>
      <c r="I143" s="989">
        <f>'T3 ANSP'!I143+'T3 ANSP SAR'!I143+'T3 MET'!I143+'T3 NSA'!I143</f>
        <v>0</v>
      </c>
      <c r="J143" s="990">
        <f>'T3 ANSP'!J143+'T3 ANSP SAR'!J143+'T3 MET'!J143+'T3 NSA'!J143</f>
        <v>0</v>
      </c>
      <c r="L143" s="983"/>
    </row>
    <row r="144" spans="1:12" ht="12" hidden="1" customHeight="1">
      <c r="A144" s="957">
        <v>2022</v>
      </c>
      <c r="B144" s="973"/>
      <c r="C144" s="984" t="s">
        <v>396</v>
      </c>
      <c r="D144" s="1045">
        <f>'T3 ANSP'!D144+'T3 ANSP SAR'!D144+'T3 MET'!D144+'T3 NSA'!D144</f>
        <v>0</v>
      </c>
      <c r="E144" s="1049">
        <f>'T3 ANSP'!E144+'T3 ANSP SAR'!E144+'T3 MET'!E144+'T3 NSA'!E144</f>
        <v>0</v>
      </c>
      <c r="F144" s="988">
        <f>'T3 ANSP'!F144+'T3 ANSP SAR'!F144+'T3 MET'!F144+'T3 NSA'!F144</f>
        <v>0</v>
      </c>
      <c r="G144" s="1001">
        <f>'T3 ANSP'!G144+'T3 ANSP SAR'!G144+'T3 MET'!G144+'T3 NSA'!G144</f>
        <v>0</v>
      </c>
      <c r="H144" s="1001">
        <f>'T3 ANSP'!H144+'T3 ANSP SAR'!H144+'T3 MET'!H144+'T3 NSA'!H144</f>
        <v>0</v>
      </c>
      <c r="I144" s="1001">
        <f>'T3 ANSP'!I144+'T3 ANSP SAR'!I144+'T3 MET'!I144+'T3 NSA'!I144</f>
        <v>0</v>
      </c>
      <c r="J144" s="990">
        <f>'T3 ANSP'!J144+'T3 ANSP SAR'!J144+'T3 MET'!J144+'T3 NSA'!J144</f>
        <v>0</v>
      </c>
      <c r="L144" s="983"/>
    </row>
    <row r="145" spans="1:12" ht="12" hidden="1" customHeight="1">
      <c r="A145" s="957">
        <v>2023</v>
      </c>
      <c r="B145" s="973"/>
      <c r="C145" s="984" t="s">
        <v>397</v>
      </c>
      <c r="D145" s="1045">
        <f>'T3 ANSP'!D145+'T3 ANSP SAR'!D145+'T3 MET'!D145+'T3 NSA'!D145</f>
        <v>0</v>
      </c>
      <c r="E145" s="1049">
        <f>'T3 ANSP'!E145+'T3 ANSP SAR'!E145+'T3 MET'!E145+'T3 NSA'!E145</f>
        <v>0</v>
      </c>
      <c r="F145" s="988">
        <f>'T3 ANSP'!F145+'T3 ANSP SAR'!F145+'T3 MET'!F145+'T3 NSA'!F145</f>
        <v>0</v>
      </c>
      <c r="G145" s="988">
        <f>'T3 ANSP'!G145+'T3 ANSP SAR'!G145+'T3 MET'!G145+'T3 NSA'!G145</f>
        <v>0</v>
      </c>
      <c r="H145" s="1001">
        <f>'T3 ANSP'!H145+'T3 ANSP SAR'!H145+'T3 MET'!H145+'T3 NSA'!H145</f>
        <v>0</v>
      </c>
      <c r="I145" s="1001">
        <f>'T3 ANSP'!I145+'T3 ANSP SAR'!I145+'T3 MET'!I145+'T3 NSA'!I145</f>
        <v>0</v>
      </c>
      <c r="J145" s="985">
        <f>'T3 ANSP'!J145+'T3 ANSP SAR'!J145+'T3 MET'!J145+'T3 NSA'!J145</f>
        <v>0</v>
      </c>
      <c r="L145" s="983"/>
    </row>
    <row r="146" spans="1:12" ht="12" hidden="1" customHeight="1">
      <c r="A146" s="957">
        <v>2024</v>
      </c>
      <c r="B146" s="973"/>
      <c r="C146" s="1004" t="s">
        <v>398</v>
      </c>
      <c r="D146" s="1046">
        <f>'T3 ANSP'!D146+'T3 ANSP SAR'!D146+'T3 MET'!D146+'T3 NSA'!D146</f>
        <v>0</v>
      </c>
      <c r="E146" s="1052">
        <f>'T3 ANSP'!E146+'T3 ANSP SAR'!E146+'T3 MET'!E146+'T3 NSA'!E146</f>
        <v>0</v>
      </c>
      <c r="F146" s="1053">
        <f>'T3 ANSP'!F146+'T3 ANSP SAR'!F146+'T3 MET'!F146+'T3 NSA'!F146</f>
        <v>0</v>
      </c>
      <c r="G146" s="1053">
        <f>'T3 ANSP'!G146+'T3 ANSP SAR'!G146+'T3 MET'!G146+'T3 NSA'!G146</f>
        <v>0</v>
      </c>
      <c r="H146" s="1053">
        <f>'T3 ANSP'!H146+'T3 ANSP SAR'!H146+'T3 MET'!H146+'T3 NSA'!H146</f>
        <v>0</v>
      </c>
      <c r="I146" s="1036">
        <f>'T3 ANSP'!I146+'T3 ANSP SAR'!I146+'T3 MET'!I146+'T3 NSA'!I146</f>
        <v>0</v>
      </c>
      <c r="J146" s="1005">
        <f>'T3 ANSP'!J146+'T3 ANSP SAR'!J146+'T3 MET'!J146+'T3 NSA'!J146</f>
        <v>0</v>
      </c>
      <c r="L146" s="983"/>
    </row>
    <row r="147" spans="1:12" ht="12" hidden="1" customHeight="1">
      <c r="A147" s="957" t="s">
        <v>282</v>
      </c>
      <c r="B147" s="973"/>
      <c r="C147" s="1010" t="s">
        <v>399</v>
      </c>
      <c r="D147" s="1011">
        <f>'T3 ANSP'!D147+'T3 ANSP SAR'!D147+'T3 MET'!D147+'T3 NSA'!D147</f>
        <v>0</v>
      </c>
      <c r="E147" s="1012">
        <f>'T3 ANSP'!E147+'T3 ANSP SAR'!E147+'T3 MET'!E147+'T3 NSA'!E147</f>
        <v>0</v>
      </c>
      <c r="F147" s="1013">
        <f>'T3 ANSP'!F147+'T3 ANSP SAR'!F147+'T3 MET'!F147+'T3 NSA'!F147</f>
        <v>0</v>
      </c>
      <c r="G147" s="1013">
        <f>'T3 ANSP'!G147+'T3 ANSP SAR'!G147+'T3 MET'!G147+'T3 NSA'!G147</f>
        <v>0</v>
      </c>
      <c r="H147" s="1013">
        <f>'T3 ANSP'!H147+'T3 ANSP SAR'!H147+'T3 MET'!H147+'T3 NSA'!H147</f>
        <v>0</v>
      </c>
      <c r="I147" s="1014">
        <f>'T3 ANSP'!I147+'T3 ANSP SAR'!I147+'T3 MET'!I147+'T3 NSA'!I147</f>
        <v>0</v>
      </c>
      <c r="J147" s="1011">
        <f>'T3 ANSP'!J147+'T3 ANSP SAR'!J147+'T3 MET'!J147+'T3 NSA'!J147</f>
        <v>0</v>
      </c>
      <c r="L147" s="983"/>
    </row>
    <row r="148" spans="1:12" ht="4.1500000000000004" hidden="1" customHeight="1">
      <c r="A148" s="1015"/>
      <c r="B148" s="973"/>
      <c r="D148" s="1016"/>
      <c r="E148" s="1016"/>
      <c r="F148" s="1016"/>
      <c r="G148" s="1016"/>
      <c r="H148" s="1016"/>
      <c r="I148" s="1016"/>
      <c r="J148" s="1016"/>
      <c r="L148" s="983"/>
    </row>
    <row r="149" spans="1:12" ht="12" customHeight="1">
      <c r="A149" s="957">
        <v>2017</v>
      </c>
      <c r="B149" s="973"/>
      <c r="C149" s="976" t="s">
        <v>400</v>
      </c>
      <c r="D149" s="982">
        <f>'T3 ANSP'!D149+'T3 ANSP SAR'!D149+'T3 MET'!D149+'T3 NSA'!D149</f>
        <v>0</v>
      </c>
      <c r="E149" s="982">
        <f>'T3 ANSP'!E149+'T3 ANSP SAR'!E149+'T3 MET'!E149+'T3 NSA'!E149</f>
        <v>0</v>
      </c>
      <c r="F149" s="982">
        <f>'T3 ANSP'!F149+'T3 ANSP SAR'!F149+'T3 MET'!F149+'T3 NSA'!F149</f>
        <v>0</v>
      </c>
      <c r="G149" s="982">
        <f>'T3 ANSP'!G149+'T3 ANSP SAR'!G149+'T3 MET'!G149+'T3 NSA'!G149</f>
        <v>0</v>
      </c>
      <c r="H149" s="982">
        <f>'T3 ANSP'!H149+'T3 ANSP SAR'!H149+'T3 MET'!H149+'T3 NSA'!H149</f>
        <v>0</v>
      </c>
      <c r="I149" s="982">
        <f>'T3 ANSP'!I149+'T3 ANSP SAR'!I149+'T3 MET'!I149+'T3 NSA'!I149</f>
        <v>0</v>
      </c>
      <c r="J149" s="982">
        <f>'T3 ANSP'!J149+'T3 ANSP SAR'!J149+'T3 MET'!J149+'T3 NSA'!J149</f>
        <v>0</v>
      </c>
      <c r="L149" s="983"/>
    </row>
    <row r="150" spans="1:12" ht="12" customHeight="1">
      <c r="A150" s="957">
        <v>2018</v>
      </c>
      <c r="B150" s="973"/>
      <c r="C150" s="984" t="s">
        <v>401</v>
      </c>
      <c r="D150" s="990">
        <f>'T3 ANSP'!D150+'T3 ANSP SAR'!D150+'T3 MET'!D150+'T3 NSA'!D150</f>
        <v>0</v>
      </c>
      <c r="E150" s="990">
        <f>'T3 ANSP'!E150+'T3 ANSP SAR'!E150+'T3 MET'!E150+'T3 NSA'!E150</f>
        <v>0</v>
      </c>
      <c r="F150" s="990">
        <f>'T3 ANSP'!F150+'T3 ANSP SAR'!F150+'T3 MET'!F150+'T3 NSA'!F150</f>
        <v>0</v>
      </c>
      <c r="G150" s="990">
        <f>'T3 ANSP'!G150+'T3 ANSP SAR'!G150+'T3 MET'!G150+'T3 NSA'!G150</f>
        <v>0</v>
      </c>
      <c r="H150" s="990">
        <f>'T3 ANSP'!H150+'T3 ANSP SAR'!H150+'T3 MET'!H150+'T3 NSA'!H150</f>
        <v>0</v>
      </c>
      <c r="I150" s="990">
        <f>'T3 ANSP'!I150+'T3 ANSP SAR'!I150+'T3 MET'!I150+'T3 NSA'!I150</f>
        <v>0</v>
      </c>
      <c r="J150" s="990">
        <f>'T3 ANSP'!J150+'T3 ANSP SAR'!J150+'T3 MET'!J150+'T3 NSA'!J150</f>
        <v>0</v>
      </c>
      <c r="L150" s="983"/>
    </row>
    <row r="151" spans="1:12" ht="12" customHeight="1">
      <c r="A151" s="957">
        <v>2019</v>
      </c>
      <c r="B151" s="973"/>
      <c r="C151" s="984" t="s">
        <v>402</v>
      </c>
      <c r="D151" s="990">
        <f>'T3 ANSP'!D151+'T3 ANSP SAR'!D151+'T3 MET'!D151+'T3 NSA'!D151</f>
        <v>0</v>
      </c>
      <c r="E151" s="1049">
        <f>'T3 ANSP'!E151+'T3 ANSP SAR'!E151+'T3 MET'!E151+'T3 NSA'!E151</f>
        <v>0</v>
      </c>
      <c r="F151" s="988">
        <f>'T3 ANSP'!F151+'T3 ANSP SAR'!F151+'T3 MET'!F151+'T3 NSA'!F151</f>
        <v>0</v>
      </c>
      <c r="G151" s="988">
        <f>'T3 ANSP'!G151+'T3 ANSP SAR'!G151+'T3 MET'!G151+'T3 NSA'!G151</f>
        <v>0</v>
      </c>
      <c r="H151" s="988">
        <f>'T3 ANSP'!H151+'T3 ANSP SAR'!H151+'T3 MET'!H151+'T3 NSA'!H151</f>
        <v>0</v>
      </c>
      <c r="I151" s="989">
        <f>'T3 ANSP'!I151+'T3 ANSP SAR'!I151+'T3 MET'!I151+'T3 NSA'!I151</f>
        <v>0</v>
      </c>
      <c r="J151" s="990">
        <f>'T3 ANSP'!J151+'T3 ANSP SAR'!J151+'T3 MET'!J151+'T3 NSA'!J151</f>
        <v>0</v>
      </c>
      <c r="L151" s="983"/>
    </row>
    <row r="152" spans="1:12" ht="12" hidden="1" customHeight="1">
      <c r="A152" s="975" t="s">
        <v>275</v>
      </c>
      <c r="B152" s="973"/>
      <c r="C152" s="991" t="s">
        <v>403</v>
      </c>
      <c r="D152" s="997">
        <f>'T3 ANSP'!D152+'T3 ANSP SAR'!D152+'T3 MET'!D152+'T3 NSA'!D152</f>
        <v>0</v>
      </c>
      <c r="E152" s="1056">
        <f>'T3 ANSP'!E152+'T3 ANSP SAR'!E152+'T3 MET'!E152+'T3 NSA'!E152</f>
        <v>0</v>
      </c>
      <c r="F152" s="995">
        <f>'T3 ANSP'!F152+'T3 ANSP SAR'!F152+'T3 MET'!F152+'T3 NSA'!F152</f>
        <v>0</v>
      </c>
      <c r="G152" s="995">
        <f>'T3 ANSP'!G152+'T3 ANSP SAR'!G152+'T3 MET'!G152+'T3 NSA'!G152</f>
        <v>0</v>
      </c>
      <c r="H152" s="995">
        <f>'T3 ANSP'!H152+'T3 ANSP SAR'!H152+'T3 MET'!H152+'T3 NSA'!H152</f>
        <v>0</v>
      </c>
      <c r="I152" s="996">
        <f>'T3 ANSP'!I152+'T3 ANSP SAR'!I152+'T3 MET'!I152+'T3 NSA'!I152</f>
        <v>0</v>
      </c>
      <c r="J152" s="997">
        <f>'T3 ANSP'!J152+'T3 ANSP SAR'!J152+'T3 MET'!J152+'T3 NSA'!J152</f>
        <v>0</v>
      </c>
      <c r="L152" s="983"/>
    </row>
    <row r="153" spans="1:12" s="1055" customFormat="1" ht="15" hidden="1">
      <c r="A153" s="957">
        <v>2020</v>
      </c>
      <c r="B153" s="973"/>
      <c r="C153" s="976" t="s">
        <v>404</v>
      </c>
      <c r="D153" s="1057">
        <f>'T3 ANSP'!D153+'T3 ANSP SAR'!D153+'T3 MET'!D153+'T3 NSA'!D153</f>
        <v>0</v>
      </c>
      <c r="E153" s="1048">
        <f>'T3 ANSP'!E153+'T3 ANSP SAR'!E153+'T3 MET'!E153+'T3 NSA'!E153</f>
        <v>0</v>
      </c>
      <c r="F153" s="980">
        <f>'T3 ANSP'!F153+'T3 ANSP SAR'!F153+'T3 MET'!F153+'T3 NSA'!F153</f>
        <v>0</v>
      </c>
      <c r="G153" s="980">
        <f>'T3 ANSP'!G153+'T3 ANSP SAR'!G153+'T3 MET'!G153+'T3 NSA'!G153</f>
        <v>0</v>
      </c>
      <c r="H153" s="980">
        <f>'T3 ANSP'!H153+'T3 ANSP SAR'!H153+'T3 MET'!H153+'T3 NSA'!H153</f>
        <v>0</v>
      </c>
      <c r="I153" s="981">
        <f>'T3 ANSP'!I153+'T3 ANSP SAR'!I153+'T3 MET'!I153+'T3 NSA'!I153</f>
        <v>0</v>
      </c>
      <c r="J153" s="982">
        <f>'T3 ANSP'!J153+'T3 ANSP SAR'!J153+'T3 MET'!J153+'T3 NSA'!J153</f>
        <v>0</v>
      </c>
      <c r="L153" s="983"/>
    </row>
    <row r="154" spans="1:12" ht="12" hidden="1" customHeight="1">
      <c r="A154" s="957">
        <v>2021</v>
      </c>
      <c r="B154" s="973"/>
      <c r="C154" s="984" t="s">
        <v>405</v>
      </c>
      <c r="D154" s="1058">
        <f>'T3 ANSP'!D154+'T3 ANSP SAR'!D154+'T3 MET'!D154+'T3 NSA'!D154</f>
        <v>0</v>
      </c>
      <c r="E154" s="1049">
        <f>'T3 ANSP'!E154+'T3 ANSP SAR'!E154+'T3 MET'!E154+'T3 NSA'!E154</f>
        <v>0</v>
      </c>
      <c r="F154" s="988">
        <f>'T3 ANSP'!F154+'T3 ANSP SAR'!F154+'T3 MET'!F154+'T3 NSA'!F154</f>
        <v>0</v>
      </c>
      <c r="G154" s="988">
        <f>'T3 ANSP'!G154+'T3 ANSP SAR'!G154+'T3 MET'!G154+'T3 NSA'!G154</f>
        <v>0</v>
      </c>
      <c r="H154" s="988">
        <f>'T3 ANSP'!H154+'T3 ANSP SAR'!H154+'T3 MET'!H154+'T3 NSA'!H154</f>
        <v>0</v>
      </c>
      <c r="I154" s="989">
        <f>'T3 ANSP'!I154+'T3 ANSP SAR'!I154+'T3 MET'!I154+'T3 NSA'!I154</f>
        <v>0</v>
      </c>
      <c r="J154" s="990">
        <f>'T3 ANSP'!J154+'T3 ANSP SAR'!J154+'T3 MET'!J154+'T3 NSA'!J154</f>
        <v>0</v>
      </c>
      <c r="L154" s="983"/>
    </row>
    <row r="155" spans="1:12" ht="12" hidden="1" customHeight="1">
      <c r="A155" s="957">
        <v>2022</v>
      </c>
      <c r="B155" s="973"/>
      <c r="C155" s="984" t="s">
        <v>406</v>
      </c>
      <c r="D155" s="1058">
        <f>'T3 ANSP'!D155+'T3 ANSP SAR'!D155+'T3 MET'!D155+'T3 NSA'!D155</f>
        <v>0</v>
      </c>
      <c r="E155" s="1049">
        <f>'T3 ANSP'!E155+'T3 ANSP SAR'!E155+'T3 MET'!E155+'T3 NSA'!E155</f>
        <v>0</v>
      </c>
      <c r="F155" s="988">
        <f>'T3 ANSP'!F155+'T3 ANSP SAR'!F155+'T3 MET'!F155+'T3 NSA'!F155</f>
        <v>0</v>
      </c>
      <c r="G155" s="988">
        <f>'T3 ANSP'!G155+'T3 ANSP SAR'!G155+'T3 MET'!G155+'T3 NSA'!G155</f>
        <v>0</v>
      </c>
      <c r="H155" s="988">
        <f>'T3 ANSP'!H155+'T3 ANSP SAR'!H155+'T3 MET'!H155+'T3 NSA'!H155</f>
        <v>0</v>
      </c>
      <c r="I155" s="988">
        <f>'T3 ANSP'!I155+'T3 ANSP SAR'!I155+'T3 MET'!I155+'T3 NSA'!I155</f>
        <v>0</v>
      </c>
      <c r="J155" s="990">
        <f>'T3 ANSP'!J155+'T3 ANSP SAR'!J155+'T3 MET'!J155+'T3 NSA'!J155</f>
        <v>0</v>
      </c>
      <c r="L155" s="983"/>
    </row>
    <row r="156" spans="1:12" ht="12" hidden="1" customHeight="1">
      <c r="A156" s="957">
        <v>2023</v>
      </c>
      <c r="B156" s="973"/>
      <c r="C156" s="984" t="s">
        <v>407</v>
      </c>
      <c r="D156" s="1058">
        <f>'T3 ANSP'!D156+'T3 ANSP SAR'!D156+'T3 MET'!D156+'T3 NSA'!D156</f>
        <v>0</v>
      </c>
      <c r="E156" s="1049">
        <f>'T3 ANSP'!E156+'T3 ANSP SAR'!E156+'T3 MET'!E156+'T3 NSA'!E156</f>
        <v>0</v>
      </c>
      <c r="F156" s="988">
        <f>'T3 ANSP'!F156+'T3 ANSP SAR'!F156+'T3 MET'!F156+'T3 NSA'!F156</f>
        <v>0</v>
      </c>
      <c r="G156" s="988">
        <f>'T3 ANSP'!G156+'T3 ANSP SAR'!G156+'T3 MET'!G156+'T3 NSA'!G156</f>
        <v>0</v>
      </c>
      <c r="H156" s="988">
        <f>'T3 ANSP'!H156+'T3 ANSP SAR'!H156+'T3 MET'!H156+'T3 NSA'!H156</f>
        <v>0</v>
      </c>
      <c r="I156" s="988">
        <f>'T3 ANSP'!I156+'T3 ANSP SAR'!I156+'T3 MET'!I156+'T3 NSA'!I156</f>
        <v>0</v>
      </c>
      <c r="J156" s="990">
        <f>'T3 ANSP'!J156+'T3 ANSP SAR'!J156+'T3 MET'!J156+'T3 NSA'!J156</f>
        <v>0</v>
      </c>
      <c r="L156" s="983"/>
    </row>
    <row r="157" spans="1:12" ht="12" hidden="1" customHeight="1">
      <c r="A157" s="957">
        <v>2024</v>
      </c>
      <c r="B157" s="973"/>
      <c r="C157" s="1004" t="s">
        <v>408</v>
      </c>
      <c r="D157" s="1059">
        <f>'T3 ANSP'!D157+'T3 ANSP SAR'!D157+'T3 MET'!D157+'T3 NSA'!D157</f>
        <v>0</v>
      </c>
      <c r="E157" s="1052">
        <f>'T3 ANSP'!E157+'T3 ANSP SAR'!E157+'T3 MET'!E157+'T3 NSA'!E157</f>
        <v>0</v>
      </c>
      <c r="F157" s="1053">
        <f>'T3 ANSP'!F157+'T3 ANSP SAR'!F157+'T3 MET'!F157+'T3 NSA'!F157</f>
        <v>0</v>
      </c>
      <c r="G157" s="1053">
        <f>'T3 ANSP'!G157+'T3 ANSP SAR'!G157+'T3 MET'!G157+'T3 NSA'!G157</f>
        <v>0</v>
      </c>
      <c r="H157" s="1053">
        <f>'T3 ANSP'!H157+'T3 ANSP SAR'!H157+'T3 MET'!H157+'T3 NSA'!H157</f>
        <v>0</v>
      </c>
      <c r="I157" s="1053">
        <f>'T3 ANSP'!I157+'T3 ANSP SAR'!I157+'T3 MET'!I157+'T3 NSA'!I157</f>
        <v>0</v>
      </c>
      <c r="J157" s="1060">
        <f>'T3 ANSP'!J157+'T3 ANSP SAR'!J157+'T3 MET'!J157+'T3 NSA'!J157</f>
        <v>0</v>
      </c>
      <c r="L157" s="983"/>
    </row>
    <row r="158" spans="1:12" ht="12" hidden="1" customHeight="1">
      <c r="A158" s="957" t="s">
        <v>282</v>
      </c>
      <c r="B158" s="973"/>
      <c r="C158" s="1010" t="s">
        <v>409</v>
      </c>
      <c r="D158" s="1011">
        <f>'T3 ANSP'!D158+'T3 ANSP SAR'!D158+'T3 MET'!D158+'T3 NSA'!D158</f>
        <v>0</v>
      </c>
      <c r="E158" s="1012">
        <f>'T3 ANSP'!E158+'T3 ANSP SAR'!E158+'T3 MET'!E158+'T3 NSA'!E158</f>
        <v>0</v>
      </c>
      <c r="F158" s="1013">
        <f>'T3 ANSP'!F158+'T3 ANSP SAR'!F158+'T3 MET'!F158+'T3 NSA'!F158</f>
        <v>0</v>
      </c>
      <c r="G158" s="1013">
        <f>'T3 ANSP'!G158+'T3 ANSP SAR'!G158+'T3 MET'!G158+'T3 NSA'!G158</f>
        <v>0</v>
      </c>
      <c r="H158" s="1013">
        <f>'T3 ANSP'!H158+'T3 ANSP SAR'!H158+'T3 MET'!H158+'T3 NSA'!H158</f>
        <v>0</v>
      </c>
      <c r="I158" s="1014">
        <f>'T3 ANSP'!I158+'T3 ANSP SAR'!I158+'T3 MET'!I158+'T3 NSA'!I158</f>
        <v>0</v>
      </c>
      <c r="J158" s="1011">
        <f>'T3 ANSP'!J158+'T3 ANSP SAR'!J158+'T3 MET'!J158+'T3 NSA'!J158</f>
        <v>0</v>
      </c>
      <c r="L158" s="983"/>
    </row>
    <row r="159" spans="1:12" ht="4.1500000000000004" hidden="1" customHeight="1">
      <c r="A159" s="1015"/>
      <c r="B159" s="973"/>
      <c r="D159" s="1016"/>
      <c r="E159" s="1016"/>
      <c r="F159" s="1016"/>
      <c r="G159" s="1016"/>
      <c r="H159" s="1016"/>
      <c r="I159" s="1016"/>
      <c r="J159" s="1016"/>
      <c r="L159" s="983"/>
    </row>
    <row r="160" spans="1:12" ht="12" hidden="1" customHeight="1">
      <c r="A160" s="957">
        <v>2020</v>
      </c>
      <c r="B160" s="973"/>
      <c r="C160" s="1061" t="s">
        <v>410</v>
      </c>
      <c r="D160" s="1038">
        <f>'T3 ANSP'!D160+'T3 ANSP SAR'!D160+'T3 MET'!D160+'T3 NSA'!D160</f>
        <v>0</v>
      </c>
      <c r="E160" s="1041">
        <f>'T3 ANSP'!E160+'T3 ANSP SAR'!E160+'T3 MET'!E160+'T3 NSA'!E160</f>
        <v>0</v>
      </c>
      <c r="F160" s="999">
        <f>'T3 ANSP'!F160+'T3 ANSP SAR'!F160+'T3 MET'!F160+'T3 NSA'!F160</f>
        <v>0</v>
      </c>
      <c r="G160" s="999">
        <f>'T3 ANSP'!G160+'T3 ANSP SAR'!G160+'T3 MET'!G160+'T3 NSA'!G160</f>
        <v>0</v>
      </c>
      <c r="H160" s="999">
        <f>'T3 ANSP'!H160+'T3 ANSP SAR'!H160+'T3 MET'!H160+'T3 NSA'!H160</f>
        <v>0</v>
      </c>
      <c r="I160" s="1042">
        <f>'T3 ANSP'!I160+'T3 ANSP SAR'!I160+'T3 MET'!I160+'T3 NSA'!I160</f>
        <v>0</v>
      </c>
      <c r="J160" s="977">
        <f>'T3 ANSP'!J160+'T3 ANSP SAR'!J160+'T3 MET'!J160+'T3 NSA'!J160</f>
        <v>0</v>
      </c>
      <c r="L160" s="983"/>
    </row>
    <row r="161" spans="1:12" ht="12" hidden="1" customHeight="1">
      <c r="A161" s="957">
        <v>2021</v>
      </c>
      <c r="B161" s="973"/>
      <c r="C161" s="1062" t="s">
        <v>411</v>
      </c>
      <c r="D161" s="1039">
        <f>'T3 ANSP'!D161+'T3 ANSP SAR'!D161+'T3 MET'!D161+'T3 NSA'!D161</f>
        <v>0</v>
      </c>
      <c r="E161" s="986">
        <f>'T3 ANSP'!E161+'T3 ANSP SAR'!E161+'T3 MET'!E161+'T3 NSA'!E161</f>
        <v>0</v>
      </c>
      <c r="F161" s="1001">
        <f>'T3 ANSP'!F161+'T3 ANSP SAR'!F161+'T3 MET'!F161+'T3 NSA'!F161</f>
        <v>0</v>
      </c>
      <c r="G161" s="1001">
        <f>'T3 ANSP'!G161+'T3 ANSP SAR'!G161+'T3 MET'!G161+'T3 NSA'!G161</f>
        <v>0</v>
      </c>
      <c r="H161" s="1001">
        <f>'T3 ANSP'!H161+'T3 ANSP SAR'!H161+'T3 MET'!H161+'T3 NSA'!H161</f>
        <v>0</v>
      </c>
      <c r="I161" s="1002">
        <f>'T3 ANSP'!I161+'T3 ANSP SAR'!I161+'T3 MET'!I161+'T3 NSA'!I161</f>
        <v>0</v>
      </c>
      <c r="J161" s="985">
        <f>'T3 ANSP'!J161+'T3 ANSP SAR'!J161+'T3 MET'!J161+'T3 NSA'!J161</f>
        <v>0</v>
      </c>
      <c r="L161" s="983"/>
    </row>
    <row r="162" spans="1:12" ht="12" hidden="1" customHeight="1">
      <c r="A162" s="957">
        <v>2022</v>
      </c>
      <c r="B162" s="973"/>
      <c r="C162" s="1062" t="s">
        <v>412</v>
      </c>
      <c r="D162" s="1039">
        <f>'T3 ANSP'!D162+'T3 ANSP SAR'!D162+'T3 MET'!D162+'T3 NSA'!D162</f>
        <v>0</v>
      </c>
      <c r="E162" s="986">
        <f>'T3 ANSP'!E162+'T3 ANSP SAR'!E162+'T3 MET'!E162+'T3 NSA'!E162</f>
        <v>0</v>
      </c>
      <c r="F162" s="1000">
        <f>'T3 ANSP'!F162+'T3 ANSP SAR'!F162+'T3 MET'!F162+'T3 NSA'!F162</f>
        <v>0</v>
      </c>
      <c r="G162" s="1001">
        <f>'T3 ANSP'!G162+'T3 ANSP SAR'!G162+'T3 MET'!G162+'T3 NSA'!G162</f>
        <v>0</v>
      </c>
      <c r="H162" s="1001">
        <f>'T3 ANSP'!H162+'T3 ANSP SAR'!H162+'T3 MET'!H162+'T3 NSA'!H162</f>
        <v>0</v>
      </c>
      <c r="I162" s="1002">
        <f>'T3 ANSP'!I162+'T3 ANSP SAR'!I162+'T3 MET'!I162+'T3 NSA'!I162</f>
        <v>0</v>
      </c>
      <c r="J162" s="985">
        <f>'T3 ANSP'!J162+'T3 ANSP SAR'!J162+'T3 MET'!J162+'T3 NSA'!J162</f>
        <v>0</v>
      </c>
      <c r="L162" s="983"/>
    </row>
    <row r="163" spans="1:12" ht="12" hidden="1" customHeight="1">
      <c r="A163" s="957">
        <v>2023</v>
      </c>
      <c r="B163" s="973"/>
      <c r="C163" s="1062" t="s">
        <v>413</v>
      </c>
      <c r="D163" s="1039">
        <f>'T3 ANSP'!D163+'T3 ANSP SAR'!D163+'T3 MET'!D163+'T3 NSA'!D163</f>
        <v>0</v>
      </c>
      <c r="E163" s="986">
        <f>'T3 ANSP'!E163+'T3 ANSP SAR'!E163+'T3 MET'!E163+'T3 NSA'!E163</f>
        <v>0</v>
      </c>
      <c r="F163" s="1000">
        <f>'T3 ANSP'!F163+'T3 ANSP SAR'!F163+'T3 MET'!F163+'T3 NSA'!F163</f>
        <v>0</v>
      </c>
      <c r="G163" s="1000">
        <f>'T3 ANSP'!G163+'T3 ANSP SAR'!G163+'T3 MET'!G163+'T3 NSA'!G163</f>
        <v>0</v>
      </c>
      <c r="H163" s="1001">
        <f>'T3 ANSP'!H163+'T3 ANSP SAR'!H163+'T3 MET'!H163+'T3 NSA'!H163</f>
        <v>0</v>
      </c>
      <c r="I163" s="1002">
        <f>'T3 ANSP'!I163+'T3 ANSP SAR'!I163+'T3 MET'!I163+'T3 NSA'!I163</f>
        <v>0</v>
      </c>
      <c r="J163" s="985">
        <f>'T3 ANSP'!J163+'T3 ANSP SAR'!J163+'T3 MET'!J163+'T3 NSA'!J163</f>
        <v>0</v>
      </c>
      <c r="L163" s="983"/>
    </row>
    <row r="164" spans="1:12" ht="12" hidden="1" customHeight="1">
      <c r="A164" s="957">
        <v>2024</v>
      </c>
      <c r="B164" s="973"/>
      <c r="C164" s="1063" t="s">
        <v>414</v>
      </c>
      <c r="D164" s="1040">
        <f>'T3 ANSP'!D164+'T3 ANSP SAR'!D164+'T3 MET'!D164+'T3 NSA'!D164</f>
        <v>0</v>
      </c>
      <c r="E164" s="1006">
        <f>'T3 ANSP'!E164+'T3 ANSP SAR'!E164+'T3 MET'!E164+'T3 NSA'!E164</f>
        <v>0</v>
      </c>
      <c r="F164" s="1007">
        <f>'T3 ANSP'!F164+'T3 ANSP SAR'!F164+'T3 MET'!F164+'T3 NSA'!F164</f>
        <v>0</v>
      </c>
      <c r="G164" s="1007">
        <f>'T3 ANSP'!G164+'T3 ANSP SAR'!G164+'T3 MET'!G164+'T3 NSA'!G164</f>
        <v>0</v>
      </c>
      <c r="H164" s="1007">
        <f>'T3 ANSP'!H164+'T3 ANSP SAR'!H164+'T3 MET'!H164+'T3 NSA'!H164</f>
        <v>0</v>
      </c>
      <c r="I164" s="1054">
        <f>'T3 ANSP'!I164+'T3 ANSP SAR'!I164+'T3 MET'!I164+'T3 NSA'!I164</f>
        <v>0</v>
      </c>
      <c r="J164" s="1005">
        <f>'T3 ANSP'!J164+'T3 ANSP SAR'!J164+'T3 MET'!J164+'T3 NSA'!J164</f>
        <v>0</v>
      </c>
      <c r="L164" s="983"/>
    </row>
    <row r="165" spans="1:12" ht="12" hidden="1" customHeight="1">
      <c r="A165" s="957" t="s">
        <v>282</v>
      </c>
      <c r="B165" s="973"/>
      <c r="C165" s="1010" t="s">
        <v>415</v>
      </c>
      <c r="D165" s="1011">
        <f>'T3 ANSP'!D165+'T3 ANSP SAR'!D165+'T3 MET'!D165+'T3 NSA'!D165</f>
        <v>0</v>
      </c>
      <c r="E165" s="1012">
        <f>'T3 ANSP'!E165+'T3 ANSP SAR'!E165+'T3 MET'!E165+'T3 NSA'!E165</f>
        <v>0</v>
      </c>
      <c r="F165" s="1013">
        <f>'T3 ANSP'!F165+'T3 ANSP SAR'!F165+'T3 MET'!F165+'T3 NSA'!F165</f>
        <v>0</v>
      </c>
      <c r="G165" s="1013">
        <f>'T3 ANSP'!G165+'T3 ANSP SAR'!G165+'T3 MET'!G165+'T3 NSA'!G165</f>
        <v>0</v>
      </c>
      <c r="H165" s="1013">
        <f>'T3 ANSP'!H165+'T3 ANSP SAR'!H165+'T3 MET'!H165+'T3 NSA'!H165</f>
        <v>0</v>
      </c>
      <c r="I165" s="1014">
        <f>'T3 ANSP'!I165+'T3 ANSP SAR'!I165+'T3 MET'!I165+'T3 NSA'!I165</f>
        <v>0</v>
      </c>
      <c r="J165" s="1011">
        <f>'T3 ANSP'!J165+'T3 ANSP SAR'!J165+'T3 MET'!J165+'T3 NSA'!J165</f>
        <v>0</v>
      </c>
      <c r="L165" s="983"/>
    </row>
    <row r="166" spans="1:12" ht="3" hidden="1" customHeight="1">
      <c r="A166" s="1047"/>
      <c r="B166" s="1064"/>
    </row>
    <row r="167" spans="1:12" s="1064" customFormat="1" ht="12" hidden="1" customHeight="1">
      <c r="A167" s="1047">
        <v>2020</v>
      </c>
      <c r="B167" s="1065"/>
      <c r="C167" s="1061" t="s">
        <v>416</v>
      </c>
      <c r="D167" s="1038">
        <f>'T3 ANSP'!D167+'T3 ANSP SAR'!D167+'T3 MET'!D167+'T3 NSA'!D167</f>
        <v>0</v>
      </c>
      <c r="E167" s="1041">
        <f>'T3 ANSP'!E167+'T3 ANSP SAR'!E167+'T3 MET'!E167+'T3 NSA'!E167</f>
        <v>0</v>
      </c>
      <c r="F167" s="980">
        <f>'T3 ANSP'!F167+'T3 ANSP SAR'!F167+'T3 MET'!F167+'T3 NSA'!F167</f>
        <v>0</v>
      </c>
      <c r="G167" s="980">
        <f>'T3 ANSP'!G167+'T3 ANSP SAR'!G167+'T3 MET'!G167+'T3 NSA'!G167</f>
        <v>0</v>
      </c>
      <c r="H167" s="980">
        <f>'T3 ANSP'!H167+'T3 ANSP SAR'!H167+'T3 MET'!H167+'T3 NSA'!H167</f>
        <v>0</v>
      </c>
      <c r="I167" s="981">
        <f>'T3 ANSP'!I167+'T3 ANSP SAR'!I167+'T3 MET'!I167+'T3 NSA'!I167</f>
        <v>0</v>
      </c>
      <c r="J167" s="982">
        <f>'T3 ANSP'!J167+'T3 ANSP SAR'!J167+'T3 MET'!J167+'T3 NSA'!J167</f>
        <v>0</v>
      </c>
      <c r="L167" s="1066"/>
    </row>
    <row r="168" spans="1:12" s="1064" customFormat="1" ht="12" hidden="1" customHeight="1">
      <c r="A168" s="1047">
        <v>2021</v>
      </c>
      <c r="B168" s="1065"/>
      <c r="C168" s="1062" t="s">
        <v>417</v>
      </c>
      <c r="D168" s="1039">
        <f>'T3 ANSP'!D168+'T3 ANSP SAR'!D168+'T3 MET'!D168+'T3 NSA'!D168</f>
        <v>0</v>
      </c>
      <c r="E168" s="1049">
        <f>'T3 ANSP'!E168+'T3 ANSP SAR'!E168+'T3 MET'!E168+'T3 NSA'!E168</f>
        <v>0</v>
      </c>
      <c r="F168" s="1001">
        <f>'T3 ANSP'!F168+'T3 ANSP SAR'!F168+'T3 MET'!F168+'T3 NSA'!F168</f>
        <v>0</v>
      </c>
      <c r="G168" s="988">
        <f>'T3 ANSP'!G168+'T3 ANSP SAR'!G168+'T3 MET'!G168+'T3 NSA'!G168</f>
        <v>0</v>
      </c>
      <c r="H168" s="988">
        <f>'T3 ANSP'!H168+'T3 ANSP SAR'!H168+'T3 MET'!H168+'T3 NSA'!H168</f>
        <v>0</v>
      </c>
      <c r="I168" s="989">
        <f>'T3 ANSP'!I168+'T3 ANSP SAR'!I168+'T3 MET'!I168+'T3 NSA'!I168</f>
        <v>0</v>
      </c>
      <c r="J168" s="990">
        <f>'T3 ANSP'!J168+'T3 ANSP SAR'!J168+'T3 MET'!J168+'T3 NSA'!J168</f>
        <v>0</v>
      </c>
      <c r="L168" s="1066"/>
    </row>
    <row r="169" spans="1:12" s="1064" customFormat="1" ht="12" hidden="1" customHeight="1">
      <c r="A169" s="1047">
        <v>2022</v>
      </c>
      <c r="B169" s="1065"/>
      <c r="C169" s="1062" t="s">
        <v>418</v>
      </c>
      <c r="D169" s="1039">
        <f>'T3 ANSP'!D169+'T3 ANSP SAR'!D169+'T3 MET'!D169+'T3 NSA'!D169</f>
        <v>0</v>
      </c>
      <c r="E169" s="1049">
        <f>'T3 ANSP'!E169+'T3 ANSP SAR'!E169+'T3 MET'!E169+'T3 NSA'!E169</f>
        <v>0</v>
      </c>
      <c r="F169" s="988">
        <f>'T3 ANSP'!F169+'T3 ANSP SAR'!F169+'T3 MET'!F169+'T3 NSA'!F169</f>
        <v>0</v>
      </c>
      <c r="G169" s="1001">
        <f>'T3 ANSP'!G169+'T3 ANSP SAR'!G169+'T3 MET'!G169+'T3 NSA'!G169</f>
        <v>0</v>
      </c>
      <c r="H169" s="988">
        <f>'T3 ANSP'!H169+'T3 ANSP SAR'!H169+'T3 MET'!H169+'T3 NSA'!H169</f>
        <v>0</v>
      </c>
      <c r="I169" s="989">
        <f>'T3 ANSP'!I169+'T3 ANSP SAR'!I169+'T3 MET'!I169+'T3 NSA'!I169</f>
        <v>0</v>
      </c>
      <c r="J169" s="990">
        <f>'T3 ANSP'!J169+'T3 ANSP SAR'!J169+'T3 MET'!J169+'T3 NSA'!J169</f>
        <v>0</v>
      </c>
      <c r="L169" s="1066"/>
    </row>
    <row r="170" spans="1:12" s="1064" customFormat="1" ht="12" hidden="1" customHeight="1">
      <c r="A170" s="1047">
        <v>2023</v>
      </c>
      <c r="B170" s="1065"/>
      <c r="C170" s="1062" t="s">
        <v>419</v>
      </c>
      <c r="D170" s="1039">
        <f>'T3 ANSP'!D170+'T3 ANSP SAR'!D170+'T3 MET'!D170+'T3 NSA'!D170</f>
        <v>0</v>
      </c>
      <c r="E170" s="1049">
        <f>'T3 ANSP'!E170+'T3 ANSP SAR'!E170+'T3 MET'!E170+'T3 NSA'!E170</f>
        <v>0</v>
      </c>
      <c r="F170" s="988">
        <f>'T3 ANSP'!F170+'T3 ANSP SAR'!F170+'T3 MET'!F170+'T3 NSA'!F170</f>
        <v>0</v>
      </c>
      <c r="G170" s="988">
        <f>'T3 ANSP'!G170+'T3 ANSP SAR'!G170+'T3 MET'!G170+'T3 NSA'!G170</f>
        <v>0</v>
      </c>
      <c r="H170" s="1001">
        <f>'T3 ANSP'!H170+'T3 ANSP SAR'!H170+'T3 MET'!H170+'T3 NSA'!H170</f>
        <v>0</v>
      </c>
      <c r="I170" s="989">
        <f>'T3 ANSP'!I170+'T3 ANSP SAR'!I170+'T3 MET'!I170+'T3 NSA'!I170</f>
        <v>0</v>
      </c>
      <c r="J170" s="990">
        <f>'T3 ANSP'!J170+'T3 ANSP SAR'!J170+'T3 MET'!J170+'T3 NSA'!J170</f>
        <v>0</v>
      </c>
      <c r="L170" s="1066"/>
    </row>
    <row r="171" spans="1:12" s="1064" customFormat="1" ht="12" hidden="1" customHeight="1">
      <c r="A171" s="1047">
        <v>2024</v>
      </c>
      <c r="B171" s="1065"/>
      <c r="C171" s="1063" t="s">
        <v>420</v>
      </c>
      <c r="D171" s="1040">
        <f>'T3 ANSP'!D171+'T3 ANSP SAR'!D171+'T3 MET'!D171+'T3 NSA'!D171</f>
        <v>0</v>
      </c>
      <c r="E171" s="1052">
        <f>'T3 ANSP'!E171+'T3 ANSP SAR'!E171+'T3 MET'!E171+'T3 NSA'!E171</f>
        <v>0</v>
      </c>
      <c r="F171" s="1053">
        <f>'T3 ANSP'!F171+'T3 ANSP SAR'!F171+'T3 MET'!F171+'T3 NSA'!F171</f>
        <v>0</v>
      </c>
      <c r="G171" s="1053">
        <f>'T3 ANSP'!G171+'T3 ANSP SAR'!G171+'T3 MET'!G171+'T3 NSA'!G171</f>
        <v>0</v>
      </c>
      <c r="H171" s="1053">
        <f>'T3 ANSP'!H171+'T3 ANSP SAR'!H171+'T3 MET'!H171+'T3 NSA'!H171</f>
        <v>0</v>
      </c>
      <c r="I171" s="1054">
        <f>'T3 ANSP'!I171+'T3 ANSP SAR'!I171+'T3 MET'!I171+'T3 NSA'!I171</f>
        <v>0</v>
      </c>
      <c r="J171" s="1060">
        <f>'T3 ANSP'!J171+'T3 ANSP SAR'!J171+'T3 MET'!J171+'T3 NSA'!J171</f>
        <v>0</v>
      </c>
      <c r="L171" s="1066"/>
    </row>
    <row r="172" spans="1:12" s="1064" customFormat="1" ht="12" hidden="1" customHeight="1">
      <c r="A172" s="1047" t="s">
        <v>282</v>
      </c>
      <c r="B172" s="1065"/>
      <c r="C172" s="1067" t="s">
        <v>421</v>
      </c>
      <c r="D172" s="1011">
        <f>'T3 ANSP'!D172+'T3 ANSP SAR'!D172+'T3 MET'!D172+'T3 NSA'!D172</f>
        <v>0</v>
      </c>
      <c r="E172" s="1068">
        <f>'T3 ANSP'!E172+'T3 ANSP SAR'!E172+'T3 MET'!E172+'T3 NSA'!E172</f>
        <v>0</v>
      </c>
      <c r="F172" s="1069">
        <f>'T3 ANSP'!F172+'T3 ANSP SAR'!F172+'T3 MET'!F172+'T3 NSA'!F172</f>
        <v>0</v>
      </c>
      <c r="G172" s="1069">
        <f>'T3 ANSP'!G172+'T3 ANSP SAR'!G172+'T3 MET'!G172+'T3 NSA'!G172</f>
        <v>0</v>
      </c>
      <c r="H172" s="1069">
        <f>'T3 ANSP'!H172+'T3 ANSP SAR'!H172+'T3 MET'!H172+'T3 NSA'!H172</f>
        <v>0</v>
      </c>
      <c r="I172" s="1070">
        <f>'T3 ANSP'!I172+'T3 ANSP SAR'!I172+'T3 MET'!I172+'T3 NSA'!I172</f>
        <v>0</v>
      </c>
      <c r="J172" s="1011">
        <f>'T3 ANSP'!J172+'T3 ANSP SAR'!J172+'T3 MET'!J172+'T3 NSA'!J172</f>
        <v>0</v>
      </c>
      <c r="L172" s="1066"/>
    </row>
    <row r="173" spans="1:12" ht="4.1500000000000004" customHeight="1">
      <c r="C173" s="1071"/>
      <c r="D173" s="1071"/>
      <c r="E173" s="1071"/>
      <c r="F173" s="1072"/>
      <c r="G173" s="1071"/>
      <c r="H173" s="1071"/>
      <c r="I173" s="1071"/>
      <c r="J173" s="1071"/>
    </row>
    <row r="174" spans="1:12" ht="3" customHeight="1"/>
    <row r="175" spans="1:12" ht="12" customHeight="1">
      <c r="B175" s="973"/>
      <c r="C175" s="1010" t="s">
        <v>422</v>
      </c>
      <c r="D175" s="1011">
        <f>'T3 ANSP'!D175+'T3 ANSP SAR'!D175+'T3 MET'!D175+'T3 NSA'!D175</f>
        <v>3706.1117162147798</v>
      </c>
      <c r="E175" s="1012">
        <f>'T3 ANSP'!E175+'T3 ANSP SAR'!E175+'T3 MET'!E175+'T3 NSA'!E175</f>
        <v>-853.27447161473992</v>
      </c>
      <c r="F175" s="1013">
        <f>'T3 ANSP'!F175+'T3 ANSP SAR'!F175+'T3 MET'!F175+'T3 NSA'!F175</f>
        <v>-631.53353670442561</v>
      </c>
      <c r="G175" s="1013">
        <f>'T3 ANSP'!G175+'T3 ANSP SAR'!G175+'T3 MET'!G175+'T3 NSA'!G175</f>
        <v>1730.3065748446486</v>
      </c>
      <c r="H175" s="1013">
        <f>'T3 ANSP'!H175+'T3 ANSP SAR'!H175+'T3 MET'!H175+'T3 NSA'!H175</f>
        <v>1730.3065748446486</v>
      </c>
      <c r="I175" s="1014">
        <f>'T3 ANSP'!I175+'T3 ANSP SAR'!I175+'T3 MET'!I175+'T3 NSA'!I175</f>
        <v>1730.3065748446486</v>
      </c>
      <c r="J175" s="1011">
        <f>'T3 ANSP'!J175+'T3 ANSP SAR'!J175+'T3 MET'!J175+'T3 NSA'!J175</f>
        <v>0</v>
      </c>
      <c r="L175" s="983"/>
    </row>
    <row r="176" spans="1:12" ht="17.100000000000001" customHeight="1">
      <c r="F176" s="958"/>
    </row>
    <row r="177" spans="3:10" ht="12" customHeight="1">
      <c r="C177" s="1" t="s">
        <v>423</v>
      </c>
      <c r="E177" s="1073"/>
      <c r="F177" s="1016"/>
      <c r="G177" s="1016"/>
      <c r="H177" s="1016"/>
      <c r="I177" s="1016"/>
      <c r="J177" s="1016"/>
    </row>
    <row r="178" spans="3:10" ht="12" customHeight="1">
      <c r="C178" s="1" t="s">
        <v>424</v>
      </c>
      <c r="D178" s="1074"/>
      <c r="E178" s="1075"/>
      <c r="F178" s="1075"/>
      <c r="G178" s="1075"/>
      <c r="H178" s="1075"/>
      <c r="I178" s="1075"/>
      <c r="J178" s="1055"/>
    </row>
  </sheetData>
  <autoFilter ref="A8:J172">
    <filterColumn colId="0">
      <filters>
        <filter val="2017"/>
        <filter val="2018"/>
        <filter val="2019"/>
      </filters>
    </filterColumn>
  </autoFilter>
  <mergeCells count="1">
    <mergeCell ref="C1:J1"/>
  </mergeCells>
  <pageMargins left="0.7" right="0.7" top="0.75" bottom="0.75" header="0.3" footer="0.3"/>
  <pageSetup paperSize="9" scale="72"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X178"/>
  <sheetViews>
    <sheetView showGridLines="0" topLeftCell="B89" zoomScale="110" zoomScaleNormal="110" workbookViewId="0">
      <selection activeCell="F181" sqref="F181"/>
    </sheetView>
  </sheetViews>
  <sheetFormatPr defaultColWidth="12.5703125" defaultRowHeight="12" customHeight="1"/>
  <cols>
    <col min="1" max="1" width="12.5703125" style="957" customWidth="1"/>
    <col min="2" max="2" width="2.140625" style="958" customWidth="1"/>
    <col min="3" max="3" width="52.5703125" style="958" customWidth="1"/>
    <col min="4" max="4" width="10.5703125" style="958" customWidth="1"/>
    <col min="5" max="5" width="10" style="958" customWidth="1"/>
    <col min="6" max="6" width="10" style="961" customWidth="1"/>
    <col min="7" max="9" width="10" style="958" customWidth="1"/>
    <col min="10" max="10" width="10.7109375" style="958" customWidth="1"/>
    <col min="11" max="11" width="3.42578125" style="958" customWidth="1"/>
    <col min="12" max="12" width="13.5703125" style="958" customWidth="1"/>
    <col min="13" max="13" width="9" style="958" customWidth="1"/>
    <col min="14" max="14" width="7.7109375" style="958" customWidth="1"/>
    <col min="15" max="15" width="8.42578125" style="958" bestFit="1" customWidth="1"/>
    <col min="16" max="16" width="7.7109375" style="958" customWidth="1"/>
    <col min="17" max="17" width="16.42578125" style="958" customWidth="1"/>
    <col min="18" max="25" width="7.7109375" style="958" customWidth="1"/>
    <col min="26" max="16384" width="12.5703125" style="958"/>
  </cols>
  <sheetData>
    <row r="1" spans="1:24" ht="12" customHeight="1">
      <c r="C1" s="1343" t="s">
        <v>268</v>
      </c>
      <c r="D1" s="1343"/>
      <c r="E1" s="1343"/>
      <c r="F1" s="1343"/>
      <c r="G1" s="1343"/>
      <c r="H1" s="1343"/>
      <c r="I1" s="1343"/>
      <c r="J1" s="1343"/>
      <c r="K1" s="959"/>
      <c r="L1" s="959"/>
      <c r="M1" s="959"/>
      <c r="N1" s="959"/>
      <c r="O1" s="959"/>
      <c r="P1" s="959"/>
      <c r="Q1" s="959"/>
      <c r="R1" s="959"/>
      <c r="S1" s="959"/>
      <c r="T1" s="959"/>
      <c r="U1" s="959"/>
      <c r="V1" s="959"/>
      <c r="W1" s="959"/>
      <c r="X1" s="959"/>
    </row>
    <row r="2" spans="1:24" ht="12" customHeight="1">
      <c r="C2" s="960"/>
      <c r="D2" s="960"/>
      <c r="E2" s="960"/>
      <c r="G2" s="960"/>
      <c r="H2" s="960"/>
      <c r="I2" s="960"/>
      <c r="J2" s="960"/>
      <c r="K2" s="960"/>
    </row>
    <row r="3" spans="1:24" ht="12" customHeight="1">
      <c r="C3" s="1076" t="str">
        <f>'T2 ANSP'!A3</f>
        <v>Portugal Lisboa</v>
      </c>
      <c r="D3" s="960"/>
      <c r="E3" s="960"/>
      <c r="G3" s="960"/>
      <c r="H3" s="960"/>
      <c r="I3" s="960"/>
      <c r="J3" s="960"/>
      <c r="K3" s="960"/>
    </row>
    <row r="4" spans="1:24" ht="12" customHeight="1">
      <c r="C4" s="1077" t="str">
        <f>'T2 ANSP'!A4</f>
        <v>Currency: Euro</v>
      </c>
      <c r="D4" s="960"/>
      <c r="E4" s="960"/>
      <c r="G4" s="960"/>
      <c r="H4" s="960"/>
      <c r="I4" s="960"/>
      <c r="J4" s="960"/>
      <c r="K4" s="960"/>
    </row>
    <row r="5" spans="1:24" ht="12" customHeight="1">
      <c r="C5" s="1078" t="str">
        <f>'T2 ANSP'!A5</f>
        <v>NAV Portugal</v>
      </c>
      <c r="D5" s="960"/>
      <c r="E5" s="965"/>
      <c r="G5" s="966"/>
      <c r="H5" s="960"/>
      <c r="I5" s="960"/>
      <c r="J5" s="960"/>
      <c r="K5" s="960"/>
    </row>
    <row r="6" spans="1:24" ht="12" customHeight="1">
      <c r="C6" s="967"/>
      <c r="D6" s="967"/>
      <c r="E6" s="967"/>
      <c r="F6" s="967"/>
      <c r="G6" s="967"/>
      <c r="H6" s="967"/>
      <c r="I6" s="967"/>
      <c r="J6" s="967"/>
      <c r="K6" s="967"/>
    </row>
    <row r="7" spans="1:24" ht="12" customHeight="1">
      <c r="A7" s="957" t="s">
        <v>269</v>
      </c>
      <c r="C7" s="968" t="s">
        <v>270</v>
      </c>
      <c r="D7" s="969" t="s">
        <v>271</v>
      </c>
      <c r="E7" s="970">
        <v>2020</v>
      </c>
      <c r="F7" s="971">
        <v>2021</v>
      </c>
      <c r="G7" s="971">
        <v>2022</v>
      </c>
      <c r="H7" s="971">
        <v>2023</v>
      </c>
      <c r="I7" s="972">
        <v>2024</v>
      </c>
      <c r="J7" s="968" t="s">
        <v>272</v>
      </c>
      <c r="K7" s="960"/>
    </row>
    <row r="8" spans="1:24" ht="11.1" customHeight="1">
      <c r="C8" s="974"/>
      <c r="D8" s="974"/>
      <c r="E8" s="974"/>
      <c r="F8" s="974"/>
      <c r="G8" s="974"/>
      <c r="H8" s="974"/>
      <c r="I8" s="974"/>
      <c r="J8" s="974"/>
      <c r="K8" s="960"/>
    </row>
    <row r="9" spans="1:24" ht="12" customHeight="1">
      <c r="A9" s="975">
        <v>2018</v>
      </c>
      <c r="C9" s="976" t="s">
        <v>273</v>
      </c>
      <c r="D9" s="1079">
        <v>-449.27226065658584</v>
      </c>
      <c r="E9" s="1248">
        <f>D9</f>
        <v>-449.27226065658584</v>
      </c>
      <c r="F9" s="1249"/>
      <c r="G9" s="980"/>
      <c r="H9" s="980"/>
      <c r="I9" s="1080"/>
      <c r="J9" s="982"/>
    </row>
    <row r="10" spans="1:24" ht="12" customHeight="1">
      <c r="A10" s="975">
        <v>2019</v>
      </c>
      <c r="C10" s="984" t="s">
        <v>274</v>
      </c>
      <c r="D10" s="1081">
        <v>-1957.7711140314657</v>
      </c>
      <c r="E10" s="1108"/>
      <c r="F10" s="1124">
        <f>D10</f>
        <v>-1957.7711140314657</v>
      </c>
      <c r="G10" s="988"/>
      <c r="H10" s="988"/>
      <c r="I10" s="989"/>
      <c r="J10" s="990"/>
    </row>
    <row r="11" spans="1:24" ht="12" hidden="1" customHeight="1">
      <c r="A11" s="975" t="s">
        <v>275</v>
      </c>
      <c r="C11" s="991" t="s">
        <v>276</v>
      </c>
      <c r="D11" s="992">
        <f>SUM(D9:D10)</f>
        <v>-2407.0433746880517</v>
      </c>
      <c r="E11" s="993">
        <f t="shared" ref="E11:F11" si="0">SUM(E9:E10)</f>
        <v>-449.27226065658584</v>
      </c>
      <c r="F11" s="994">
        <f t="shared" si="0"/>
        <v>-1957.7711140314657</v>
      </c>
      <c r="G11" s="995"/>
      <c r="H11" s="995"/>
      <c r="I11" s="996"/>
      <c r="J11" s="997"/>
    </row>
    <row r="12" spans="1:24" ht="12" hidden="1" customHeight="1">
      <c r="A12" s="975">
        <v>2020</v>
      </c>
      <c r="C12" s="976" t="s">
        <v>277</v>
      </c>
      <c r="D12" s="977">
        <f>'T2 ANSP'!C19</f>
        <v>0</v>
      </c>
      <c r="E12" s="998"/>
      <c r="F12" s="979"/>
      <c r="G12" s="999">
        <f>D12</f>
        <v>0</v>
      </c>
      <c r="H12" s="980"/>
      <c r="I12" s="1080"/>
      <c r="J12" s="982"/>
    </row>
    <row r="13" spans="1:24" ht="12" hidden="1" customHeight="1">
      <c r="A13" s="975">
        <v>2021</v>
      </c>
      <c r="C13" s="984" t="s">
        <v>278</v>
      </c>
      <c r="D13" s="985">
        <f>'T2 ANSP'!D19</f>
        <v>0</v>
      </c>
      <c r="E13" s="986"/>
      <c r="F13" s="1000"/>
      <c r="G13" s="988"/>
      <c r="H13" s="1001">
        <f>D13</f>
        <v>0</v>
      </c>
      <c r="I13" s="989"/>
      <c r="J13" s="990"/>
    </row>
    <row r="14" spans="1:24" ht="12" hidden="1" customHeight="1">
      <c r="A14" s="975">
        <v>2022</v>
      </c>
      <c r="C14" s="984" t="s">
        <v>279</v>
      </c>
      <c r="D14" s="985">
        <f>'T2 ANSP'!E19</f>
        <v>0</v>
      </c>
      <c r="E14" s="986"/>
      <c r="F14" s="1000"/>
      <c r="G14" s="988"/>
      <c r="H14" s="988"/>
      <c r="I14" s="1002">
        <f>D14</f>
        <v>0</v>
      </c>
      <c r="J14" s="990"/>
    </row>
    <row r="15" spans="1:24" ht="12" hidden="1" customHeight="1">
      <c r="A15" s="975">
        <v>2023</v>
      </c>
      <c r="C15" s="984" t="s">
        <v>280</v>
      </c>
      <c r="D15" s="985">
        <f>'T2 ANSP'!F19</f>
        <v>0</v>
      </c>
      <c r="E15" s="986"/>
      <c r="F15" s="1000"/>
      <c r="G15" s="988"/>
      <c r="H15" s="988"/>
      <c r="I15" s="1082"/>
      <c r="J15" s="1003">
        <f>D15</f>
        <v>0</v>
      </c>
    </row>
    <row r="16" spans="1:24" ht="12" hidden="1" customHeight="1">
      <c r="A16" s="975">
        <v>2024</v>
      </c>
      <c r="C16" s="1004" t="s">
        <v>281</v>
      </c>
      <c r="D16" s="1005">
        <f>'T2 ANSP'!G19</f>
        <v>0</v>
      </c>
      <c r="E16" s="1006"/>
      <c r="F16" s="1007"/>
      <c r="G16" s="1007"/>
      <c r="H16" s="1007"/>
      <c r="I16" s="1083"/>
      <c r="J16" s="1009">
        <f>D16</f>
        <v>0</v>
      </c>
    </row>
    <row r="17" spans="1:10" ht="12" hidden="1" customHeight="1">
      <c r="A17" s="957" t="s">
        <v>282</v>
      </c>
      <c r="C17" s="1010" t="s">
        <v>283</v>
      </c>
      <c r="D17" s="1011">
        <f>SUM(D11:D16)</f>
        <v>-2407.0433746880517</v>
      </c>
      <c r="E17" s="1084">
        <f t="shared" ref="E17:J17" si="1">SUM(E11:E16)</f>
        <v>-449.27226065658584</v>
      </c>
      <c r="F17" s="1013">
        <f t="shared" si="1"/>
        <v>-1957.7711140314657</v>
      </c>
      <c r="G17" s="1013">
        <f t="shared" si="1"/>
        <v>0</v>
      </c>
      <c r="H17" s="1013">
        <f t="shared" si="1"/>
        <v>0</v>
      </c>
      <c r="I17" s="1085">
        <f t="shared" si="1"/>
        <v>0</v>
      </c>
      <c r="J17" s="1011">
        <f t="shared" si="1"/>
        <v>0</v>
      </c>
    </row>
    <row r="18" spans="1:10" ht="4.1500000000000004" hidden="1" customHeight="1">
      <c r="A18" s="1015"/>
      <c r="C18" s="1086"/>
      <c r="D18" s="1087"/>
      <c r="E18" s="1088"/>
      <c r="F18" s="1088"/>
      <c r="G18" s="1088"/>
      <c r="H18" s="1088"/>
      <c r="I18" s="1088"/>
      <c r="J18" s="1088"/>
    </row>
    <row r="19" spans="1:10" ht="12.6" customHeight="1">
      <c r="A19" s="957">
        <v>2017</v>
      </c>
      <c r="C19" s="1017" t="s">
        <v>284</v>
      </c>
      <c r="D19" s="1089">
        <v>0</v>
      </c>
      <c r="E19" s="1090">
        <v>0</v>
      </c>
      <c r="F19" s="1091">
        <v>0</v>
      </c>
      <c r="G19" s="1091">
        <v>0</v>
      </c>
      <c r="H19" s="1091">
        <v>0</v>
      </c>
      <c r="I19" s="1092">
        <v>0</v>
      </c>
      <c r="J19" s="977">
        <f>D19-SUM(E19:I19)</f>
        <v>0</v>
      </c>
    </row>
    <row r="20" spans="1:10" ht="12" customHeight="1">
      <c r="A20" s="957">
        <v>2018</v>
      </c>
      <c r="C20" s="1019" t="s">
        <v>285</v>
      </c>
      <c r="D20" s="1093">
        <v>0</v>
      </c>
      <c r="E20" s="1094">
        <f>+D20</f>
        <v>0</v>
      </c>
      <c r="F20" s="1095">
        <v>0</v>
      </c>
      <c r="G20" s="1095">
        <v>0</v>
      </c>
      <c r="H20" s="1095">
        <v>0</v>
      </c>
      <c r="I20" s="1096">
        <v>0</v>
      </c>
      <c r="J20" s="985">
        <f t="shared" ref="J20:J21" si="2">D20-SUM(E20:I20)</f>
        <v>0</v>
      </c>
    </row>
    <row r="21" spans="1:10" ht="12" customHeight="1">
      <c r="A21" s="957">
        <v>2019</v>
      </c>
      <c r="C21" s="1019" t="s">
        <v>286</v>
      </c>
      <c r="D21" s="1093"/>
      <c r="E21" s="1108"/>
      <c r="F21" s="1095">
        <v>0</v>
      </c>
      <c r="G21" s="1095">
        <v>0</v>
      </c>
      <c r="H21" s="1095">
        <v>0</v>
      </c>
      <c r="I21" s="1096">
        <v>0</v>
      </c>
      <c r="J21" s="985">
        <f t="shared" si="2"/>
        <v>0</v>
      </c>
    </row>
    <row r="22" spans="1:10" ht="12" hidden="1" customHeight="1">
      <c r="A22" s="975" t="s">
        <v>275</v>
      </c>
      <c r="C22" s="991" t="s">
        <v>287</v>
      </c>
      <c r="D22" s="992">
        <f>SUM(D19:D21)</f>
        <v>0</v>
      </c>
      <c r="E22" s="993">
        <f t="shared" ref="E22:J22" si="3">SUM(E19:E21)</f>
        <v>0</v>
      </c>
      <c r="F22" s="994">
        <f t="shared" si="3"/>
        <v>0</v>
      </c>
      <c r="G22" s="994">
        <f t="shared" si="3"/>
        <v>0</v>
      </c>
      <c r="H22" s="994">
        <f t="shared" si="3"/>
        <v>0</v>
      </c>
      <c r="I22" s="1022">
        <f t="shared" si="3"/>
        <v>0</v>
      </c>
      <c r="J22" s="992">
        <f t="shared" si="3"/>
        <v>0</v>
      </c>
    </row>
    <row r="23" spans="1:10" ht="12" hidden="1" customHeight="1">
      <c r="A23" s="957">
        <v>2020</v>
      </c>
      <c r="C23" s="976" t="s">
        <v>288</v>
      </c>
      <c r="D23" s="985">
        <f>'T2 ANSP'!C41</f>
        <v>0</v>
      </c>
      <c r="E23" s="998"/>
      <c r="F23" s="979"/>
      <c r="G23" s="999">
        <f>D23</f>
        <v>0</v>
      </c>
      <c r="H23" s="980"/>
      <c r="I23" s="1080"/>
      <c r="J23" s="982"/>
    </row>
    <row r="24" spans="1:10" ht="12" hidden="1" customHeight="1">
      <c r="A24" s="957">
        <v>2021</v>
      </c>
      <c r="C24" s="984" t="s">
        <v>289</v>
      </c>
      <c r="D24" s="985">
        <f>'T2 ANSP'!D41</f>
        <v>0</v>
      </c>
      <c r="E24" s="986"/>
      <c r="F24" s="1000"/>
      <c r="G24" s="988"/>
      <c r="H24" s="1001">
        <f>D24</f>
        <v>0</v>
      </c>
      <c r="I24" s="989"/>
      <c r="J24" s="990"/>
    </row>
    <row r="25" spans="1:10" ht="12" hidden="1" customHeight="1">
      <c r="A25" s="957">
        <v>2022</v>
      </c>
      <c r="C25" s="984" t="s">
        <v>290</v>
      </c>
      <c r="D25" s="985">
        <f>'T2 ANSP'!E41</f>
        <v>0</v>
      </c>
      <c r="E25" s="986"/>
      <c r="F25" s="1000"/>
      <c r="G25" s="988"/>
      <c r="H25" s="988"/>
      <c r="I25" s="1002">
        <f>D25</f>
        <v>0</v>
      </c>
      <c r="J25" s="990"/>
    </row>
    <row r="26" spans="1:10" ht="12" hidden="1" customHeight="1">
      <c r="A26" s="957">
        <v>2023</v>
      </c>
      <c r="C26" s="984" t="s">
        <v>291</v>
      </c>
      <c r="D26" s="985">
        <f>'T2 ANSP'!F41</f>
        <v>0</v>
      </c>
      <c r="E26" s="986"/>
      <c r="F26" s="1000"/>
      <c r="G26" s="988"/>
      <c r="H26" s="988"/>
      <c r="I26" s="1082"/>
      <c r="J26" s="1003">
        <f>D26</f>
        <v>0</v>
      </c>
    </row>
    <row r="27" spans="1:10" ht="12" hidden="1" customHeight="1">
      <c r="A27" s="957">
        <v>2024</v>
      </c>
      <c r="C27" s="1004" t="s">
        <v>292</v>
      </c>
      <c r="D27" s="1005">
        <f>'T2 ANSP'!G41</f>
        <v>0</v>
      </c>
      <c r="E27" s="1006"/>
      <c r="F27" s="1007"/>
      <c r="G27" s="1007"/>
      <c r="H27" s="1007"/>
      <c r="I27" s="1083"/>
      <c r="J27" s="1009">
        <f>D27</f>
        <v>0</v>
      </c>
    </row>
    <row r="28" spans="1:10" ht="12" hidden="1" customHeight="1">
      <c r="A28" s="957" t="s">
        <v>282</v>
      </c>
      <c r="C28" s="1010" t="s">
        <v>293</v>
      </c>
      <c r="D28" s="1011">
        <f>SUM(D22:D27)</f>
        <v>0</v>
      </c>
      <c r="E28" s="1084">
        <f t="shared" ref="E28:J28" si="4">SUM(E22:E27)</f>
        <v>0</v>
      </c>
      <c r="F28" s="1013">
        <f t="shared" si="4"/>
        <v>0</v>
      </c>
      <c r="G28" s="1013">
        <f t="shared" si="4"/>
        <v>0</v>
      </c>
      <c r="H28" s="1013">
        <f t="shared" si="4"/>
        <v>0</v>
      </c>
      <c r="I28" s="1085">
        <f t="shared" si="4"/>
        <v>0</v>
      </c>
      <c r="J28" s="1011">
        <f t="shared" si="4"/>
        <v>0</v>
      </c>
    </row>
    <row r="29" spans="1:10" ht="4.1500000000000004" hidden="1" customHeight="1">
      <c r="A29" s="1015"/>
      <c r="C29" s="1086"/>
      <c r="D29" s="1086"/>
      <c r="E29" s="1030"/>
      <c r="F29" s="1030"/>
      <c r="G29" s="1030"/>
      <c r="H29" s="1030"/>
      <c r="I29" s="1030"/>
      <c r="J29" s="1030"/>
    </row>
    <row r="30" spans="1:10" ht="12" hidden="1" customHeight="1">
      <c r="A30" s="957">
        <v>2020</v>
      </c>
      <c r="C30" s="1023" t="s">
        <v>294</v>
      </c>
      <c r="D30" s="1024">
        <f>'T2 ANSP'!C22</f>
        <v>0</v>
      </c>
      <c r="E30" s="998"/>
      <c r="F30" s="979"/>
      <c r="G30" s="1091">
        <f>D30</f>
        <v>0</v>
      </c>
      <c r="H30" s="980"/>
      <c r="I30" s="1080"/>
      <c r="J30" s="977">
        <f t="shared" ref="J30:J32" si="5">D30-SUM(E30:I30)</f>
        <v>0</v>
      </c>
    </row>
    <row r="31" spans="1:10" ht="12" hidden="1" customHeight="1">
      <c r="A31" s="957">
        <v>2021</v>
      </c>
      <c r="C31" s="1025" t="s">
        <v>295</v>
      </c>
      <c r="D31" s="1026">
        <f>'T2 ANSP'!D22</f>
        <v>0</v>
      </c>
      <c r="E31" s="986"/>
      <c r="F31" s="1000"/>
      <c r="G31" s="988"/>
      <c r="H31" s="1095">
        <f>D31</f>
        <v>0</v>
      </c>
      <c r="I31" s="989"/>
      <c r="J31" s="985">
        <f t="shared" si="5"/>
        <v>0</v>
      </c>
    </row>
    <row r="32" spans="1:10" ht="12" hidden="1" customHeight="1">
      <c r="A32" s="957">
        <v>2022</v>
      </c>
      <c r="C32" s="1025" t="s">
        <v>296</v>
      </c>
      <c r="D32" s="1026">
        <f>'T2 ANSP'!E22</f>
        <v>0</v>
      </c>
      <c r="E32" s="986"/>
      <c r="F32" s="1000"/>
      <c r="G32" s="988"/>
      <c r="H32" s="988"/>
      <c r="I32" s="1097">
        <f>D32</f>
        <v>0</v>
      </c>
      <c r="J32" s="985">
        <f t="shared" si="5"/>
        <v>0</v>
      </c>
    </row>
    <row r="33" spans="1:12" ht="12" hidden="1" customHeight="1">
      <c r="A33" s="957">
        <v>2023</v>
      </c>
      <c r="C33" s="1025" t="s">
        <v>297</v>
      </c>
      <c r="D33" s="1026">
        <f>'T2 ANSP'!F22</f>
        <v>0</v>
      </c>
      <c r="E33" s="986"/>
      <c r="F33" s="1000"/>
      <c r="G33" s="988"/>
      <c r="H33" s="988"/>
      <c r="I33" s="1082"/>
      <c r="J33" s="985">
        <f>D33</f>
        <v>0</v>
      </c>
    </row>
    <row r="34" spans="1:12" ht="12" hidden="1" customHeight="1">
      <c r="A34" s="957">
        <v>2024</v>
      </c>
      <c r="C34" s="1027" t="s">
        <v>298</v>
      </c>
      <c r="D34" s="1028">
        <f>'T2 ANSP'!G22</f>
        <v>0</v>
      </c>
      <c r="E34" s="1006"/>
      <c r="F34" s="1007"/>
      <c r="G34" s="1007"/>
      <c r="H34" s="1007"/>
      <c r="I34" s="1083"/>
      <c r="J34" s="1009">
        <f>D34</f>
        <v>0</v>
      </c>
    </row>
    <row r="35" spans="1:12" ht="12" hidden="1" customHeight="1">
      <c r="A35" s="957" t="s">
        <v>282</v>
      </c>
      <c r="C35" s="1010" t="s">
        <v>299</v>
      </c>
      <c r="D35" s="1011">
        <f>SUM(D30:D34)</f>
        <v>0</v>
      </c>
      <c r="E35" s="1098"/>
      <c r="F35" s="1099"/>
      <c r="G35" s="1013">
        <f t="shared" ref="G35:J35" si="6">SUM(G30:G34)</f>
        <v>0</v>
      </c>
      <c r="H35" s="1013">
        <f t="shared" si="6"/>
        <v>0</v>
      </c>
      <c r="I35" s="1085">
        <f t="shared" si="6"/>
        <v>0</v>
      </c>
      <c r="J35" s="1011">
        <f t="shared" si="6"/>
        <v>0</v>
      </c>
    </row>
    <row r="36" spans="1:12" ht="4.1500000000000004" hidden="1" customHeight="1">
      <c r="A36" s="1015"/>
      <c r="C36" s="1086"/>
      <c r="D36" s="1086"/>
      <c r="E36" s="1030"/>
      <c r="F36" s="1030"/>
      <c r="G36" s="1030"/>
      <c r="H36" s="1030"/>
      <c r="I36" s="1030"/>
      <c r="J36" s="1030"/>
    </row>
    <row r="37" spans="1:12" ht="12" hidden="1" customHeight="1">
      <c r="A37" s="957">
        <v>2020</v>
      </c>
      <c r="C37" s="1023" t="s">
        <v>300</v>
      </c>
      <c r="D37" s="1100"/>
      <c r="E37" s="998"/>
      <c r="F37" s="979"/>
      <c r="G37" s="980"/>
      <c r="H37" s="980"/>
      <c r="I37" s="1080"/>
      <c r="J37" s="982"/>
    </row>
    <row r="38" spans="1:12" ht="12" hidden="1" customHeight="1">
      <c r="A38" s="957">
        <v>2021</v>
      </c>
      <c r="C38" s="1025" t="s">
        <v>301</v>
      </c>
      <c r="D38" s="1101"/>
      <c r="E38" s="986"/>
      <c r="F38" s="1000"/>
      <c r="G38" s="988"/>
      <c r="H38" s="988"/>
      <c r="I38" s="989"/>
      <c r="J38" s="990"/>
    </row>
    <row r="39" spans="1:12" ht="12" hidden="1" customHeight="1">
      <c r="A39" s="957">
        <v>2022</v>
      </c>
      <c r="C39" s="1025" t="s">
        <v>302</v>
      </c>
      <c r="D39" s="1101"/>
      <c r="E39" s="986"/>
      <c r="F39" s="1000"/>
      <c r="G39" s="988"/>
      <c r="H39" s="988"/>
      <c r="I39" s="1082"/>
      <c r="J39" s="990"/>
    </row>
    <row r="40" spans="1:12" ht="12" hidden="1" customHeight="1">
      <c r="A40" s="957">
        <v>2023</v>
      </c>
      <c r="C40" s="1025" t="s">
        <v>303</v>
      </c>
      <c r="D40" s="1101"/>
      <c r="E40" s="986"/>
      <c r="F40" s="1000"/>
      <c r="G40" s="988"/>
      <c r="H40" s="988"/>
      <c r="I40" s="1082"/>
      <c r="J40" s="990"/>
      <c r="L40" s="764"/>
    </row>
    <row r="41" spans="1:12" ht="12" hidden="1" customHeight="1">
      <c r="A41" s="957">
        <v>2024</v>
      </c>
      <c r="C41" s="1027" t="s">
        <v>304</v>
      </c>
      <c r="D41" s="1102"/>
      <c r="E41" s="1006"/>
      <c r="F41" s="1007"/>
      <c r="G41" s="1053"/>
      <c r="H41" s="1053"/>
      <c r="I41" s="1103"/>
      <c r="J41" s="1060"/>
    </row>
    <row r="42" spans="1:12" ht="12" hidden="1" customHeight="1">
      <c r="A42" s="957" t="s">
        <v>282</v>
      </c>
      <c r="C42" s="1010" t="s">
        <v>305</v>
      </c>
      <c r="D42" s="1104"/>
      <c r="E42" s="1098"/>
      <c r="F42" s="1099"/>
      <c r="G42" s="1099"/>
      <c r="H42" s="1099"/>
      <c r="I42" s="1105"/>
      <c r="J42" s="1104"/>
    </row>
    <row r="43" spans="1:12" ht="4.9000000000000004" hidden="1" customHeight="1">
      <c r="A43" s="1015"/>
      <c r="C43" s="1086"/>
      <c r="D43" s="1086"/>
      <c r="E43" s="1030"/>
      <c r="F43" s="1030"/>
      <c r="G43" s="1030"/>
      <c r="H43" s="1030"/>
      <c r="I43" s="1030"/>
      <c r="J43" s="1030"/>
    </row>
    <row r="44" spans="1:12" ht="12" hidden="1" customHeight="1">
      <c r="A44" s="957">
        <v>2020</v>
      </c>
      <c r="C44" s="1023" t="s">
        <v>306</v>
      </c>
      <c r="D44" s="1100"/>
      <c r="E44" s="998"/>
      <c r="F44" s="979"/>
      <c r="G44" s="980"/>
      <c r="H44" s="980"/>
      <c r="I44" s="1080"/>
      <c r="J44" s="982"/>
    </row>
    <row r="45" spans="1:12" ht="12" hidden="1" customHeight="1">
      <c r="A45" s="957">
        <v>2021</v>
      </c>
      <c r="C45" s="1025" t="s">
        <v>307</v>
      </c>
      <c r="D45" s="1101"/>
      <c r="E45" s="986"/>
      <c r="F45" s="1000"/>
      <c r="G45" s="988"/>
      <c r="H45" s="988"/>
      <c r="I45" s="989"/>
      <c r="J45" s="990"/>
      <c r="L45" s="871"/>
    </row>
    <row r="46" spans="1:12" ht="12" hidden="1" customHeight="1">
      <c r="A46" s="957">
        <v>2022</v>
      </c>
      <c r="C46" s="1025" t="s">
        <v>308</v>
      </c>
      <c r="D46" s="1101"/>
      <c r="E46" s="986"/>
      <c r="F46" s="1000"/>
      <c r="G46" s="988"/>
      <c r="H46" s="988"/>
      <c r="I46" s="1082"/>
      <c r="J46" s="990"/>
    </row>
    <row r="47" spans="1:12" ht="12" hidden="1" customHeight="1">
      <c r="A47" s="957">
        <v>2023</v>
      </c>
      <c r="C47" s="1025" t="s">
        <v>309</v>
      </c>
      <c r="D47" s="1101"/>
      <c r="E47" s="986"/>
      <c r="F47" s="1000"/>
      <c r="G47" s="988"/>
      <c r="H47" s="988"/>
      <c r="I47" s="1082"/>
      <c r="J47" s="990"/>
    </row>
    <row r="48" spans="1:12" ht="12" hidden="1" customHeight="1">
      <c r="A48" s="957">
        <v>2024</v>
      </c>
      <c r="C48" s="1027" t="s">
        <v>310</v>
      </c>
      <c r="D48" s="1102"/>
      <c r="E48" s="1006"/>
      <c r="F48" s="1007"/>
      <c r="G48" s="1053"/>
      <c r="H48" s="1053"/>
      <c r="I48" s="1103"/>
      <c r="J48" s="1060"/>
    </row>
    <row r="49" spans="1:10" ht="12" hidden="1" customHeight="1">
      <c r="A49" s="957" t="s">
        <v>282</v>
      </c>
      <c r="C49" s="1010" t="s">
        <v>311</v>
      </c>
      <c r="D49" s="1104"/>
      <c r="E49" s="1098"/>
      <c r="F49" s="1099"/>
      <c r="G49" s="1099"/>
      <c r="H49" s="1099"/>
      <c r="I49" s="1105"/>
      <c r="J49" s="1104"/>
    </row>
    <row r="50" spans="1:10" ht="4.9000000000000004" hidden="1" customHeight="1">
      <c r="A50" s="1015"/>
      <c r="C50" s="1086"/>
      <c r="D50" s="1086"/>
      <c r="E50" s="1030"/>
      <c r="F50" s="1030"/>
      <c r="G50" s="1030"/>
      <c r="H50" s="1030"/>
      <c r="I50" s="1030"/>
      <c r="J50" s="1030"/>
    </row>
    <row r="51" spans="1:10" ht="12" hidden="1" customHeight="1">
      <c r="A51" s="957">
        <v>2020</v>
      </c>
      <c r="C51" s="1023" t="s">
        <v>312</v>
      </c>
      <c r="D51" s="1024">
        <f>'T2 ANSP'!C25</f>
        <v>0</v>
      </c>
      <c r="E51" s="998"/>
      <c r="F51" s="979"/>
      <c r="G51" s="1091">
        <f>D51</f>
        <v>0</v>
      </c>
      <c r="H51" s="980"/>
      <c r="I51" s="1080"/>
      <c r="J51" s="977">
        <f t="shared" ref="J51:J53" si="7">D51-SUM(E51:I51)</f>
        <v>0</v>
      </c>
    </row>
    <row r="52" spans="1:10" ht="12" hidden="1" customHeight="1">
      <c r="A52" s="957">
        <v>2021</v>
      </c>
      <c r="C52" s="1025" t="s">
        <v>313</v>
      </c>
      <c r="D52" s="1026">
        <f>'T2 ANSP'!D25</f>
        <v>0</v>
      </c>
      <c r="E52" s="986"/>
      <c r="F52" s="1000"/>
      <c r="G52" s="988"/>
      <c r="H52" s="1095">
        <f>D52</f>
        <v>0</v>
      </c>
      <c r="I52" s="989"/>
      <c r="J52" s="985">
        <f t="shared" si="7"/>
        <v>0</v>
      </c>
    </row>
    <row r="53" spans="1:10" ht="12" hidden="1" customHeight="1">
      <c r="A53" s="957">
        <v>2022</v>
      </c>
      <c r="C53" s="1025" t="s">
        <v>314</v>
      </c>
      <c r="D53" s="1026">
        <f>'T2 ANSP'!E25</f>
        <v>0</v>
      </c>
      <c r="E53" s="986"/>
      <c r="F53" s="1000"/>
      <c r="G53" s="988"/>
      <c r="H53" s="988"/>
      <c r="I53" s="1097">
        <f>D53</f>
        <v>0</v>
      </c>
      <c r="J53" s="985">
        <f t="shared" si="7"/>
        <v>0</v>
      </c>
    </row>
    <row r="54" spans="1:10" ht="12" hidden="1" customHeight="1">
      <c r="A54" s="957">
        <v>2023</v>
      </c>
      <c r="C54" s="1025" t="s">
        <v>315</v>
      </c>
      <c r="D54" s="1026">
        <f>'T2 ANSP'!F25</f>
        <v>0</v>
      </c>
      <c r="E54" s="986"/>
      <c r="F54" s="1000"/>
      <c r="G54" s="988"/>
      <c r="H54" s="988"/>
      <c r="I54" s="1082"/>
      <c r="J54" s="985">
        <f>D54</f>
        <v>0</v>
      </c>
    </row>
    <row r="55" spans="1:10" ht="12" hidden="1" customHeight="1">
      <c r="A55" s="957">
        <v>2024</v>
      </c>
      <c r="C55" s="1027" t="s">
        <v>316</v>
      </c>
      <c r="D55" s="1028">
        <f>'T2 ANSP'!G25</f>
        <v>0</v>
      </c>
      <c r="E55" s="1006"/>
      <c r="F55" s="1007"/>
      <c r="G55" s="1007"/>
      <c r="H55" s="1007"/>
      <c r="I55" s="1083"/>
      <c r="J55" s="1005">
        <f>D55</f>
        <v>0</v>
      </c>
    </row>
    <row r="56" spans="1:10" ht="12" hidden="1" customHeight="1">
      <c r="A56" s="957" t="s">
        <v>282</v>
      </c>
      <c r="C56" s="1010" t="s">
        <v>317</v>
      </c>
      <c r="D56" s="1011">
        <f t="shared" ref="D56:J56" si="8">SUM(D51:D55)</f>
        <v>0</v>
      </c>
      <c r="E56" s="1098"/>
      <c r="F56" s="1099"/>
      <c r="G56" s="1013">
        <f t="shared" si="8"/>
        <v>0</v>
      </c>
      <c r="H56" s="1013">
        <f t="shared" si="8"/>
        <v>0</v>
      </c>
      <c r="I56" s="1085">
        <f t="shared" si="8"/>
        <v>0</v>
      </c>
      <c r="J56" s="1011">
        <f t="shared" si="8"/>
        <v>0</v>
      </c>
    </row>
    <row r="57" spans="1:10" ht="3.6" hidden="1" customHeight="1">
      <c r="A57" s="1015"/>
      <c r="C57" s="1086"/>
      <c r="D57" s="1086"/>
      <c r="E57" s="1030"/>
      <c r="F57" s="1030"/>
      <c r="G57" s="1030"/>
      <c r="H57" s="1030"/>
      <c r="I57" s="1030"/>
      <c r="J57" s="1030"/>
    </row>
    <row r="58" spans="1:10" ht="12" hidden="1" customHeight="1">
      <c r="A58" s="957">
        <v>2020</v>
      </c>
      <c r="C58" s="1023" t="s">
        <v>318</v>
      </c>
      <c r="D58" s="1024">
        <f>'T2 ANSP'!C26</f>
        <v>0</v>
      </c>
      <c r="E58" s="998"/>
      <c r="F58" s="979"/>
      <c r="G58" s="1091">
        <f>D58</f>
        <v>0</v>
      </c>
      <c r="H58" s="980"/>
      <c r="I58" s="1080"/>
      <c r="J58" s="977">
        <f t="shared" ref="J58:J60" si="9">D58-SUM(E58:I58)</f>
        <v>0</v>
      </c>
    </row>
    <row r="59" spans="1:10" ht="12" hidden="1" customHeight="1">
      <c r="A59" s="957">
        <v>2021</v>
      </c>
      <c r="C59" s="1025" t="s">
        <v>319</v>
      </c>
      <c r="D59" s="1026">
        <f>'T2 ANSP'!D26</f>
        <v>0</v>
      </c>
      <c r="E59" s="986"/>
      <c r="F59" s="1000"/>
      <c r="G59" s="988"/>
      <c r="H59" s="1095">
        <f>D59</f>
        <v>0</v>
      </c>
      <c r="I59" s="989"/>
      <c r="J59" s="985">
        <f t="shared" si="9"/>
        <v>0</v>
      </c>
    </row>
    <row r="60" spans="1:10" ht="12" hidden="1" customHeight="1">
      <c r="A60" s="957">
        <v>2022</v>
      </c>
      <c r="C60" s="1025" t="s">
        <v>320</v>
      </c>
      <c r="D60" s="1026">
        <f>'T2 ANSP'!E26</f>
        <v>0</v>
      </c>
      <c r="E60" s="986"/>
      <c r="F60" s="1000"/>
      <c r="G60" s="988"/>
      <c r="H60" s="988"/>
      <c r="I60" s="1097">
        <f>D60</f>
        <v>0</v>
      </c>
      <c r="J60" s="985">
        <f t="shared" si="9"/>
        <v>0</v>
      </c>
    </row>
    <row r="61" spans="1:10" ht="12" hidden="1" customHeight="1">
      <c r="A61" s="957">
        <v>2023</v>
      </c>
      <c r="C61" s="1025" t="s">
        <v>321</v>
      </c>
      <c r="D61" s="1026">
        <f>'T2 ANSP'!F26</f>
        <v>0</v>
      </c>
      <c r="E61" s="986"/>
      <c r="F61" s="1000"/>
      <c r="G61" s="988"/>
      <c r="H61" s="988"/>
      <c r="I61" s="1082"/>
      <c r="J61" s="985">
        <f>D61</f>
        <v>0</v>
      </c>
    </row>
    <row r="62" spans="1:10" ht="12" hidden="1" customHeight="1">
      <c r="A62" s="957">
        <v>2024</v>
      </c>
      <c r="C62" s="1027" t="s">
        <v>322</v>
      </c>
      <c r="D62" s="1028">
        <f>'T2 ANSP'!G26</f>
        <v>0</v>
      </c>
      <c r="E62" s="1006"/>
      <c r="F62" s="1007"/>
      <c r="G62" s="1007"/>
      <c r="H62" s="1007"/>
      <c r="I62" s="1083"/>
      <c r="J62" s="1005">
        <f>D62</f>
        <v>0</v>
      </c>
    </row>
    <row r="63" spans="1:10" ht="12" hidden="1" customHeight="1">
      <c r="A63" s="957" t="s">
        <v>282</v>
      </c>
      <c r="C63" s="1010" t="s">
        <v>323</v>
      </c>
      <c r="D63" s="1011">
        <f t="shared" ref="D63:J63" si="10">SUM(D58:D62)</f>
        <v>0</v>
      </c>
      <c r="E63" s="1098"/>
      <c r="F63" s="1099"/>
      <c r="G63" s="1013">
        <f t="shared" si="10"/>
        <v>0</v>
      </c>
      <c r="H63" s="1013">
        <f t="shared" si="10"/>
        <v>0</v>
      </c>
      <c r="I63" s="1085">
        <f t="shared" si="10"/>
        <v>0</v>
      </c>
      <c r="J63" s="1011">
        <f t="shared" si="10"/>
        <v>0</v>
      </c>
    </row>
    <row r="64" spans="1:10" ht="3.6" hidden="1" customHeight="1">
      <c r="A64" s="1015"/>
      <c r="C64" s="1086"/>
      <c r="D64" s="1086"/>
      <c r="E64" s="1030"/>
      <c r="F64" s="1030"/>
      <c r="G64" s="1030"/>
      <c r="H64" s="1030"/>
      <c r="I64" s="1030"/>
      <c r="J64" s="1030"/>
    </row>
    <row r="65" spans="1:12" ht="12" hidden="1" customHeight="1">
      <c r="A65" s="957">
        <v>2020</v>
      </c>
      <c r="C65" s="1023" t="s">
        <v>324</v>
      </c>
      <c r="D65" s="1024">
        <f>'T2 ANSP'!C27</f>
        <v>0</v>
      </c>
      <c r="E65" s="998"/>
      <c r="F65" s="979"/>
      <c r="G65" s="1091">
        <f>+D65</f>
        <v>0</v>
      </c>
      <c r="H65" s="980"/>
      <c r="I65" s="1080"/>
      <c r="J65" s="977">
        <f t="shared" ref="J65:J67" si="11">D65-SUM(E65:I65)</f>
        <v>0</v>
      </c>
    </row>
    <row r="66" spans="1:12" ht="12" hidden="1" customHeight="1">
      <c r="A66" s="957">
        <v>2021</v>
      </c>
      <c r="C66" s="1025" t="s">
        <v>325</v>
      </c>
      <c r="D66" s="1026">
        <f>'T2 ANSP'!D27</f>
        <v>0</v>
      </c>
      <c r="E66" s="986"/>
      <c r="F66" s="1000"/>
      <c r="G66" s="988"/>
      <c r="H66" s="1095">
        <f>+D66</f>
        <v>0</v>
      </c>
      <c r="I66" s="989"/>
      <c r="J66" s="985">
        <f t="shared" si="11"/>
        <v>0</v>
      </c>
    </row>
    <row r="67" spans="1:12" ht="12" hidden="1" customHeight="1">
      <c r="A67" s="957">
        <v>2022</v>
      </c>
      <c r="C67" s="1025" t="s">
        <v>326</v>
      </c>
      <c r="D67" s="1026">
        <f>'T2 ANSP'!E27</f>
        <v>0</v>
      </c>
      <c r="E67" s="986"/>
      <c r="F67" s="1000"/>
      <c r="G67" s="988"/>
      <c r="H67" s="988"/>
      <c r="I67" s="1097">
        <f>+D67</f>
        <v>0</v>
      </c>
      <c r="J67" s="985">
        <f t="shared" si="11"/>
        <v>0</v>
      </c>
    </row>
    <row r="68" spans="1:12" ht="12" hidden="1" customHeight="1">
      <c r="A68" s="957">
        <v>2023</v>
      </c>
      <c r="C68" s="1025" t="s">
        <v>327</v>
      </c>
      <c r="D68" s="1026">
        <f>'T2 ANSP'!F27</f>
        <v>0</v>
      </c>
      <c r="E68" s="986"/>
      <c r="F68" s="1000"/>
      <c r="G68" s="988"/>
      <c r="H68" s="988"/>
      <c r="I68" s="1082"/>
      <c r="J68" s="985">
        <f>D68</f>
        <v>0</v>
      </c>
    </row>
    <row r="69" spans="1:12" ht="12" hidden="1" customHeight="1">
      <c r="A69" s="957">
        <v>2024</v>
      </c>
      <c r="C69" s="1027" t="s">
        <v>328</v>
      </c>
      <c r="D69" s="1028">
        <f>'T2 ANSP'!G27</f>
        <v>0</v>
      </c>
      <c r="E69" s="1006"/>
      <c r="F69" s="1007"/>
      <c r="G69" s="1007"/>
      <c r="H69" s="1007"/>
      <c r="I69" s="1083"/>
      <c r="J69" s="1005">
        <f>D69</f>
        <v>0</v>
      </c>
    </row>
    <row r="70" spans="1:12" ht="12" hidden="1" customHeight="1">
      <c r="A70" s="957" t="s">
        <v>282</v>
      </c>
      <c r="C70" s="1010" t="s">
        <v>329</v>
      </c>
      <c r="D70" s="1011">
        <f t="shared" ref="D70:J70" si="12">SUM(D65:D69)</f>
        <v>0</v>
      </c>
      <c r="E70" s="1098"/>
      <c r="F70" s="1099"/>
      <c r="G70" s="1013">
        <f t="shared" si="12"/>
        <v>0</v>
      </c>
      <c r="H70" s="1013">
        <f t="shared" si="12"/>
        <v>0</v>
      </c>
      <c r="I70" s="1085">
        <f t="shared" si="12"/>
        <v>0</v>
      </c>
      <c r="J70" s="1011">
        <f t="shared" si="12"/>
        <v>0</v>
      </c>
    </row>
    <row r="71" spans="1:12" ht="3.6" hidden="1" customHeight="1">
      <c r="A71" s="1015"/>
      <c r="C71" s="1086"/>
      <c r="D71" s="1086"/>
      <c r="E71" s="1030"/>
      <c r="F71" s="1030"/>
      <c r="G71" s="1030"/>
      <c r="H71" s="1030"/>
      <c r="I71" s="1030"/>
      <c r="J71" s="1030"/>
    </row>
    <row r="72" spans="1:12" ht="12" customHeight="1">
      <c r="A72" s="957">
        <v>2017</v>
      </c>
      <c r="C72" s="1017" t="s">
        <v>330</v>
      </c>
      <c r="D72" s="1106">
        <v>0</v>
      </c>
      <c r="E72" s="1090">
        <v>0</v>
      </c>
      <c r="F72" s="1091">
        <v>0</v>
      </c>
      <c r="G72" s="1091">
        <f>+D72</f>
        <v>0</v>
      </c>
      <c r="H72" s="1091">
        <v>0</v>
      </c>
      <c r="I72" s="1092">
        <v>0</v>
      </c>
      <c r="J72" s="977">
        <f t="shared" ref="J72:J74" si="13">D72-SUM(E72:I72)</f>
        <v>0</v>
      </c>
    </row>
    <row r="73" spans="1:12" ht="12" customHeight="1">
      <c r="A73" s="957">
        <v>2018</v>
      </c>
      <c r="C73" s="1019" t="s">
        <v>331</v>
      </c>
      <c r="D73" s="1107">
        <v>4395.2528810014255</v>
      </c>
      <c r="E73" s="1094">
        <f>+D73*0</f>
        <v>0</v>
      </c>
      <c r="F73" s="1095">
        <f>D73/4</f>
        <v>1098.8132202503564</v>
      </c>
      <c r="G73" s="1095">
        <f>D73/4</f>
        <v>1098.8132202503564</v>
      </c>
      <c r="H73" s="1095">
        <f>D73/4</f>
        <v>1098.8132202503564</v>
      </c>
      <c r="I73" s="1096">
        <f>D73/4</f>
        <v>1098.8132202503564</v>
      </c>
      <c r="J73" s="985">
        <f t="shared" si="13"/>
        <v>0</v>
      </c>
      <c r="L73" s="1016"/>
    </row>
    <row r="74" spans="1:12" ht="12" customHeight="1">
      <c r="A74" s="957">
        <v>2019</v>
      </c>
      <c r="C74" s="1019" t="s">
        <v>332</v>
      </c>
      <c r="D74" s="1107">
        <v>5462.5283366528765</v>
      </c>
      <c r="E74" s="1108"/>
      <c r="F74" s="1095">
        <f>$D$74/4</f>
        <v>1365.6320841632191</v>
      </c>
      <c r="G74" s="1095">
        <f t="shared" ref="G74:I74" si="14">$D$74/4</f>
        <v>1365.6320841632191</v>
      </c>
      <c r="H74" s="1095">
        <f t="shared" si="14"/>
        <v>1365.6320841632191</v>
      </c>
      <c r="I74" s="1096">
        <f t="shared" si="14"/>
        <v>1365.6320841632191</v>
      </c>
      <c r="J74" s="985">
        <f t="shared" si="13"/>
        <v>0</v>
      </c>
    </row>
    <row r="75" spans="1:12" ht="12" hidden="1" customHeight="1">
      <c r="A75" s="957" t="s">
        <v>282</v>
      </c>
      <c r="C75" s="1010" t="s">
        <v>333</v>
      </c>
      <c r="D75" s="1011">
        <f>SUM(D72:D74)</f>
        <v>9857.7812176543011</v>
      </c>
      <c r="E75" s="1084">
        <f t="shared" ref="E75:J75" si="15">SUM(E72:E74)</f>
        <v>0</v>
      </c>
      <c r="F75" s="1013">
        <f t="shared" si="15"/>
        <v>2464.4453044135753</v>
      </c>
      <c r="G75" s="1013">
        <f t="shared" si="15"/>
        <v>2464.4453044135753</v>
      </c>
      <c r="H75" s="1013">
        <f t="shared" si="15"/>
        <v>2464.4453044135753</v>
      </c>
      <c r="I75" s="1085">
        <f t="shared" si="15"/>
        <v>2464.4453044135753</v>
      </c>
      <c r="J75" s="1011">
        <f t="shared" si="15"/>
        <v>0</v>
      </c>
    </row>
    <row r="76" spans="1:12" ht="3.6" hidden="1" customHeight="1">
      <c r="A76" s="1015"/>
      <c r="C76" s="1086"/>
      <c r="D76" s="1086"/>
      <c r="E76" s="1030"/>
      <c r="F76" s="1030"/>
      <c r="G76" s="1030"/>
      <c r="H76" s="1030"/>
      <c r="I76" s="1030"/>
      <c r="J76" s="1030"/>
    </row>
    <row r="77" spans="1:12" ht="12" customHeight="1">
      <c r="A77" s="957">
        <v>2017</v>
      </c>
      <c r="C77" s="1017" t="s">
        <v>334</v>
      </c>
      <c r="D77" s="1106">
        <v>0</v>
      </c>
      <c r="E77" s="1090">
        <v>0</v>
      </c>
      <c r="F77" s="1091">
        <v>0</v>
      </c>
      <c r="G77" s="1091">
        <v>0</v>
      </c>
      <c r="H77" s="1091">
        <v>0</v>
      </c>
      <c r="I77" s="1092">
        <v>0</v>
      </c>
      <c r="J77" s="977">
        <f t="shared" ref="J77" si="16">D77-SUM(E77:I77)</f>
        <v>0</v>
      </c>
    </row>
    <row r="78" spans="1:12" ht="12" customHeight="1">
      <c r="A78" s="957">
        <v>2018</v>
      </c>
      <c r="C78" s="1019" t="s">
        <v>335</v>
      </c>
      <c r="D78" s="1107">
        <v>-431.75916094720498</v>
      </c>
      <c r="E78" s="1094">
        <f>+D78</f>
        <v>-431.75916094720498</v>
      </c>
      <c r="F78" s="1113"/>
      <c r="G78" s="988"/>
      <c r="H78" s="988"/>
      <c r="I78" s="1082"/>
      <c r="J78" s="990"/>
    </row>
    <row r="79" spans="1:12" ht="12" customHeight="1">
      <c r="A79" s="957">
        <v>2019</v>
      </c>
      <c r="C79" s="1019" t="s">
        <v>336</v>
      </c>
      <c r="D79" s="1107">
        <v>0</v>
      </c>
      <c r="E79" s="1108"/>
      <c r="F79" s="1095">
        <f>+D79</f>
        <v>0</v>
      </c>
      <c r="G79" s="988"/>
      <c r="H79" s="988"/>
      <c r="I79" s="989"/>
      <c r="J79" s="990"/>
    </row>
    <row r="80" spans="1:12" ht="12" hidden="1" customHeight="1">
      <c r="A80" s="975" t="s">
        <v>275</v>
      </c>
      <c r="C80" s="991" t="s">
        <v>337</v>
      </c>
      <c r="D80" s="992">
        <f>SUM(D77:D79)</f>
        <v>-431.75916094720498</v>
      </c>
      <c r="E80" s="993">
        <f t="shared" ref="E80:J80" si="17">SUM(E77:E79)</f>
        <v>-431.75916094720498</v>
      </c>
      <c r="F80" s="994">
        <f t="shared" si="17"/>
        <v>0</v>
      </c>
      <c r="G80" s="994">
        <f t="shared" si="17"/>
        <v>0</v>
      </c>
      <c r="H80" s="994">
        <f t="shared" si="17"/>
        <v>0</v>
      </c>
      <c r="I80" s="1022">
        <f t="shared" si="17"/>
        <v>0</v>
      </c>
      <c r="J80" s="992">
        <f t="shared" si="17"/>
        <v>0</v>
      </c>
    </row>
    <row r="81" spans="1:10" ht="12" hidden="1" customHeight="1">
      <c r="A81" s="957">
        <v>2020</v>
      </c>
      <c r="C81" s="976" t="s">
        <v>338</v>
      </c>
      <c r="D81" s="1038">
        <f>'T2 ANSP'!C54</f>
        <v>0</v>
      </c>
      <c r="E81" s="998"/>
      <c r="F81" s="979"/>
      <c r="G81" s="999">
        <f>D81</f>
        <v>0</v>
      </c>
      <c r="H81" s="980"/>
      <c r="I81" s="1080"/>
      <c r="J81" s="982"/>
    </row>
    <row r="82" spans="1:10" ht="12" hidden="1" customHeight="1">
      <c r="A82" s="957">
        <v>2021</v>
      </c>
      <c r="C82" s="984" t="s">
        <v>339</v>
      </c>
      <c r="D82" s="1039">
        <f>'T2 ANSP'!D54</f>
        <v>0</v>
      </c>
      <c r="E82" s="986"/>
      <c r="F82" s="1000"/>
      <c r="G82" s="988"/>
      <c r="H82" s="1001">
        <f>D82</f>
        <v>0</v>
      </c>
      <c r="I82" s="989"/>
      <c r="J82" s="990"/>
    </row>
    <row r="83" spans="1:10" ht="12" hidden="1" customHeight="1">
      <c r="A83" s="957">
        <v>2022</v>
      </c>
      <c r="C83" s="984" t="s">
        <v>340</v>
      </c>
      <c r="D83" s="1039">
        <f>'T2 ANSP'!E54</f>
        <v>0</v>
      </c>
      <c r="E83" s="986"/>
      <c r="F83" s="1000"/>
      <c r="G83" s="988"/>
      <c r="H83" s="988"/>
      <c r="I83" s="1002">
        <f>D83</f>
        <v>0</v>
      </c>
      <c r="J83" s="990"/>
    </row>
    <row r="84" spans="1:10" ht="12" hidden="1" customHeight="1">
      <c r="A84" s="957">
        <v>2023</v>
      </c>
      <c r="C84" s="984" t="s">
        <v>341</v>
      </c>
      <c r="D84" s="1039">
        <f>'T2 ANSP'!F54</f>
        <v>0</v>
      </c>
      <c r="E84" s="986"/>
      <c r="F84" s="1000"/>
      <c r="G84" s="988"/>
      <c r="H84" s="988"/>
      <c r="I84" s="1082"/>
      <c r="J84" s="985">
        <f>D84</f>
        <v>0</v>
      </c>
    </row>
    <row r="85" spans="1:10" ht="12" hidden="1" customHeight="1">
      <c r="A85" s="957">
        <v>2024</v>
      </c>
      <c r="C85" s="1004" t="s">
        <v>342</v>
      </c>
      <c r="D85" s="1040">
        <f>'T2 ANSP'!G54</f>
        <v>0</v>
      </c>
      <c r="E85" s="1006"/>
      <c r="F85" s="1007"/>
      <c r="G85" s="1007"/>
      <c r="H85" s="1007"/>
      <c r="I85" s="1083"/>
      <c r="J85" s="1005">
        <f>D85</f>
        <v>0</v>
      </c>
    </row>
    <row r="86" spans="1:10" ht="12" hidden="1" customHeight="1">
      <c r="A86" s="957" t="s">
        <v>282</v>
      </c>
      <c r="C86" s="1010" t="s">
        <v>343</v>
      </c>
      <c r="D86" s="1011">
        <f>SUM(D80:D85)</f>
        <v>-431.75916094720498</v>
      </c>
      <c r="E86" s="1084">
        <f>SUM(E80:E85)</f>
        <v>-431.75916094720498</v>
      </c>
      <c r="F86" s="1013">
        <f t="shared" ref="F86:J86" si="18">SUM(F80:F85)</f>
        <v>0</v>
      </c>
      <c r="G86" s="1013">
        <f t="shared" si="18"/>
        <v>0</v>
      </c>
      <c r="H86" s="1013">
        <f t="shared" si="18"/>
        <v>0</v>
      </c>
      <c r="I86" s="1085">
        <f t="shared" si="18"/>
        <v>0</v>
      </c>
      <c r="J86" s="1011">
        <f t="shared" si="18"/>
        <v>0</v>
      </c>
    </row>
    <row r="87" spans="1:10" ht="4.1500000000000004" hidden="1" customHeight="1">
      <c r="A87" s="1015"/>
      <c r="C87" s="1086"/>
      <c r="D87" s="1086"/>
      <c r="E87" s="1086"/>
      <c r="F87" s="1086"/>
      <c r="G87" s="1086"/>
      <c r="H87" s="1086"/>
      <c r="I87" s="1109"/>
      <c r="J87" s="1086"/>
    </row>
    <row r="88" spans="1:10" ht="12" customHeight="1">
      <c r="A88" s="957">
        <v>2017</v>
      </c>
      <c r="C88" s="976" t="s">
        <v>344</v>
      </c>
      <c r="D88" s="1079">
        <v>0</v>
      </c>
      <c r="E88" s="1090">
        <v>0</v>
      </c>
      <c r="F88" s="1091">
        <v>0</v>
      </c>
      <c r="G88" s="1091">
        <v>0</v>
      </c>
      <c r="H88" s="1091">
        <v>0</v>
      </c>
      <c r="I88" s="1092">
        <v>0</v>
      </c>
      <c r="J88" s="982"/>
    </row>
    <row r="89" spans="1:10" ht="12" customHeight="1">
      <c r="A89" s="957">
        <v>2018</v>
      </c>
      <c r="C89" s="984" t="s">
        <v>345</v>
      </c>
      <c r="D89" s="1081">
        <v>0</v>
      </c>
      <c r="E89" s="1094">
        <v>0</v>
      </c>
      <c r="F89" s="1095">
        <v>0</v>
      </c>
      <c r="G89" s="1095">
        <v>0</v>
      </c>
      <c r="H89" s="1095">
        <v>0</v>
      </c>
      <c r="I89" s="1096">
        <v>0</v>
      </c>
      <c r="J89" s="990"/>
    </row>
    <row r="90" spans="1:10" ht="12" customHeight="1">
      <c r="A90" s="957">
        <v>2019</v>
      </c>
      <c r="C90" s="984" t="s">
        <v>346</v>
      </c>
      <c r="D90" s="1081">
        <v>0</v>
      </c>
      <c r="E90" s="1108"/>
      <c r="F90" s="1095">
        <v>0</v>
      </c>
      <c r="G90" s="1095">
        <v>0</v>
      </c>
      <c r="H90" s="1095">
        <v>0</v>
      </c>
      <c r="I90" s="1096">
        <v>0</v>
      </c>
      <c r="J90" s="990"/>
    </row>
    <row r="91" spans="1:10" ht="12" hidden="1" customHeight="1">
      <c r="A91" s="975" t="s">
        <v>275</v>
      </c>
      <c r="C91" s="991" t="s">
        <v>347</v>
      </c>
      <c r="D91" s="992">
        <f>SUM(D88:D90)</f>
        <v>0</v>
      </c>
      <c r="E91" s="993">
        <f t="shared" ref="E91:I91" si="19">SUM(E88:E90)</f>
        <v>0</v>
      </c>
      <c r="F91" s="994">
        <f t="shared" si="19"/>
        <v>0</v>
      </c>
      <c r="G91" s="994">
        <f t="shared" si="19"/>
        <v>0</v>
      </c>
      <c r="H91" s="994">
        <f t="shared" si="19"/>
        <v>0</v>
      </c>
      <c r="I91" s="1022">
        <f t="shared" si="19"/>
        <v>0</v>
      </c>
      <c r="J91" s="997"/>
    </row>
    <row r="92" spans="1:10" ht="12" hidden="1" customHeight="1">
      <c r="A92" s="957">
        <v>2020</v>
      </c>
      <c r="C92" s="976" t="s">
        <v>348</v>
      </c>
      <c r="D92" s="1044">
        <f>'T2 ANSP'!C59</f>
        <v>0</v>
      </c>
      <c r="E92" s="998"/>
      <c r="F92" s="979"/>
      <c r="G92" s="999">
        <f>+D92</f>
        <v>0</v>
      </c>
      <c r="H92" s="980"/>
      <c r="I92" s="1080"/>
      <c r="J92" s="982"/>
    </row>
    <row r="93" spans="1:10" ht="12" hidden="1" customHeight="1">
      <c r="A93" s="957">
        <v>2021</v>
      </c>
      <c r="C93" s="984" t="s">
        <v>349</v>
      </c>
      <c r="D93" s="1045">
        <f>'T2 ANSP'!D59</f>
        <v>0</v>
      </c>
      <c r="E93" s="986"/>
      <c r="F93" s="1000"/>
      <c r="G93" s="988"/>
      <c r="H93" s="1001">
        <f>+D93</f>
        <v>0</v>
      </c>
      <c r="I93" s="989"/>
      <c r="J93" s="990"/>
    </row>
    <row r="94" spans="1:10" ht="12" hidden="1" customHeight="1">
      <c r="A94" s="957">
        <v>2022</v>
      </c>
      <c r="C94" s="984" t="s">
        <v>350</v>
      </c>
      <c r="D94" s="1045">
        <f>'T2 ANSP'!E59</f>
        <v>0</v>
      </c>
      <c r="E94" s="986"/>
      <c r="F94" s="1000"/>
      <c r="G94" s="988"/>
      <c r="H94" s="988"/>
      <c r="I94" s="1002">
        <f>+D94</f>
        <v>0</v>
      </c>
      <c r="J94" s="990"/>
    </row>
    <row r="95" spans="1:10" ht="12" hidden="1" customHeight="1">
      <c r="A95" s="957">
        <v>2023</v>
      </c>
      <c r="C95" s="984" t="s">
        <v>351</v>
      </c>
      <c r="D95" s="1045">
        <f>'T2 ANSP'!F59</f>
        <v>0</v>
      </c>
      <c r="E95" s="986"/>
      <c r="F95" s="1000"/>
      <c r="G95" s="988"/>
      <c r="H95" s="988"/>
      <c r="I95" s="1082"/>
      <c r="J95" s="985">
        <f>+D95</f>
        <v>0</v>
      </c>
    </row>
    <row r="96" spans="1:10" ht="12" hidden="1" customHeight="1">
      <c r="A96" s="957">
        <v>2024</v>
      </c>
      <c r="C96" s="1004" t="s">
        <v>352</v>
      </c>
      <c r="D96" s="1046">
        <f>'T2 ANSP'!G59</f>
        <v>0</v>
      </c>
      <c r="E96" s="1006"/>
      <c r="F96" s="1007"/>
      <c r="G96" s="1007"/>
      <c r="H96" s="1007"/>
      <c r="I96" s="1083"/>
      <c r="J96" s="1005">
        <f>+D96</f>
        <v>0</v>
      </c>
    </row>
    <row r="97" spans="1:10" ht="12" hidden="1" customHeight="1">
      <c r="A97" s="957" t="s">
        <v>282</v>
      </c>
      <c r="C97" s="1010" t="s">
        <v>353</v>
      </c>
      <c r="D97" s="1011">
        <f>SUM(D91:D96)</f>
        <v>0</v>
      </c>
      <c r="E97" s="1084">
        <f t="shared" ref="E97:J97" si="20">SUM(E91:E96)</f>
        <v>0</v>
      </c>
      <c r="F97" s="1013">
        <f t="shared" si="20"/>
        <v>0</v>
      </c>
      <c r="G97" s="1013">
        <f t="shared" si="20"/>
        <v>0</v>
      </c>
      <c r="H97" s="1013">
        <f t="shared" si="20"/>
        <v>0</v>
      </c>
      <c r="I97" s="1085">
        <f t="shared" si="20"/>
        <v>0</v>
      </c>
      <c r="J97" s="1011">
        <f t="shared" si="20"/>
        <v>0</v>
      </c>
    </row>
    <row r="98" spans="1:10" ht="4.9000000000000004" hidden="1" customHeight="1">
      <c r="A98" s="1015"/>
      <c r="C98" s="1086"/>
      <c r="D98" s="1086"/>
      <c r="E98" s="1030"/>
      <c r="F98" s="1030"/>
      <c r="G98" s="1030"/>
      <c r="H98" s="1030"/>
      <c r="I98" s="1030"/>
      <c r="J98" s="1030"/>
    </row>
    <row r="99" spans="1:10" ht="12" customHeight="1">
      <c r="A99" s="957">
        <v>2017</v>
      </c>
      <c r="C99" s="976" t="s">
        <v>354</v>
      </c>
      <c r="D99" s="1079">
        <v>0</v>
      </c>
      <c r="E99" s="1090">
        <v>0</v>
      </c>
      <c r="F99" s="1091">
        <v>0</v>
      </c>
      <c r="G99" s="1091">
        <v>0</v>
      </c>
      <c r="H99" s="1091">
        <v>0</v>
      </c>
      <c r="I99" s="1092">
        <v>0</v>
      </c>
      <c r="J99" s="977">
        <f t="shared" ref="J99:J107" si="21">D99-SUM(E99:I99)</f>
        <v>0</v>
      </c>
    </row>
    <row r="100" spans="1:10" ht="12" customHeight="1">
      <c r="A100" s="957">
        <v>2018</v>
      </c>
      <c r="C100" s="984" t="s">
        <v>355</v>
      </c>
      <c r="D100" s="1081">
        <v>-58.622994903679924</v>
      </c>
      <c r="E100" s="1094">
        <f>+D100</f>
        <v>-58.622994903679924</v>
      </c>
      <c r="F100" s="1095">
        <v>0</v>
      </c>
      <c r="G100" s="1095">
        <v>0</v>
      </c>
      <c r="H100" s="1095">
        <v>0</v>
      </c>
      <c r="I100" s="1096">
        <v>0</v>
      </c>
      <c r="J100" s="985">
        <f t="shared" si="21"/>
        <v>0</v>
      </c>
    </row>
    <row r="101" spans="1:10" ht="12" customHeight="1">
      <c r="A101" s="957">
        <v>2019</v>
      </c>
      <c r="C101" s="984" t="s">
        <v>356</v>
      </c>
      <c r="D101" s="1081">
        <v>-122.60596845660601</v>
      </c>
      <c r="E101" s="1108"/>
      <c r="F101" s="1095">
        <f>D101</f>
        <v>-122.60596845660601</v>
      </c>
      <c r="G101" s="1095">
        <v>0</v>
      </c>
      <c r="H101" s="1095">
        <v>0</v>
      </c>
      <c r="I101" s="1096">
        <v>0</v>
      </c>
      <c r="J101" s="985">
        <f t="shared" si="21"/>
        <v>0</v>
      </c>
    </row>
    <row r="102" spans="1:10" ht="12" hidden="1" customHeight="1">
      <c r="A102" s="975" t="s">
        <v>275</v>
      </c>
      <c r="C102" s="991" t="s">
        <v>357</v>
      </c>
      <c r="D102" s="992">
        <f t="shared" ref="D102:J102" si="22">SUM(D99:D101)</f>
        <v>-181.22896336028595</v>
      </c>
      <c r="E102" s="993">
        <f t="shared" si="22"/>
        <v>-58.622994903679924</v>
      </c>
      <c r="F102" s="994">
        <f t="shared" si="22"/>
        <v>-122.60596845660601</v>
      </c>
      <c r="G102" s="994">
        <f t="shared" si="22"/>
        <v>0</v>
      </c>
      <c r="H102" s="994">
        <f t="shared" si="22"/>
        <v>0</v>
      </c>
      <c r="I102" s="1022">
        <f t="shared" si="22"/>
        <v>0</v>
      </c>
      <c r="J102" s="992">
        <f t="shared" si="22"/>
        <v>0</v>
      </c>
    </row>
    <row r="103" spans="1:10" ht="12" hidden="1" customHeight="1">
      <c r="A103" s="1047">
        <v>2020</v>
      </c>
      <c r="C103" s="976" t="s">
        <v>358</v>
      </c>
      <c r="D103" s="977">
        <f>(E11+E22+E75+E80+E91+E102+E108)*-'T2 ANSP'!C40</f>
        <v>0</v>
      </c>
      <c r="E103" s="1110"/>
      <c r="F103" s="1111"/>
      <c r="G103" s="1091">
        <f>D103</f>
        <v>0</v>
      </c>
      <c r="H103" s="1091"/>
      <c r="I103" s="1092"/>
      <c r="J103" s="977">
        <f t="shared" si="21"/>
        <v>0</v>
      </c>
    </row>
    <row r="104" spans="1:10" ht="12" hidden="1" customHeight="1">
      <c r="A104" s="1047">
        <v>2021</v>
      </c>
      <c r="C104" s="984" t="s">
        <v>359</v>
      </c>
      <c r="D104" s="985">
        <f>(F11+F22+F75+F80+F91+F102+F108)*-'T2 ANSP'!D40</f>
        <v>0</v>
      </c>
      <c r="E104" s="1112"/>
      <c r="F104" s="1113"/>
      <c r="G104" s="1113"/>
      <c r="H104" s="1095">
        <f>+D104</f>
        <v>0</v>
      </c>
      <c r="I104" s="1096"/>
      <c r="J104" s="985">
        <f t="shared" si="21"/>
        <v>0</v>
      </c>
    </row>
    <row r="105" spans="1:10" ht="12" hidden="1" customHeight="1">
      <c r="A105" s="1047">
        <v>2022</v>
      </c>
      <c r="C105" s="984" t="s">
        <v>360</v>
      </c>
      <c r="D105" s="985">
        <f>(G11+G22+G75+G80+G91+G102+G108)*-'T2 ANSP'!E40</f>
        <v>0</v>
      </c>
      <c r="E105" s="1112"/>
      <c r="F105" s="1113"/>
      <c r="G105" s="1113"/>
      <c r="H105" s="1113"/>
      <c r="I105" s="1097">
        <f>+D105</f>
        <v>0</v>
      </c>
      <c r="J105" s="985">
        <f t="shared" si="21"/>
        <v>0</v>
      </c>
    </row>
    <row r="106" spans="1:10" ht="12" hidden="1" customHeight="1">
      <c r="A106" s="1047">
        <v>2023</v>
      </c>
      <c r="C106" s="984" t="s">
        <v>361</v>
      </c>
      <c r="D106" s="985">
        <f>(H11+H22+H75+H80+H91+H102+H108)*-'T2 ANSP'!F40</f>
        <v>0</v>
      </c>
      <c r="E106" s="1112"/>
      <c r="F106" s="1113"/>
      <c r="G106" s="1113"/>
      <c r="H106" s="1113"/>
      <c r="I106" s="1114"/>
      <c r="J106" s="985">
        <f t="shared" si="21"/>
        <v>0</v>
      </c>
    </row>
    <row r="107" spans="1:10" ht="12" hidden="1" customHeight="1">
      <c r="A107" s="957">
        <v>2024</v>
      </c>
      <c r="C107" s="1004" t="s">
        <v>362</v>
      </c>
      <c r="D107" s="985">
        <f>(I11+I22+I75+I80+I91+I102+I108)*-'T2 ANSP'!G40</f>
        <v>0</v>
      </c>
      <c r="E107" s="1112"/>
      <c r="F107" s="1113"/>
      <c r="G107" s="1113"/>
      <c r="H107" s="1113"/>
      <c r="I107" s="1114"/>
      <c r="J107" s="985">
        <f t="shared" si="21"/>
        <v>0</v>
      </c>
    </row>
    <row r="108" spans="1:10" ht="12" hidden="1" customHeight="1">
      <c r="A108" s="975" t="s">
        <v>275</v>
      </c>
      <c r="C108" s="991" t="s">
        <v>363</v>
      </c>
      <c r="D108" s="992">
        <f>SUM(D103:D107)</f>
        <v>0</v>
      </c>
      <c r="E108" s="993">
        <f>SUM(E103:E107)</f>
        <v>0</v>
      </c>
      <c r="F108" s="994">
        <f t="shared" ref="F108:I108" si="23">SUM(F103:F107)</f>
        <v>0</v>
      </c>
      <c r="G108" s="994">
        <f t="shared" si="23"/>
        <v>0</v>
      </c>
      <c r="H108" s="994">
        <f t="shared" si="23"/>
        <v>0</v>
      </c>
      <c r="I108" s="1022">
        <f t="shared" si="23"/>
        <v>0</v>
      </c>
      <c r="J108" s="992">
        <f>SUM(J103:J107)</f>
        <v>0</v>
      </c>
    </row>
    <row r="109" spans="1:10" ht="12" hidden="1" customHeight="1">
      <c r="A109" s="1047">
        <v>2020</v>
      </c>
      <c r="C109" s="976" t="s">
        <v>364</v>
      </c>
      <c r="D109" s="1044">
        <f>'T2 ANSP'!C46</f>
        <v>0</v>
      </c>
      <c r="E109" s="998"/>
      <c r="F109" s="979"/>
      <c r="G109" s="1032">
        <f>D109</f>
        <v>0</v>
      </c>
      <c r="H109" s="980"/>
      <c r="I109" s="1080"/>
      <c r="J109" s="982"/>
    </row>
    <row r="110" spans="1:10" ht="12" hidden="1" customHeight="1">
      <c r="A110" s="1047">
        <v>2021</v>
      </c>
      <c r="C110" s="984" t="s">
        <v>365</v>
      </c>
      <c r="D110" s="1045">
        <f>'T2 ANSP'!D46</f>
        <v>0</v>
      </c>
      <c r="E110" s="986"/>
      <c r="F110" s="1000"/>
      <c r="G110" s="1000"/>
      <c r="H110" s="987">
        <f>D110</f>
        <v>0</v>
      </c>
      <c r="I110" s="1082"/>
      <c r="J110" s="990"/>
    </row>
    <row r="111" spans="1:10" ht="12" hidden="1" customHeight="1">
      <c r="A111" s="1047">
        <v>2022</v>
      </c>
      <c r="C111" s="984" t="s">
        <v>366</v>
      </c>
      <c r="D111" s="1045">
        <f>'T2 ANSP'!E46</f>
        <v>0</v>
      </c>
      <c r="E111" s="986"/>
      <c r="F111" s="1000"/>
      <c r="G111" s="1000"/>
      <c r="H111" s="1000"/>
      <c r="I111" s="1050">
        <f>D111</f>
        <v>0</v>
      </c>
      <c r="J111" s="990"/>
    </row>
    <row r="112" spans="1:10" ht="12" hidden="1" customHeight="1">
      <c r="A112" s="1047">
        <v>2023</v>
      </c>
      <c r="C112" s="984" t="s">
        <v>367</v>
      </c>
      <c r="D112" s="1045">
        <f>'T2 ANSP'!F46</f>
        <v>0</v>
      </c>
      <c r="E112" s="986"/>
      <c r="F112" s="1000"/>
      <c r="G112" s="1000"/>
      <c r="H112" s="1000"/>
      <c r="I112" s="1115"/>
      <c r="J112" s="985">
        <f>D112</f>
        <v>0</v>
      </c>
    </row>
    <row r="113" spans="1:10" ht="12" hidden="1" customHeight="1">
      <c r="A113" s="1047">
        <v>2024</v>
      </c>
      <c r="C113" s="1004" t="s">
        <v>368</v>
      </c>
      <c r="D113" s="1046">
        <f>'T2 ANSP'!G46</f>
        <v>0</v>
      </c>
      <c r="E113" s="1006"/>
      <c r="F113" s="1007"/>
      <c r="G113" s="1007"/>
      <c r="H113" s="1007"/>
      <c r="I113" s="1083"/>
      <c r="J113" s="1005">
        <f>D113</f>
        <v>0</v>
      </c>
    </row>
    <row r="114" spans="1:10" ht="12" hidden="1" customHeight="1">
      <c r="A114" s="957" t="s">
        <v>282</v>
      </c>
      <c r="C114" s="1010" t="s">
        <v>369</v>
      </c>
      <c r="D114" s="1011">
        <f>D102+SUM(D108:D113)</f>
        <v>-181.22896336028595</v>
      </c>
      <c r="E114" s="1084">
        <f t="shared" ref="E114:J114" si="24">E102+SUM(E108:E113)</f>
        <v>-58.622994903679924</v>
      </c>
      <c r="F114" s="1013">
        <f t="shared" si="24"/>
        <v>-122.60596845660601</v>
      </c>
      <c r="G114" s="1013">
        <f t="shared" si="24"/>
        <v>0</v>
      </c>
      <c r="H114" s="1013">
        <f t="shared" si="24"/>
        <v>0</v>
      </c>
      <c r="I114" s="1085">
        <f t="shared" si="24"/>
        <v>0</v>
      </c>
      <c r="J114" s="1011">
        <f t="shared" si="24"/>
        <v>0</v>
      </c>
    </row>
    <row r="115" spans="1:10" ht="4.1500000000000004" hidden="1" customHeight="1">
      <c r="A115" s="1015"/>
    </row>
    <row r="116" spans="1:10" ht="12" customHeight="1">
      <c r="A116" s="957">
        <v>2017</v>
      </c>
      <c r="C116" s="976" t="s">
        <v>370</v>
      </c>
      <c r="D116" s="1079">
        <v>0</v>
      </c>
      <c r="E116" s="1090">
        <v>0</v>
      </c>
      <c r="F116" s="1091">
        <v>0</v>
      </c>
      <c r="G116" s="1091">
        <v>0</v>
      </c>
      <c r="H116" s="1091">
        <v>0</v>
      </c>
      <c r="I116" s="1092">
        <v>0</v>
      </c>
      <c r="J116" s="977">
        <f t="shared" ref="J116:J124" si="25">D116-SUM(E116:I116)</f>
        <v>0</v>
      </c>
    </row>
    <row r="117" spans="1:10" ht="12" customHeight="1">
      <c r="A117" s="957">
        <v>2018</v>
      </c>
      <c r="C117" s="984" t="s">
        <v>371</v>
      </c>
      <c r="D117" s="1081">
        <v>0</v>
      </c>
      <c r="E117" s="1094">
        <f>+D117</f>
        <v>0</v>
      </c>
      <c r="F117" s="1095">
        <v>0</v>
      </c>
      <c r="G117" s="1095">
        <v>0</v>
      </c>
      <c r="H117" s="1095">
        <v>0</v>
      </c>
      <c r="I117" s="1096">
        <v>0</v>
      </c>
      <c r="J117" s="985">
        <f t="shared" si="25"/>
        <v>0</v>
      </c>
    </row>
    <row r="118" spans="1:10" ht="12" customHeight="1">
      <c r="A118" s="957">
        <v>2019</v>
      </c>
      <c r="C118" s="984" t="s">
        <v>372</v>
      </c>
      <c r="D118" s="1081">
        <v>0</v>
      </c>
      <c r="E118" s="1094">
        <v>0</v>
      </c>
      <c r="F118" s="1095">
        <v>0</v>
      </c>
      <c r="G118" s="1095">
        <v>0</v>
      </c>
      <c r="H118" s="1095">
        <v>0</v>
      </c>
      <c r="I118" s="1096">
        <v>0</v>
      </c>
      <c r="J118" s="985">
        <f t="shared" si="25"/>
        <v>0</v>
      </c>
    </row>
    <row r="119" spans="1:10" ht="12" hidden="1" customHeight="1">
      <c r="A119" s="975" t="s">
        <v>275</v>
      </c>
      <c r="C119" s="991" t="s">
        <v>373</v>
      </c>
      <c r="D119" s="992">
        <f>SUM(D116:D118)</f>
        <v>0</v>
      </c>
      <c r="E119" s="993">
        <f t="shared" ref="E119:J119" si="26">SUM(E116:E118)</f>
        <v>0</v>
      </c>
      <c r="F119" s="994">
        <f t="shared" si="26"/>
        <v>0</v>
      </c>
      <c r="G119" s="994">
        <f t="shared" si="26"/>
        <v>0</v>
      </c>
      <c r="H119" s="994">
        <f t="shared" si="26"/>
        <v>0</v>
      </c>
      <c r="I119" s="1022">
        <f t="shared" si="26"/>
        <v>0</v>
      </c>
      <c r="J119" s="992">
        <f t="shared" si="26"/>
        <v>0</v>
      </c>
    </row>
    <row r="120" spans="1:10" ht="12" hidden="1" customHeight="1">
      <c r="A120" s="957">
        <v>2020</v>
      </c>
      <c r="C120" s="976" t="s">
        <v>374</v>
      </c>
      <c r="D120" s="1044">
        <f>'T2 ANSP'!C69</f>
        <v>0</v>
      </c>
      <c r="E120" s="1090">
        <f>D120</f>
        <v>0</v>
      </c>
      <c r="F120" s="1091">
        <v>0</v>
      </c>
      <c r="G120" s="1091">
        <v>0</v>
      </c>
      <c r="H120" s="1091">
        <v>0</v>
      </c>
      <c r="I120" s="1092">
        <v>0</v>
      </c>
      <c r="J120" s="977">
        <f t="shared" si="25"/>
        <v>0</v>
      </c>
    </row>
    <row r="121" spans="1:10" ht="12" hidden="1" customHeight="1">
      <c r="A121" s="957">
        <v>2021</v>
      </c>
      <c r="C121" s="984" t="s">
        <v>375</v>
      </c>
      <c r="D121" s="1045">
        <f>'T2 ANSP'!D69</f>
        <v>0</v>
      </c>
      <c r="E121" s="1112"/>
      <c r="F121" s="1095">
        <v>0</v>
      </c>
      <c r="G121" s="1095">
        <v>0</v>
      </c>
      <c r="H121" s="1095">
        <f>D121</f>
        <v>0</v>
      </c>
      <c r="I121" s="1096">
        <v>0</v>
      </c>
      <c r="J121" s="985">
        <f t="shared" si="25"/>
        <v>0</v>
      </c>
    </row>
    <row r="122" spans="1:10" ht="12" hidden="1" customHeight="1">
      <c r="A122" s="957">
        <v>2022</v>
      </c>
      <c r="C122" s="984" t="s">
        <v>376</v>
      </c>
      <c r="D122" s="1045">
        <f>'T2 ANSP'!E69</f>
        <v>0</v>
      </c>
      <c r="E122" s="1112"/>
      <c r="F122" s="1113"/>
      <c r="G122" s="1116">
        <v>0</v>
      </c>
      <c r="H122" s="1116">
        <v>0</v>
      </c>
      <c r="I122" s="1097">
        <f>D122</f>
        <v>0</v>
      </c>
      <c r="J122" s="985">
        <f t="shared" si="25"/>
        <v>0</v>
      </c>
    </row>
    <row r="123" spans="1:10" ht="12" hidden="1" customHeight="1">
      <c r="A123" s="957">
        <v>2023</v>
      </c>
      <c r="C123" s="984" t="s">
        <v>377</v>
      </c>
      <c r="D123" s="1045">
        <f>'T2 ANSP'!F69</f>
        <v>0</v>
      </c>
      <c r="E123" s="1112"/>
      <c r="F123" s="1113"/>
      <c r="G123" s="1113"/>
      <c r="H123" s="1095">
        <v>0</v>
      </c>
      <c r="I123" s="1096">
        <v>0</v>
      </c>
      <c r="J123" s="985">
        <f t="shared" si="25"/>
        <v>0</v>
      </c>
    </row>
    <row r="124" spans="1:10" ht="12" hidden="1" customHeight="1">
      <c r="A124" s="957">
        <v>2024</v>
      </c>
      <c r="C124" s="1004" t="s">
        <v>378</v>
      </c>
      <c r="D124" s="1046">
        <f>'T2 ANSP'!G69</f>
        <v>0</v>
      </c>
      <c r="E124" s="1117"/>
      <c r="F124" s="1118"/>
      <c r="G124" s="1118"/>
      <c r="H124" s="1118"/>
      <c r="I124" s="1119">
        <v>0</v>
      </c>
      <c r="J124" s="1005">
        <f t="shared" si="25"/>
        <v>0</v>
      </c>
    </row>
    <row r="125" spans="1:10" ht="12" hidden="1" customHeight="1">
      <c r="A125" s="957" t="s">
        <v>282</v>
      </c>
      <c r="C125" s="1010" t="s">
        <v>379</v>
      </c>
      <c r="D125" s="1011">
        <f>SUM(D119:D124)</f>
        <v>0</v>
      </c>
      <c r="E125" s="1084">
        <f t="shared" ref="E125:J125" si="27">SUM(E119:E124)</f>
        <v>0</v>
      </c>
      <c r="F125" s="1013">
        <f t="shared" si="27"/>
        <v>0</v>
      </c>
      <c r="G125" s="1013">
        <f t="shared" si="27"/>
        <v>0</v>
      </c>
      <c r="H125" s="1013">
        <f t="shared" si="27"/>
        <v>0</v>
      </c>
      <c r="I125" s="1085">
        <f t="shared" si="27"/>
        <v>0</v>
      </c>
      <c r="J125" s="1011">
        <f t="shared" si="27"/>
        <v>0</v>
      </c>
    </row>
    <row r="126" spans="1:10" ht="4.1500000000000004" hidden="1" customHeight="1">
      <c r="A126" s="1015"/>
    </row>
    <row r="127" spans="1:10" ht="12" customHeight="1">
      <c r="A127" s="957">
        <v>2017</v>
      </c>
      <c r="C127" s="976" t="s">
        <v>380</v>
      </c>
      <c r="D127" s="1079">
        <v>0</v>
      </c>
      <c r="E127" s="1090">
        <v>0</v>
      </c>
      <c r="F127" s="1091">
        <v>0</v>
      </c>
      <c r="G127" s="1091">
        <v>0</v>
      </c>
      <c r="H127" s="1091">
        <v>0</v>
      </c>
      <c r="I127" s="1092">
        <v>0</v>
      </c>
      <c r="J127" s="977">
        <f t="shared" ref="J127:J129" si="28">D127-SUM(E127:I127)</f>
        <v>0</v>
      </c>
    </row>
    <row r="128" spans="1:10" ht="12" customHeight="1">
      <c r="A128" s="957">
        <v>2018</v>
      </c>
      <c r="C128" s="984" t="s">
        <v>381</v>
      </c>
      <c r="D128" s="1081">
        <v>0</v>
      </c>
      <c r="E128" s="1094">
        <v>0</v>
      </c>
      <c r="F128" s="1095">
        <v>0</v>
      </c>
      <c r="G128" s="1095">
        <v>0</v>
      </c>
      <c r="H128" s="1095">
        <v>0</v>
      </c>
      <c r="I128" s="1096">
        <v>0</v>
      </c>
      <c r="J128" s="985">
        <f t="shared" si="28"/>
        <v>0</v>
      </c>
    </row>
    <row r="129" spans="1:10" ht="12" customHeight="1">
      <c r="A129" s="957">
        <v>2019</v>
      </c>
      <c r="C129" s="984" t="s">
        <v>382</v>
      </c>
      <c r="D129" s="1081">
        <v>0</v>
      </c>
      <c r="E129" s="1094">
        <v>0</v>
      </c>
      <c r="F129" s="1095">
        <v>0</v>
      </c>
      <c r="G129" s="1095">
        <v>0</v>
      </c>
      <c r="H129" s="1095">
        <v>0</v>
      </c>
      <c r="I129" s="1096">
        <v>0</v>
      </c>
      <c r="J129" s="985">
        <f t="shared" si="28"/>
        <v>0</v>
      </c>
    </row>
    <row r="130" spans="1:10" ht="12" hidden="1" customHeight="1">
      <c r="A130" s="975" t="s">
        <v>275</v>
      </c>
      <c r="C130" s="991" t="s">
        <v>383</v>
      </c>
      <c r="D130" s="992">
        <f>SUM(D127:D129)</f>
        <v>0</v>
      </c>
      <c r="E130" s="993">
        <f t="shared" ref="E130:J130" si="29">SUM(E127:E129)</f>
        <v>0</v>
      </c>
      <c r="F130" s="994">
        <f t="shared" si="29"/>
        <v>0</v>
      </c>
      <c r="G130" s="994">
        <f t="shared" si="29"/>
        <v>0</v>
      </c>
      <c r="H130" s="994">
        <f t="shared" si="29"/>
        <v>0</v>
      </c>
      <c r="I130" s="1022">
        <f t="shared" si="29"/>
        <v>0</v>
      </c>
      <c r="J130" s="992">
        <f t="shared" si="29"/>
        <v>0</v>
      </c>
    </row>
    <row r="131" spans="1:10" s="1120" customFormat="1" ht="15" hidden="1">
      <c r="A131" s="957">
        <v>2020</v>
      </c>
      <c r="B131" s="958"/>
      <c r="C131" s="976" t="s">
        <v>384</v>
      </c>
      <c r="D131" s="1044">
        <f>'T2 ANSP'!C70</f>
        <v>0</v>
      </c>
      <c r="E131" s="1090">
        <v>0</v>
      </c>
      <c r="F131" s="1091">
        <v>0</v>
      </c>
      <c r="G131" s="1091">
        <v>0</v>
      </c>
      <c r="H131" s="1091">
        <v>0</v>
      </c>
      <c r="I131" s="1092">
        <v>0</v>
      </c>
      <c r="J131" s="977">
        <f t="shared" ref="J131:J135" si="30">D131-SUM(E131:I131)</f>
        <v>0</v>
      </c>
    </row>
    <row r="132" spans="1:10" ht="12" hidden="1" customHeight="1">
      <c r="A132" s="957">
        <v>2021</v>
      </c>
      <c r="C132" s="984" t="s">
        <v>385</v>
      </c>
      <c r="D132" s="1045">
        <f>'T2 ANSP'!D70</f>
        <v>0</v>
      </c>
      <c r="E132" s="1112"/>
      <c r="F132" s="1095">
        <v>0</v>
      </c>
      <c r="G132" s="1095">
        <v>0</v>
      </c>
      <c r="H132" s="1095">
        <v>0</v>
      </c>
      <c r="I132" s="1096">
        <v>0</v>
      </c>
      <c r="J132" s="985">
        <f t="shared" si="30"/>
        <v>0</v>
      </c>
    </row>
    <row r="133" spans="1:10" ht="12" hidden="1" customHeight="1">
      <c r="A133" s="957">
        <v>2022</v>
      </c>
      <c r="C133" s="984" t="s">
        <v>386</v>
      </c>
      <c r="D133" s="1045">
        <f>'T2 ANSP'!E70</f>
        <v>0</v>
      </c>
      <c r="E133" s="1112"/>
      <c r="F133" s="1113"/>
      <c r="G133" s="1116">
        <v>0</v>
      </c>
      <c r="H133" s="1116">
        <v>0</v>
      </c>
      <c r="I133" s="1097">
        <v>0</v>
      </c>
      <c r="J133" s="985">
        <f t="shared" si="30"/>
        <v>0</v>
      </c>
    </row>
    <row r="134" spans="1:10" ht="12" hidden="1" customHeight="1">
      <c r="A134" s="957">
        <v>2023</v>
      </c>
      <c r="C134" s="984" t="s">
        <v>387</v>
      </c>
      <c r="D134" s="1045">
        <f>'T2 ANSP'!F70</f>
        <v>0</v>
      </c>
      <c r="E134" s="1112"/>
      <c r="F134" s="1113"/>
      <c r="G134" s="1113"/>
      <c r="H134" s="1095">
        <v>0</v>
      </c>
      <c r="I134" s="1096">
        <v>0</v>
      </c>
      <c r="J134" s="985">
        <f t="shared" si="30"/>
        <v>0</v>
      </c>
    </row>
    <row r="135" spans="1:10" ht="12" hidden="1" customHeight="1">
      <c r="A135" s="957">
        <v>2024</v>
      </c>
      <c r="C135" s="1004" t="s">
        <v>388</v>
      </c>
      <c r="D135" s="1046">
        <f>'T2 ANSP'!G70</f>
        <v>0</v>
      </c>
      <c r="E135" s="1117"/>
      <c r="F135" s="1118"/>
      <c r="G135" s="1118"/>
      <c r="H135" s="1118"/>
      <c r="I135" s="1119">
        <v>0</v>
      </c>
      <c r="J135" s="1005">
        <f t="shared" si="30"/>
        <v>0</v>
      </c>
    </row>
    <row r="136" spans="1:10" ht="12" hidden="1" customHeight="1">
      <c r="A136" s="957" t="s">
        <v>282</v>
      </c>
      <c r="C136" s="1010" t="s">
        <v>389</v>
      </c>
      <c r="D136" s="1011">
        <f>SUM(D130:D135)</f>
        <v>0</v>
      </c>
      <c r="E136" s="1084">
        <f t="shared" ref="E136:J136" si="31">SUM(E130:E135)</f>
        <v>0</v>
      </c>
      <c r="F136" s="1013">
        <f t="shared" si="31"/>
        <v>0</v>
      </c>
      <c r="G136" s="1013">
        <f t="shared" si="31"/>
        <v>0</v>
      </c>
      <c r="H136" s="1013">
        <f t="shared" si="31"/>
        <v>0</v>
      </c>
      <c r="I136" s="1085">
        <f t="shared" si="31"/>
        <v>0</v>
      </c>
      <c r="J136" s="1011">
        <f t="shared" si="31"/>
        <v>0</v>
      </c>
    </row>
    <row r="137" spans="1:10" ht="4.1500000000000004" hidden="1" customHeight="1">
      <c r="A137" s="1015"/>
    </row>
    <row r="138" spans="1:10" ht="12" customHeight="1">
      <c r="A138" s="957">
        <v>2017</v>
      </c>
      <c r="C138" s="976" t="s">
        <v>390</v>
      </c>
      <c r="D138" s="1121">
        <v>0</v>
      </c>
      <c r="E138" s="1090">
        <v>0</v>
      </c>
      <c r="F138" s="1091">
        <v>0</v>
      </c>
      <c r="G138" s="1091">
        <v>0</v>
      </c>
      <c r="H138" s="1091">
        <v>0</v>
      </c>
      <c r="I138" s="1092">
        <v>0</v>
      </c>
      <c r="J138" s="977">
        <f t="shared" ref="J138:J140" si="32">D138-SUM(E138:I138)</f>
        <v>0</v>
      </c>
    </row>
    <row r="139" spans="1:10" ht="12" customHeight="1">
      <c r="A139" s="957">
        <v>2018</v>
      </c>
      <c r="C139" s="984" t="s">
        <v>391</v>
      </c>
      <c r="D139" s="1122">
        <v>0</v>
      </c>
      <c r="E139" s="1094">
        <v>0</v>
      </c>
      <c r="F139" s="1095">
        <v>0</v>
      </c>
      <c r="G139" s="1095">
        <v>0</v>
      </c>
      <c r="H139" s="1095">
        <v>0</v>
      </c>
      <c r="I139" s="1096">
        <v>0</v>
      </c>
      <c r="J139" s="985">
        <f t="shared" si="32"/>
        <v>0</v>
      </c>
    </row>
    <row r="140" spans="1:10" ht="12" customHeight="1">
      <c r="A140" s="957">
        <v>2019</v>
      </c>
      <c r="C140" s="984" t="s">
        <v>392</v>
      </c>
      <c r="D140" s="1081">
        <v>0</v>
      </c>
      <c r="E140" s="1094">
        <v>0</v>
      </c>
      <c r="F140" s="1095">
        <v>0</v>
      </c>
      <c r="G140" s="1095">
        <v>0</v>
      </c>
      <c r="H140" s="1095">
        <v>0</v>
      </c>
      <c r="I140" s="1096">
        <v>0</v>
      </c>
      <c r="J140" s="985">
        <f t="shared" si="32"/>
        <v>0</v>
      </c>
    </row>
    <row r="141" spans="1:10" ht="12" hidden="1" customHeight="1">
      <c r="A141" s="975" t="s">
        <v>275</v>
      </c>
      <c r="C141" s="991" t="s">
        <v>393</v>
      </c>
      <c r="D141" s="992">
        <f>SUM(D138:D140)</f>
        <v>0</v>
      </c>
      <c r="E141" s="993">
        <f t="shared" ref="E141:J141" si="33">SUM(E138:E140)</f>
        <v>0</v>
      </c>
      <c r="F141" s="994">
        <f t="shared" si="33"/>
        <v>0</v>
      </c>
      <c r="G141" s="994">
        <f t="shared" si="33"/>
        <v>0</v>
      </c>
      <c r="H141" s="994">
        <f t="shared" si="33"/>
        <v>0</v>
      </c>
      <c r="I141" s="1022">
        <f t="shared" si="33"/>
        <v>0</v>
      </c>
      <c r="J141" s="992">
        <f t="shared" si="33"/>
        <v>0</v>
      </c>
    </row>
    <row r="142" spans="1:10" s="1120" customFormat="1" ht="15" hidden="1">
      <c r="A142" s="957">
        <v>2020</v>
      </c>
      <c r="B142" s="958"/>
      <c r="C142" s="976" t="s">
        <v>394</v>
      </c>
      <c r="D142" s="1044">
        <f>'T2 ANSP'!C71</f>
        <v>0</v>
      </c>
      <c r="E142" s="1090">
        <f>+D142</f>
        <v>0</v>
      </c>
      <c r="F142" s="1091">
        <v>0</v>
      </c>
      <c r="G142" s="1091">
        <v>0</v>
      </c>
      <c r="H142" s="1111"/>
      <c r="I142" s="1123"/>
      <c r="J142" s="982"/>
    </row>
    <row r="143" spans="1:10" ht="12" hidden="1" customHeight="1">
      <c r="A143" s="957">
        <v>2021</v>
      </c>
      <c r="C143" s="984" t="s">
        <v>395</v>
      </c>
      <c r="D143" s="1045">
        <f>'T2 ANSP'!D71</f>
        <v>0</v>
      </c>
      <c r="E143" s="1112"/>
      <c r="F143" s="1095">
        <v>0</v>
      </c>
      <c r="G143" s="1095">
        <v>0</v>
      </c>
      <c r="H143" s="1124">
        <f>D143</f>
        <v>0</v>
      </c>
      <c r="I143" s="1125"/>
      <c r="J143" s="990"/>
    </row>
    <row r="144" spans="1:10" ht="12" hidden="1" customHeight="1">
      <c r="A144" s="957">
        <v>2022</v>
      </c>
      <c r="C144" s="984" t="s">
        <v>396</v>
      </c>
      <c r="D144" s="1045">
        <f>'T2 ANSP'!E71</f>
        <v>0</v>
      </c>
      <c r="E144" s="1112"/>
      <c r="F144" s="1113"/>
      <c r="G144" s="1116">
        <v>0</v>
      </c>
      <c r="H144" s="1116">
        <v>0</v>
      </c>
      <c r="I144" s="1116">
        <f>D144</f>
        <v>0</v>
      </c>
      <c r="J144" s="990"/>
    </row>
    <row r="145" spans="1:10" ht="12" hidden="1" customHeight="1">
      <c r="A145" s="957">
        <v>2023</v>
      </c>
      <c r="C145" s="984" t="s">
        <v>397</v>
      </c>
      <c r="D145" s="1045">
        <f>'T2 ANSP'!F71</f>
        <v>0</v>
      </c>
      <c r="E145" s="1112"/>
      <c r="F145" s="1113"/>
      <c r="G145" s="1113"/>
      <c r="H145" s="1095">
        <v>0</v>
      </c>
      <c r="I145" s="1095">
        <v>0</v>
      </c>
      <c r="J145" s="985">
        <f>D145</f>
        <v>0</v>
      </c>
    </row>
    <row r="146" spans="1:10" ht="12" hidden="1" customHeight="1">
      <c r="A146" s="957">
        <v>2024</v>
      </c>
      <c r="C146" s="1004" t="s">
        <v>398</v>
      </c>
      <c r="D146" s="1046">
        <f>'T2 ANSP'!G71</f>
        <v>0</v>
      </c>
      <c r="E146" s="1117"/>
      <c r="F146" s="1118"/>
      <c r="G146" s="1118"/>
      <c r="H146" s="1118"/>
      <c r="I146" s="1126">
        <v>0</v>
      </c>
      <c r="J146" s="1005">
        <f>D146</f>
        <v>0</v>
      </c>
    </row>
    <row r="147" spans="1:10" ht="12" hidden="1" customHeight="1">
      <c r="A147" s="957" t="s">
        <v>282</v>
      </c>
      <c r="C147" s="1010" t="s">
        <v>399</v>
      </c>
      <c r="D147" s="1011">
        <f>SUM(D141:D146)</f>
        <v>0</v>
      </c>
      <c r="E147" s="1084">
        <f t="shared" ref="E147:J147" si="34">SUM(E141:E146)</f>
        <v>0</v>
      </c>
      <c r="F147" s="1013">
        <f t="shared" si="34"/>
        <v>0</v>
      </c>
      <c r="G147" s="1013">
        <f t="shared" si="34"/>
        <v>0</v>
      </c>
      <c r="H147" s="1013">
        <f t="shared" si="34"/>
        <v>0</v>
      </c>
      <c r="I147" s="1085">
        <f t="shared" si="34"/>
        <v>0</v>
      </c>
      <c r="J147" s="1011">
        <f t="shared" si="34"/>
        <v>0</v>
      </c>
    </row>
    <row r="148" spans="1:10" ht="4.1500000000000004" hidden="1" customHeight="1">
      <c r="A148" s="1015"/>
    </row>
    <row r="149" spans="1:10" ht="12" customHeight="1">
      <c r="A149" s="957">
        <v>2017</v>
      </c>
      <c r="C149" s="976" t="s">
        <v>400</v>
      </c>
      <c r="D149" s="982"/>
      <c r="E149" s="1048"/>
      <c r="F149" s="980"/>
      <c r="G149" s="980"/>
      <c r="H149" s="980"/>
      <c r="I149" s="1080"/>
      <c r="J149" s="982"/>
    </row>
    <row r="150" spans="1:10" ht="12" customHeight="1">
      <c r="A150" s="957">
        <v>2018</v>
      </c>
      <c r="C150" s="984" t="s">
        <v>401</v>
      </c>
      <c r="D150" s="990"/>
      <c r="E150" s="1049"/>
      <c r="F150" s="988"/>
      <c r="G150" s="988"/>
      <c r="H150" s="988"/>
      <c r="I150" s="1082"/>
      <c r="J150" s="990"/>
    </row>
    <row r="151" spans="1:10" ht="12" customHeight="1">
      <c r="A151" s="957">
        <v>2019</v>
      </c>
      <c r="C151" s="984" t="s">
        <v>402</v>
      </c>
      <c r="D151" s="990"/>
      <c r="E151" s="1049"/>
      <c r="F151" s="988"/>
      <c r="G151" s="988"/>
      <c r="H151" s="988"/>
      <c r="I151" s="989"/>
      <c r="J151" s="990"/>
    </row>
    <row r="152" spans="1:10" ht="12" hidden="1" customHeight="1">
      <c r="A152" s="975" t="s">
        <v>275</v>
      </c>
      <c r="C152" s="991" t="s">
        <v>403</v>
      </c>
      <c r="D152" s="997"/>
      <c r="E152" s="1056"/>
      <c r="F152" s="995"/>
      <c r="G152" s="995"/>
      <c r="H152" s="995"/>
      <c r="I152" s="996"/>
      <c r="J152" s="997"/>
    </row>
    <row r="153" spans="1:10" s="1120" customFormat="1" ht="15" hidden="1">
      <c r="A153" s="957">
        <v>2020</v>
      </c>
      <c r="B153" s="958"/>
      <c r="C153" s="976" t="s">
        <v>404</v>
      </c>
      <c r="D153" s="1057"/>
      <c r="E153" s="1048"/>
      <c r="F153" s="980"/>
      <c r="G153" s="980"/>
      <c r="H153" s="980"/>
      <c r="I153" s="1080"/>
      <c r="J153" s="982"/>
    </row>
    <row r="154" spans="1:10" ht="12" hidden="1" customHeight="1">
      <c r="A154" s="957">
        <v>2021</v>
      </c>
      <c r="C154" s="984" t="s">
        <v>405</v>
      </c>
      <c r="D154" s="1058"/>
      <c r="E154" s="1049"/>
      <c r="F154" s="988"/>
      <c r="G154" s="988"/>
      <c r="H154" s="988"/>
      <c r="I154" s="1082"/>
      <c r="J154" s="990"/>
    </row>
    <row r="155" spans="1:10" ht="12" hidden="1" customHeight="1">
      <c r="A155" s="957">
        <v>2022</v>
      </c>
      <c r="C155" s="984" t="s">
        <v>406</v>
      </c>
      <c r="D155" s="1058"/>
      <c r="E155" s="1049"/>
      <c r="F155" s="988"/>
      <c r="G155" s="988"/>
      <c r="H155" s="988"/>
      <c r="I155" s="988"/>
      <c r="J155" s="990"/>
    </row>
    <row r="156" spans="1:10" ht="12" hidden="1" customHeight="1">
      <c r="A156" s="957">
        <v>2023</v>
      </c>
      <c r="C156" s="984" t="s">
        <v>407</v>
      </c>
      <c r="D156" s="1058"/>
      <c r="E156" s="1049"/>
      <c r="F156" s="988"/>
      <c r="G156" s="988"/>
      <c r="H156" s="988"/>
      <c r="I156" s="988"/>
      <c r="J156" s="990"/>
    </row>
    <row r="157" spans="1:10" ht="12" hidden="1" customHeight="1">
      <c r="A157" s="957">
        <v>2024</v>
      </c>
      <c r="C157" s="1004" t="s">
        <v>408</v>
      </c>
      <c r="D157" s="1059"/>
      <c r="E157" s="1052"/>
      <c r="F157" s="1053"/>
      <c r="G157" s="1053"/>
      <c r="H157" s="1053"/>
      <c r="I157" s="1053"/>
      <c r="J157" s="1060"/>
    </row>
    <row r="158" spans="1:10" ht="12" hidden="1" customHeight="1">
      <c r="A158" s="957" t="s">
        <v>282</v>
      </c>
      <c r="C158" s="1010" t="s">
        <v>409</v>
      </c>
      <c r="D158" s="1104"/>
      <c r="E158" s="1098"/>
      <c r="F158" s="1099"/>
      <c r="G158" s="1099"/>
      <c r="H158" s="1099"/>
      <c r="I158" s="1105"/>
      <c r="J158" s="1104"/>
    </row>
    <row r="159" spans="1:10" ht="4.1500000000000004" hidden="1" customHeight="1">
      <c r="A159" s="1015"/>
    </row>
    <row r="160" spans="1:10" ht="12" hidden="1" customHeight="1">
      <c r="A160" s="957">
        <v>2020</v>
      </c>
      <c r="C160" s="1061" t="s">
        <v>410</v>
      </c>
      <c r="D160" s="1038">
        <f>'T2 ANSP'!C63</f>
        <v>0</v>
      </c>
      <c r="E160" s="1090">
        <v>0</v>
      </c>
      <c r="F160" s="1091">
        <v>0</v>
      </c>
      <c r="G160" s="1091">
        <v>0</v>
      </c>
      <c r="H160" s="1091">
        <v>0</v>
      </c>
      <c r="I160" s="1092">
        <v>0</v>
      </c>
      <c r="J160" s="977">
        <f t="shared" ref="J160:J164" si="35">D160-SUM(E160:I160)</f>
        <v>0</v>
      </c>
    </row>
    <row r="161" spans="1:12" ht="12" hidden="1" customHeight="1">
      <c r="A161" s="957">
        <v>2021</v>
      </c>
      <c r="C161" s="1062" t="s">
        <v>411</v>
      </c>
      <c r="D161" s="1039">
        <f>'T2 ANSP'!D63</f>
        <v>0</v>
      </c>
      <c r="E161" s="1108"/>
      <c r="F161" s="1095">
        <v>0</v>
      </c>
      <c r="G161" s="1095">
        <v>0</v>
      </c>
      <c r="H161" s="1095">
        <v>0</v>
      </c>
      <c r="I161" s="1096">
        <v>0</v>
      </c>
      <c r="J161" s="985">
        <f t="shared" si="35"/>
        <v>0</v>
      </c>
    </row>
    <row r="162" spans="1:12" ht="12" hidden="1" customHeight="1">
      <c r="A162" s="957">
        <v>2022</v>
      </c>
      <c r="C162" s="1062" t="s">
        <v>412</v>
      </c>
      <c r="D162" s="1039">
        <f>'T2 ANSP'!E63</f>
        <v>0</v>
      </c>
      <c r="E162" s="1108"/>
      <c r="F162" s="1127"/>
      <c r="G162" s="1116">
        <v>0</v>
      </c>
      <c r="H162" s="1116">
        <v>0</v>
      </c>
      <c r="I162" s="1097">
        <v>0</v>
      </c>
      <c r="J162" s="985">
        <f t="shared" si="35"/>
        <v>0</v>
      </c>
    </row>
    <row r="163" spans="1:12" ht="12" hidden="1" customHeight="1">
      <c r="A163" s="957">
        <v>2023</v>
      </c>
      <c r="C163" s="1062" t="s">
        <v>413</v>
      </c>
      <c r="D163" s="1039">
        <f>'T2 ANSP'!F63</f>
        <v>0</v>
      </c>
      <c r="E163" s="1108"/>
      <c r="F163" s="1127"/>
      <c r="G163" s="1127"/>
      <c r="H163" s="1095">
        <v>0</v>
      </c>
      <c r="I163" s="1096">
        <v>0</v>
      </c>
      <c r="J163" s="985">
        <f t="shared" si="35"/>
        <v>0</v>
      </c>
    </row>
    <row r="164" spans="1:12" ht="12" hidden="1" customHeight="1">
      <c r="A164" s="957">
        <v>2024</v>
      </c>
      <c r="C164" s="1063" t="s">
        <v>414</v>
      </c>
      <c r="D164" s="1040">
        <f>'T2 ANSP'!G63</f>
        <v>0</v>
      </c>
      <c r="E164" s="1128"/>
      <c r="F164" s="1129"/>
      <c r="G164" s="1129"/>
      <c r="H164" s="1129"/>
      <c r="I164" s="1119">
        <v>0</v>
      </c>
      <c r="J164" s="1005">
        <f t="shared" si="35"/>
        <v>0</v>
      </c>
    </row>
    <row r="165" spans="1:12" ht="12" hidden="1" customHeight="1">
      <c r="A165" s="957" t="s">
        <v>282</v>
      </c>
      <c r="C165" s="1130" t="s">
        <v>415</v>
      </c>
      <c r="D165" s="1011">
        <f>SUM(D160:D164)</f>
        <v>0</v>
      </c>
      <c r="E165" s="1068">
        <f t="shared" ref="E165:J165" si="36">SUM(E160:E164)</f>
        <v>0</v>
      </c>
      <c r="F165" s="1069">
        <f t="shared" si="36"/>
        <v>0</v>
      </c>
      <c r="G165" s="1069">
        <f t="shared" si="36"/>
        <v>0</v>
      </c>
      <c r="H165" s="1069">
        <f t="shared" si="36"/>
        <v>0</v>
      </c>
      <c r="I165" s="1070">
        <f t="shared" si="36"/>
        <v>0</v>
      </c>
      <c r="J165" s="1011">
        <f t="shared" si="36"/>
        <v>0</v>
      </c>
    </row>
    <row r="166" spans="1:12" ht="3" hidden="1" customHeight="1">
      <c r="A166" s="1047"/>
      <c r="B166" s="1064"/>
    </row>
    <row r="167" spans="1:12" s="1064" customFormat="1" ht="12" hidden="1" customHeight="1">
      <c r="A167" s="1047">
        <v>2020</v>
      </c>
      <c r="B167" s="1065"/>
      <c r="C167" s="1061" t="s">
        <v>416</v>
      </c>
      <c r="D167" s="1038">
        <f>'T2 ANSP'!C66</f>
        <v>0</v>
      </c>
      <c r="E167" s="1041">
        <f>D167</f>
        <v>0</v>
      </c>
      <c r="F167" s="980"/>
      <c r="G167" s="980"/>
      <c r="H167" s="980"/>
      <c r="I167" s="981"/>
      <c r="J167" s="982"/>
      <c r="L167" s="1066"/>
    </row>
    <row r="168" spans="1:12" s="1064" customFormat="1" ht="12" hidden="1" customHeight="1">
      <c r="A168" s="1047">
        <v>2021</v>
      </c>
      <c r="B168" s="1065"/>
      <c r="C168" s="1062" t="s">
        <v>417</v>
      </c>
      <c r="D168" s="1039">
        <f>'T2 ANSP'!D66</f>
        <v>0</v>
      </c>
      <c r="E168" s="1049"/>
      <c r="F168" s="1001">
        <f>D168</f>
        <v>0</v>
      </c>
      <c r="G168" s="988"/>
      <c r="H168" s="988"/>
      <c r="I168" s="989"/>
      <c r="J168" s="990"/>
      <c r="L168" s="1066"/>
    </row>
    <row r="169" spans="1:12" s="1064" customFormat="1" ht="12" hidden="1" customHeight="1">
      <c r="A169" s="1047">
        <v>2022</v>
      </c>
      <c r="B169" s="1065"/>
      <c r="C169" s="1062" t="s">
        <v>418</v>
      </c>
      <c r="D169" s="1039">
        <f>'T2 ANSP'!E66</f>
        <v>0</v>
      </c>
      <c r="E169" s="1049"/>
      <c r="F169" s="988"/>
      <c r="G169" s="1001">
        <f>D169</f>
        <v>0</v>
      </c>
      <c r="H169" s="988"/>
      <c r="I169" s="989"/>
      <c r="J169" s="990"/>
      <c r="L169" s="1066"/>
    </row>
    <row r="170" spans="1:12" s="1064" customFormat="1" ht="12" hidden="1" customHeight="1">
      <c r="A170" s="1047">
        <v>2023</v>
      </c>
      <c r="B170" s="1065"/>
      <c r="C170" s="1062" t="s">
        <v>419</v>
      </c>
      <c r="D170" s="1039">
        <f>'T2 ANSP'!F66</f>
        <v>0</v>
      </c>
      <c r="E170" s="1049"/>
      <c r="F170" s="988"/>
      <c r="G170" s="988"/>
      <c r="H170" s="1001">
        <f>D170</f>
        <v>0</v>
      </c>
      <c r="I170" s="989"/>
      <c r="J170" s="990"/>
      <c r="L170" s="1066"/>
    </row>
    <row r="171" spans="1:12" s="1064" customFormat="1" ht="12" hidden="1" customHeight="1">
      <c r="A171" s="1047">
        <v>2024</v>
      </c>
      <c r="B171" s="1065"/>
      <c r="C171" s="1063" t="s">
        <v>420</v>
      </c>
      <c r="D171" s="1040">
        <f>'T2 ANSP'!G66</f>
        <v>0</v>
      </c>
      <c r="E171" s="1052"/>
      <c r="F171" s="1053"/>
      <c r="G171" s="1053"/>
      <c r="H171" s="1053"/>
      <c r="I171" s="1054">
        <f>D171</f>
        <v>0</v>
      </c>
      <c r="J171" s="1060"/>
      <c r="L171" s="1066"/>
    </row>
    <row r="172" spans="1:12" s="1064" customFormat="1" ht="12" hidden="1" customHeight="1">
      <c r="A172" s="1047" t="s">
        <v>282</v>
      </c>
      <c r="B172" s="1065"/>
      <c r="C172" s="1067" t="s">
        <v>421</v>
      </c>
      <c r="D172" s="1011">
        <f>SUM(D167:D171)</f>
        <v>0</v>
      </c>
      <c r="E172" s="1068">
        <f t="shared" ref="E172:J172" si="37">SUM(E167:E171)</f>
        <v>0</v>
      </c>
      <c r="F172" s="1069">
        <f t="shared" si="37"/>
        <v>0</v>
      </c>
      <c r="G172" s="1069">
        <f t="shared" si="37"/>
        <v>0</v>
      </c>
      <c r="H172" s="1069">
        <f t="shared" si="37"/>
        <v>0</v>
      </c>
      <c r="I172" s="1070">
        <f t="shared" si="37"/>
        <v>0</v>
      </c>
      <c r="J172" s="1011">
        <f t="shared" si="37"/>
        <v>0</v>
      </c>
      <c r="L172" s="1066"/>
    </row>
    <row r="173" spans="1:12" ht="4.1500000000000004" customHeight="1">
      <c r="C173" s="1071"/>
      <c r="D173" s="1071"/>
      <c r="E173" s="1071"/>
      <c r="F173" s="1072"/>
      <c r="G173" s="1071"/>
      <c r="H173" s="1071"/>
      <c r="I173" s="1071"/>
      <c r="J173" s="1071"/>
    </row>
    <row r="174" spans="1:12" ht="3" customHeight="1"/>
    <row r="175" spans="1:12" ht="12" customHeight="1">
      <c r="B175" s="973"/>
      <c r="C175" s="1010" t="s">
        <v>422</v>
      </c>
      <c r="D175" s="1011">
        <f>D17+D28+D35+D42+D49+D56+D63+D70+D75+D86+D97+D114+D125+D136+D147+D158+D165+D172</f>
        <v>6837.7497186587589</v>
      </c>
      <c r="E175" s="1012">
        <f>E17+E28+E35+E42+E49+E56+E63+E70+E75+E86+E97+E114+E125+E136+E147+E158+E165+E172</f>
        <v>-939.65441650747073</v>
      </c>
      <c r="F175" s="1013">
        <f t="shared" ref="F175:J175" si="38">F17+F28+F35+F42+F49+F56+F63+F70+F75+F86+F97+F114+F125+F136+F147+F158+F165+F172</f>
        <v>384.06822192550362</v>
      </c>
      <c r="G175" s="1013">
        <f t="shared" si="38"/>
        <v>2464.4453044135753</v>
      </c>
      <c r="H175" s="1013">
        <f t="shared" si="38"/>
        <v>2464.4453044135753</v>
      </c>
      <c r="I175" s="1014">
        <f t="shared" si="38"/>
        <v>2464.4453044135753</v>
      </c>
      <c r="J175" s="1011">
        <f t="shared" si="38"/>
        <v>0</v>
      </c>
      <c r="L175" s="983"/>
    </row>
    <row r="176" spans="1:12" ht="3" customHeight="1"/>
    <row r="177" spans="3:10" ht="12" customHeight="1">
      <c r="C177" s="1" t="s">
        <v>423</v>
      </c>
      <c r="F177" s="958"/>
    </row>
    <row r="178" spans="3:10" ht="12" customHeight="1">
      <c r="C178" s="1" t="s">
        <v>424</v>
      </c>
      <c r="D178" s="1251"/>
      <c r="E178" s="1251"/>
      <c r="F178" s="1251"/>
      <c r="G178" s="1251"/>
      <c r="H178" s="1251"/>
      <c r="I178" s="1251"/>
      <c r="J178" s="1251"/>
    </row>
  </sheetData>
  <autoFilter ref="A8:J172">
    <filterColumn colId="0">
      <filters>
        <filter val="2017"/>
        <filter val="2018"/>
        <filter val="2019"/>
      </filters>
    </filterColumn>
  </autoFilter>
  <mergeCells count="1">
    <mergeCell ref="C1:J1"/>
  </mergeCells>
  <pageMargins left="0.7" right="0.7" top="0.75" bottom="0.75" header="0.3" footer="0.3"/>
  <pageSetup paperSize="9" scale="72"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Z178"/>
  <sheetViews>
    <sheetView showGridLines="0" zoomScale="115" zoomScaleNormal="115" workbookViewId="0">
      <selection activeCell="E88" sqref="E88"/>
    </sheetView>
  </sheetViews>
  <sheetFormatPr defaultColWidth="12.5703125" defaultRowHeight="12" customHeight="1"/>
  <cols>
    <col min="1" max="1" width="12.5703125" style="957" customWidth="1"/>
    <col min="2" max="2" width="2.140625" style="958" customWidth="1"/>
    <col min="3" max="3" width="52.5703125" style="958" customWidth="1"/>
    <col min="4" max="4" width="7.7109375" style="958" customWidth="1"/>
    <col min="5" max="5" width="10" style="958" customWidth="1"/>
    <col min="6" max="6" width="10" style="961" customWidth="1"/>
    <col min="7" max="9" width="10" style="958" customWidth="1"/>
    <col min="10" max="10" width="10.7109375" style="958" customWidth="1"/>
    <col min="11" max="11" width="3.42578125" style="958" customWidth="1"/>
    <col min="12" max="12" width="13.5703125" style="958" customWidth="1"/>
    <col min="13" max="15" width="9" style="958" customWidth="1"/>
    <col min="16" max="16" width="7.7109375" style="958" customWidth="1"/>
    <col min="17" max="17" width="8.42578125" style="958" bestFit="1" customWidth="1"/>
    <col min="18" max="18" width="7.7109375" style="958" customWidth="1"/>
    <col min="19" max="19" width="16.42578125" style="958" customWidth="1"/>
    <col min="20" max="27" width="7.7109375" style="958" customWidth="1"/>
    <col min="28" max="16384" width="12.5703125" style="958"/>
  </cols>
  <sheetData>
    <row r="1" spans="1:26" ht="12" customHeight="1">
      <c r="C1" s="1343" t="s">
        <v>268</v>
      </c>
      <c r="D1" s="1343"/>
      <c r="E1" s="1343"/>
      <c r="F1" s="1343"/>
      <c r="G1" s="1343"/>
      <c r="H1" s="1343"/>
      <c r="I1" s="1343"/>
      <c r="J1" s="1343"/>
      <c r="K1" s="959"/>
      <c r="L1" s="959"/>
      <c r="M1" s="959"/>
      <c r="N1" s="959"/>
      <c r="O1" s="959"/>
      <c r="P1" s="959"/>
      <c r="Q1" s="959"/>
      <c r="R1" s="959"/>
      <c r="S1" s="959"/>
      <c r="T1" s="959"/>
      <c r="U1" s="959"/>
      <c r="V1" s="959"/>
      <c r="W1" s="959"/>
      <c r="X1" s="959"/>
      <c r="Y1" s="959"/>
      <c r="Z1" s="959"/>
    </row>
    <row r="2" spans="1:26" ht="12" customHeight="1">
      <c r="C2" s="960"/>
      <c r="D2" s="960"/>
      <c r="E2" s="960"/>
      <c r="G2" s="960"/>
      <c r="H2" s="960"/>
      <c r="I2" s="960"/>
      <c r="J2" s="960"/>
      <c r="K2" s="960"/>
    </row>
    <row r="3" spans="1:26" ht="12" customHeight="1">
      <c r="C3" s="1076" t="str">
        <f>'T2 ANSP SAR'!A3</f>
        <v>Portugal Lisboa</v>
      </c>
      <c r="D3" s="960"/>
      <c r="E3" s="960"/>
      <c r="G3" s="960"/>
      <c r="H3" s="960"/>
      <c r="I3" s="960"/>
      <c r="J3" s="960"/>
      <c r="K3" s="960"/>
    </row>
    <row r="4" spans="1:26" ht="12" customHeight="1">
      <c r="C4" s="1077" t="str">
        <f>'T2 ANSP SAR'!A4</f>
        <v>Currency: Euro</v>
      </c>
      <c r="D4" s="960"/>
      <c r="E4" s="960"/>
      <c r="G4" s="960"/>
      <c r="H4" s="960"/>
      <c r="I4" s="960"/>
      <c r="J4" s="960"/>
      <c r="K4" s="960"/>
    </row>
    <row r="5" spans="1:26" ht="12" customHeight="1">
      <c r="C5" s="1078" t="str">
        <f>'T2 ANSP SAR'!A5</f>
        <v>SAR</v>
      </c>
      <c r="D5" s="960"/>
      <c r="E5" s="965"/>
      <c r="G5" s="966"/>
      <c r="H5" s="960"/>
      <c r="I5" s="960"/>
      <c r="J5" s="960"/>
      <c r="K5" s="960"/>
    </row>
    <row r="6" spans="1:26" ht="12" customHeight="1">
      <c r="C6" s="967"/>
      <c r="D6" s="967"/>
      <c r="E6" s="967"/>
      <c r="F6" s="967"/>
      <c r="G6" s="967"/>
      <c r="H6" s="967"/>
      <c r="I6" s="967"/>
      <c r="J6" s="967"/>
      <c r="K6" s="967"/>
    </row>
    <row r="7" spans="1:26" ht="12" customHeight="1">
      <c r="A7" s="957" t="s">
        <v>269</v>
      </c>
      <c r="C7" s="968" t="s">
        <v>270</v>
      </c>
      <c r="D7" s="969" t="s">
        <v>271</v>
      </c>
      <c r="E7" s="970">
        <v>2020</v>
      </c>
      <c r="F7" s="971">
        <v>2021</v>
      </c>
      <c r="G7" s="971">
        <v>2022</v>
      </c>
      <c r="H7" s="971">
        <v>2023</v>
      </c>
      <c r="I7" s="972">
        <v>2024</v>
      </c>
      <c r="J7" s="968" t="s">
        <v>272</v>
      </c>
      <c r="K7" s="960"/>
    </row>
    <row r="8" spans="1:26" ht="11.45" customHeight="1">
      <c r="C8" s="974"/>
      <c r="D8" s="974"/>
      <c r="E8" s="974"/>
      <c r="F8" s="974"/>
      <c r="G8" s="974"/>
      <c r="H8" s="974"/>
      <c r="I8" s="974"/>
      <c r="J8" s="974"/>
      <c r="K8" s="960"/>
    </row>
    <row r="9" spans="1:26" ht="12" customHeight="1">
      <c r="A9" s="975">
        <v>2018</v>
      </c>
      <c r="C9" s="976" t="s">
        <v>273</v>
      </c>
      <c r="D9" s="1079">
        <v>-18.958933503936972</v>
      </c>
      <c r="E9" s="1248">
        <f>D9</f>
        <v>-18.958933503936972</v>
      </c>
      <c r="F9" s="1249"/>
      <c r="G9" s="980"/>
      <c r="H9" s="980"/>
      <c r="I9" s="1080"/>
      <c r="J9" s="982"/>
    </row>
    <row r="10" spans="1:26" ht="12" customHeight="1">
      <c r="A10" s="975">
        <v>2019</v>
      </c>
      <c r="C10" s="984" t="s">
        <v>274</v>
      </c>
      <c r="D10" s="1081">
        <v>-81.484269929746887</v>
      </c>
      <c r="E10" s="1108"/>
      <c r="F10" s="1124">
        <f>D10</f>
        <v>-81.484269929746887</v>
      </c>
      <c r="G10" s="988"/>
      <c r="H10" s="988"/>
      <c r="I10" s="989"/>
      <c r="J10" s="990"/>
    </row>
    <row r="11" spans="1:26" ht="12" hidden="1" customHeight="1">
      <c r="A11" s="975" t="s">
        <v>275</v>
      </c>
      <c r="C11" s="991" t="s">
        <v>276</v>
      </c>
      <c r="D11" s="992">
        <f>SUM(D9:D10)</f>
        <v>-100.44320343368386</v>
      </c>
      <c r="E11" s="993">
        <f t="shared" ref="E11:F11" si="0">SUM(E9:E10)</f>
        <v>-18.958933503936972</v>
      </c>
      <c r="F11" s="994">
        <f t="shared" si="0"/>
        <v>-81.484269929746887</v>
      </c>
      <c r="G11" s="995"/>
      <c r="H11" s="995"/>
      <c r="I11" s="996"/>
      <c r="J11" s="997"/>
    </row>
    <row r="12" spans="1:26" ht="12" hidden="1" customHeight="1">
      <c r="A12" s="975">
        <v>2020</v>
      </c>
      <c r="C12" s="976" t="s">
        <v>277</v>
      </c>
      <c r="D12" s="977">
        <f>'T2 ANSP SAR'!C19</f>
        <v>0</v>
      </c>
      <c r="E12" s="998"/>
      <c r="F12" s="979"/>
      <c r="G12" s="999">
        <f>D12</f>
        <v>0</v>
      </c>
      <c r="H12" s="980"/>
      <c r="I12" s="1080"/>
      <c r="J12" s="982"/>
    </row>
    <row r="13" spans="1:26" ht="12" hidden="1" customHeight="1">
      <c r="A13" s="975">
        <v>2021</v>
      </c>
      <c r="C13" s="984" t="s">
        <v>278</v>
      </c>
      <c r="D13" s="985">
        <f>'T2 ANSP SAR'!D19</f>
        <v>0</v>
      </c>
      <c r="E13" s="986"/>
      <c r="F13" s="1000"/>
      <c r="G13" s="988"/>
      <c r="H13" s="1001">
        <f>D13</f>
        <v>0</v>
      </c>
      <c r="I13" s="989"/>
      <c r="J13" s="990"/>
    </row>
    <row r="14" spans="1:26" ht="12" hidden="1" customHeight="1">
      <c r="A14" s="975">
        <v>2022</v>
      </c>
      <c r="C14" s="984" t="s">
        <v>279</v>
      </c>
      <c r="D14" s="985">
        <f>'T2 ANSP SAR'!E19</f>
        <v>0</v>
      </c>
      <c r="E14" s="986"/>
      <c r="F14" s="1000"/>
      <c r="G14" s="988"/>
      <c r="H14" s="988"/>
      <c r="I14" s="1131">
        <f>D14</f>
        <v>0</v>
      </c>
      <c r="J14" s="990"/>
    </row>
    <row r="15" spans="1:26" ht="12" hidden="1" customHeight="1">
      <c r="A15" s="975">
        <v>2023</v>
      </c>
      <c r="C15" s="984" t="s">
        <v>280</v>
      </c>
      <c r="D15" s="985">
        <f>'T2 ANSP SAR'!F19</f>
        <v>0</v>
      </c>
      <c r="E15" s="986"/>
      <c r="F15" s="1000"/>
      <c r="G15" s="988"/>
      <c r="H15" s="988"/>
      <c r="I15" s="1082"/>
      <c r="J15" s="1003">
        <f>D15</f>
        <v>0</v>
      </c>
    </row>
    <row r="16" spans="1:26" ht="12" hidden="1" customHeight="1">
      <c r="A16" s="975">
        <v>2024</v>
      </c>
      <c r="C16" s="1004" t="s">
        <v>281</v>
      </c>
      <c r="D16" s="985">
        <f>'T2 ANSP SAR'!G19</f>
        <v>0</v>
      </c>
      <c r="E16" s="1006"/>
      <c r="F16" s="1007"/>
      <c r="G16" s="1007"/>
      <c r="H16" s="1007"/>
      <c r="I16" s="1083"/>
      <c r="J16" s="1009">
        <f>D16</f>
        <v>0</v>
      </c>
    </row>
    <row r="17" spans="1:10" ht="12" hidden="1" customHeight="1">
      <c r="A17" s="957" t="s">
        <v>282</v>
      </c>
      <c r="C17" s="1010" t="s">
        <v>283</v>
      </c>
      <c r="D17" s="1011">
        <f>SUM(D11:D16)</f>
        <v>-100.44320343368386</v>
      </c>
      <c r="E17" s="1084">
        <f t="shared" ref="E17:J17" si="1">SUM(E11:E16)</f>
        <v>-18.958933503936972</v>
      </c>
      <c r="F17" s="1013">
        <f t="shared" si="1"/>
        <v>-81.484269929746887</v>
      </c>
      <c r="G17" s="1013">
        <f t="shared" si="1"/>
        <v>0</v>
      </c>
      <c r="H17" s="1013">
        <f t="shared" si="1"/>
        <v>0</v>
      </c>
      <c r="I17" s="1085">
        <f t="shared" si="1"/>
        <v>0</v>
      </c>
      <c r="J17" s="1011">
        <f t="shared" si="1"/>
        <v>0</v>
      </c>
    </row>
    <row r="18" spans="1:10" ht="4.1500000000000004" hidden="1" customHeight="1">
      <c r="A18" s="1015"/>
      <c r="C18" s="1086"/>
      <c r="D18" s="1087"/>
      <c r="E18" s="1088"/>
      <c r="F18" s="1088"/>
      <c r="G18" s="1088"/>
      <c r="H18" s="1088"/>
      <c r="I18" s="1088"/>
      <c r="J18" s="1088"/>
    </row>
    <row r="19" spans="1:10" ht="12.6" customHeight="1">
      <c r="A19" s="957">
        <v>2017</v>
      </c>
      <c r="C19" s="1017" t="s">
        <v>284</v>
      </c>
      <c r="D19" s="1132"/>
      <c r="E19" s="1110"/>
      <c r="F19" s="1111"/>
      <c r="G19" s="1111"/>
      <c r="H19" s="1111"/>
      <c r="I19" s="1133"/>
      <c r="J19" s="982"/>
    </row>
    <row r="20" spans="1:10" ht="12" customHeight="1">
      <c r="A20" s="957">
        <v>2018</v>
      </c>
      <c r="C20" s="1019" t="s">
        <v>285</v>
      </c>
      <c r="D20" s="1134"/>
      <c r="E20" s="1112"/>
      <c r="F20" s="1113"/>
      <c r="G20" s="1113"/>
      <c r="H20" s="1113"/>
      <c r="I20" s="1114"/>
      <c r="J20" s="990"/>
    </row>
    <row r="21" spans="1:10" ht="12" customHeight="1">
      <c r="A21" s="957">
        <v>2019</v>
      </c>
      <c r="C21" s="1135" t="s">
        <v>286</v>
      </c>
      <c r="D21" s="1134"/>
      <c r="E21" s="1049"/>
      <c r="F21" s="1113"/>
      <c r="G21" s="1113"/>
      <c r="H21" s="1113"/>
      <c r="I21" s="1114"/>
      <c r="J21" s="990"/>
    </row>
    <row r="22" spans="1:10" ht="12" hidden="1" customHeight="1">
      <c r="A22" s="975" t="s">
        <v>275</v>
      </c>
      <c r="C22" s="991" t="s">
        <v>287</v>
      </c>
      <c r="D22" s="997"/>
      <c r="E22" s="1056"/>
      <c r="F22" s="995"/>
      <c r="G22" s="995"/>
      <c r="H22" s="995"/>
      <c r="I22" s="996"/>
      <c r="J22" s="997"/>
    </row>
    <row r="23" spans="1:10" ht="12" hidden="1" customHeight="1">
      <c r="A23" s="957">
        <v>2020</v>
      </c>
      <c r="C23" s="984" t="s">
        <v>288</v>
      </c>
      <c r="D23" s="982"/>
      <c r="E23" s="1048"/>
      <c r="F23" s="980"/>
      <c r="G23" s="980"/>
      <c r="H23" s="980"/>
      <c r="I23" s="1080"/>
      <c r="J23" s="982"/>
    </row>
    <row r="24" spans="1:10" ht="12" hidden="1" customHeight="1">
      <c r="A24" s="957">
        <v>2021</v>
      </c>
      <c r="C24" s="984" t="s">
        <v>289</v>
      </c>
      <c r="D24" s="990"/>
      <c r="E24" s="1049"/>
      <c r="F24" s="988"/>
      <c r="G24" s="988"/>
      <c r="H24" s="988"/>
      <c r="I24" s="989"/>
      <c r="J24" s="990"/>
    </row>
    <row r="25" spans="1:10" ht="12" hidden="1" customHeight="1">
      <c r="A25" s="957">
        <v>2022</v>
      </c>
      <c r="C25" s="984" t="s">
        <v>290</v>
      </c>
      <c r="D25" s="990"/>
      <c r="E25" s="1049"/>
      <c r="F25" s="988"/>
      <c r="G25" s="988"/>
      <c r="H25" s="988"/>
      <c r="I25" s="1082"/>
      <c r="J25" s="990"/>
    </row>
    <row r="26" spans="1:10" ht="12" hidden="1" customHeight="1">
      <c r="A26" s="957">
        <v>2023</v>
      </c>
      <c r="C26" s="984" t="s">
        <v>291</v>
      </c>
      <c r="D26" s="990"/>
      <c r="E26" s="1049"/>
      <c r="F26" s="988"/>
      <c r="G26" s="988"/>
      <c r="H26" s="988"/>
      <c r="I26" s="1082"/>
      <c r="J26" s="990"/>
    </row>
    <row r="27" spans="1:10" ht="12" hidden="1" customHeight="1">
      <c r="A27" s="957">
        <v>2024</v>
      </c>
      <c r="C27" s="1004" t="s">
        <v>292</v>
      </c>
      <c r="D27" s="990"/>
      <c r="E27" s="1052"/>
      <c r="F27" s="1053"/>
      <c r="G27" s="1053"/>
      <c r="H27" s="1053"/>
      <c r="I27" s="1103"/>
      <c r="J27" s="1060"/>
    </row>
    <row r="28" spans="1:10" ht="12" hidden="1" customHeight="1">
      <c r="A28" s="957" t="s">
        <v>282</v>
      </c>
      <c r="C28" s="1130" t="s">
        <v>293</v>
      </c>
      <c r="D28" s="1104"/>
      <c r="E28" s="1136"/>
      <c r="F28" s="1099"/>
      <c r="G28" s="1099"/>
      <c r="H28" s="1099"/>
      <c r="I28" s="1137"/>
      <c r="J28" s="1104"/>
    </row>
    <row r="29" spans="1:10" ht="4.1500000000000004" hidden="1" customHeight="1">
      <c r="A29" s="1015"/>
      <c r="C29" s="1086"/>
      <c r="D29" s="1086"/>
      <c r="E29" s="1030"/>
      <c r="F29" s="1030"/>
      <c r="G29" s="1030"/>
      <c r="H29" s="1030"/>
      <c r="I29" s="1030"/>
      <c r="J29" s="1030"/>
    </row>
    <row r="30" spans="1:10" ht="12" hidden="1" customHeight="1">
      <c r="A30" s="957">
        <v>2020</v>
      </c>
      <c r="C30" s="1023" t="s">
        <v>294</v>
      </c>
      <c r="D30" s="1024">
        <f>'T2 ANSP SAR'!C22</f>
        <v>0</v>
      </c>
      <c r="E30" s="998"/>
      <c r="F30" s="979"/>
      <c r="G30" s="1091">
        <f>D30</f>
        <v>0</v>
      </c>
      <c r="H30" s="980"/>
      <c r="I30" s="1080"/>
      <c r="J30" s="977">
        <f t="shared" ref="J30:J32" si="2">D30-SUM(E30:I30)</f>
        <v>0</v>
      </c>
    </row>
    <row r="31" spans="1:10" ht="12" hidden="1" customHeight="1">
      <c r="A31" s="957">
        <v>2021</v>
      </c>
      <c r="C31" s="1025" t="s">
        <v>295</v>
      </c>
      <c r="D31" s="1026">
        <f>'T2 ANSP SAR'!D22</f>
        <v>0</v>
      </c>
      <c r="E31" s="986"/>
      <c r="F31" s="1000"/>
      <c r="G31" s="988"/>
      <c r="H31" s="1095">
        <f>D31</f>
        <v>0</v>
      </c>
      <c r="I31" s="989"/>
      <c r="J31" s="985">
        <f t="shared" si="2"/>
        <v>0</v>
      </c>
    </row>
    <row r="32" spans="1:10" ht="12" hidden="1" customHeight="1">
      <c r="A32" s="957">
        <v>2022</v>
      </c>
      <c r="C32" s="1025" t="s">
        <v>296</v>
      </c>
      <c r="D32" s="1026">
        <f>'T2 ANSP SAR'!E22</f>
        <v>0</v>
      </c>
      <c r="E32" s="986"/>
      <c r="F32" s="1000"/>
      <c r="G32" s="988"/>
      <c r="H32" s="988"/>
      <c r="I32" s="1097">
        <f>D32</f>
        <v>0</v>
      </c>
      <c r="J32" s="985">
        <f t="shared" si="2"/>
        <v>0</v>
      </c>
    </row>
    <row r="33" spans="1:12" ht="12" hidden="1" customHeight="1">
      <c r="A33" s="957">
        <v>2023</v>
      </c>
      <c r="C33" s="1025" t="s">
        <v>297</v>
      </c>
      <c r="D33" s="1026">
        <f>'T2 ANSP SAR'!F22</f>
        <v>0</v>
      </c>
      <c r="E33" s="986"/>
      <c r="F33" s="1000"/>
      <c r="G33" s="988"/>
      <c r="H33" s="988"/>
      <c r="I33" s="1082"/>
      <c r="J33" s="985">
        <f>D33</f>
        <v>0</v>
      </c>
    </row>
    <row r="34" spans="1:12" ht="12" hidden="1" customHeight="1">
      <c r="A34" s="957">
        <v>2024</v>
      </c>
      <c r="C34" s="1027" t="s">
        <v>298</v>
      </c>
      <c r="D34" s="1028">
        <f>'T2 ANSP SAR'!G22</f>
        <v>0</v>
      </c>
      <c r="E34" s="1006"/>
      <c r="F34" s="1007"/>
      <c r="G34" s="1007"/>
      <c r="H34" s="1007"/>
      <c r="I34" s="1083"/>
      <c r="J34" s="1009">
        <f>D34</f>
        <v>0</v>
      </c>
    </row>
    <row r="35" spans="1:12" ht="12" hidden="1" customHeight="1">
      <c r="A35" s="957" t="s">
        <v>282</v>
      </c>
      <c r="C35" s="1010" t="s">
        <v>299</v>
      </c>
      <c r="D35" s="1011">
        <f>SUM(D30:D34)</f>
        <v>0</v>
      </c>
      <c r="E35" s="1098"/>
      <c r="F35" s="1099"/>
      <c r="G35" s="1013">
        <f t="shared" ref="G35:J35" si="3">SUM(G30:G34)</f>
        <v>0</v>
      </c>
      <c r="H35" s="1013">
        <f t="shared" si="3"/>
        <v>0</v>
      </c>
      <c r="I35" s="1085">
        <f t="shared" si="3"/>
        <v>0</v>
      </c>
      <c r="J35" s="1011">
        <f t="shared" si="3"/>
        <v>0</v>
      </c>
    </row>
    <row r="36" spans="1:12" ht="4.1500000000000004" hidden="1" customHeight="1">
      <c r="A36" s="1015"/>
      <c r="C36" s="1086"/>
      <c r="D36" s="1086"/>
      <c r="E36" s="1030"/>
      <c r="F36" s="1030"/>
      <c r="G36" s="1030"/>
      <c r="H36" s="1030"/>
      <c r="I36" s="1030"/>
      <c r="J36" s="1030"/>
    </row>
    <row r="37" spans="1:12" ht="12" hidden="1" customHeight="1">
      <c r="A37" s="957">
        <v>2020</v>
      </c>
      <c r="C37" s="1023" t="s">
        <v>300</v>
      </c>
      <c r="D37" s="1100"/>
      <c r="E37" s="998"/>
      <c r="F37" s="979"/>
      <c r="G37" s="980"/>
      <c r="H37" s="980"/>
      <c r="I37" s="1080"/>
      <c r="J37" s="982"/>
    </row>
    <row r="38" spans="1:12" ht="12" hidden="1" customHeight="1">
      <c r="A38" s="957">
        <v>2021</v>
      </c>
      <c r="C38" s="1025" t="s">
        <v>301</v>
      </c>
      <c r="D38" s="1101"/>
      <c r="E38" s="986"/>
      <c r="F38" s="1000"/>
      <c r="G38" s="988"/>
      <c r="H38" s="988"/>
      <c r="I38" s="989"/>
      <c r="J38" s="990"/>
    </row>
    <row r="39" spans="1:12" ht="12" hidden="1" customHeight="1">
      <c r="A39" s="957">
        <v>2022</v>
      </c>
      <c r="C39" s="1025" t="s">
        <v>302</v>
      </c>
      <c r="D39" s="1101"/>
      <c r="E39" s="986"/>
      <c r="F39" s="1000"/>
      <c r="G39" s="988"/>
      <c r="H39" s="988"/>
      <c r="I39" s="1082"/>
      <c r="J39" s="990"/>
    </row>
    <row r="40" spans="1:12" ht="12" hidden="1" customHeight="1">
      <c r="A40" s="957">
        <v>2023</v>
      </c>
      <c r="C40" s="1025" t="s">
        <v>303</v>
      </c>
      <c r="D40" s="1101"/>
      <c r="E40" s="986"/>
      <c r="F40" s="1000"/>
      <c r="G40" s="988"/>
      <c r="H40" s="988"/>
      <c r="I40" s="1082"/>
      <c r="J40" s="990"/>
      <c r="L40" s="764"/>
    </row>
    <row r="41" spans="1:12" ht="12" hidden="1" customHeight="1">
      <c r="A41" s="957">
        <v>2024</v>
      </c>
      <c r="C41" s="1027" t="s">
        <v>304</v>
      </c>
      <c r="D41" s="1102"/>
      <c r="E41" s="1006"/>
      <c r="F41" s="1007"/>
      <c r="G41" s="1053"/>
      <c r="H41" s="1053"/>
      <c r="I41" s="1103"/>
      <c r="J41" s="1060"/>
    </row>
    <row r="42" spans="1:12" ht="12" hidden="1" customHeight="1">
      <c r="A42" s="957" t="s">
        <v>282</v>
      </c>
      <c r="C42" s="1130" t="s">
        <v>425</v>
      </c>
      <c r="D42" s="1104"/>
      <c r="E42" s="1136"/>
      <c r="F42" s="1099"/>
      <c r="G42" s="1099"/>
      <c r="H42" s="1099"/>
      <c r="I42" s="1137"/>
      <c r="J42" s="1104"/>
    </row>
    <row r="43" spans="1:12" ht="4.9000000000000004" hidden="1" customHeight="1">
      <c r="A43" s="1015"/>
      <c r="C43" s="1086"/>
      <c r="D43" s="1086"/>
      <c r="E43" s="1030"/>
      <c r="F43" s="1030"/>
      <c r="G43" s="1030"/>
      <c r="H43" s="1030"/>
      <c r="I43" s="1030"/>
      <c r="J43" s="1030"/>
    </row>
    <row r="44" spans="1:12" ht="12" hidden="1" customHeight="1">
      <c r="A44" s="957">
        <v>2020</v>
      </c>
      <c r="C44" s="1023" t="s">
        <v>306</v>
      </c>
      <c r="D44" s="1100"/>
      <c r="E44" s="998"/>
      <c r="F44" s="979"/>
      <c r="G44" s="980"/>
      <c r="H44" s="980"/>
      <c r="I44" s="1080"/>
      <c r="J44" s="982"/>
    </row>
    <row r="45" spans="1:12" ht="12" hidden="1" customHeight="1">
      <c r="A45" s="957">
        <v>2021</v>
      </c>
      <c r="C45" s="1025" t="s">
        <v>307</v>
      </c>
      <c r="D45" s="1101"/>
      <c r="E45" s="986"/>
      <c r="F45" s="1000"/>
      <c r="G45" s="988"/>
      <c r="H45" s="988"/>
      <c r="I45" s="989"/>
      <c r="J45" s="990"/>
      <c r="L45" s="871"/>
    </row>
    <row r="46" spans="1:12" ht="12" hidden="1" customHeight="1">
      <c r="A46" s="957">
        <v>2022</v>
      </c>
      <c r="C46" s="1025" t="s">
        <v>308</v>
      </c>
      <c r="D46" s="1101"/>
      <c r="E46" s="986"/>
      <c r="F46" s="1000"/>
      <c r="G46" s="988"/>
      <c r="H46" s="988"/>
      <c r="I46" s="1082"/>
      <c r="J46" s="990"/>
    </row>
    <row r="47" spans="1:12" ht="12" hidden="1" customHeight="1">
      <c r="A47" s="957">
        <v>2023</v>
      </c>
      <c r="C47" s="1025" t="s">
        <v>309</v>
      </c>
      <c r="D47" s="1101"/>
      <c r="E47" s="986"/>
      <c r="F47" s="1000"/>
      <c r="G47" s="988"/>
      <c r="H47" s="988"/>
      <c r="I47" s="1082"/>
      <c r="J47" s="990"/>
    </row>
    <row r="48" spans="1:12" ht="12" hidden="1" customHeight="1">
      <c r="A48" s="957">
        <v>2024</v>
      </c>
      <c r="C48" s="1027" t="s">
        <v>310</v>
      </c>
      <c r="D48" s="1102"/>
      <c r="E48" s="1006"/>
      <c r="F48" s="1007"/>
      <c r="G48" s="1053"/>
      <c r="H48" s="1053"/>
      <c r="I48" s="1103"/>
      <c r="J48" s="1060"/>
    </row>
    <row r="49" spans="1:10" ht="12" hidden="1" customHeight="1">
      <c r="A49" s="957" t="s">
        <v>282</v>
      </c>
      <c r="C49" s="1130" t="s">
        <v>426</v>
      </c>
      <c r="D49" s="1104"/>
      <c r="E49" s="1136"/>
      <c r="F49" s="1099"/>
      <c r="G49" s="1099"/>
      <c r="H49" s="1099"/>
      <c r="I49" s="1137"/>
      <c r="J49" s="1104"/>
    </row>
    <row r="50" spans="1:10" ht="4.9000000000000004" hidden="1" customHeight="1">
      <c r="A50" s="1015"/>
      <c r="C50" s="1086"/>
      <c r="D50" s="1086"/>
      <c r="E50" s="1030"/>
      <c r="F50" s="1030"/>
      <c r="G50" s="1030"/>
      <c r="H50" s="1030"/>
      <c r="I50" s="1030"/>
      <c r="J50" s="1030"/>
    </row>
    <row r="51" spans="1:10" ht="12" hidden="1" customHeight="1">
      <c r="A51" s="957">
        <v>2020</v>
      </c>
      <c r="C51" s="1023" t="s">
        <v>312</v>
      </c>
      <c r="D51" s="1024">
        <f>'T2 ANSP SAR'!C25</f>
        <v>0</v>
      </c>
      <c r="E51" s="998"/>
      <c r="F51" s="979"/>
      <c r="G51" s="1091">
        <f>D51</f>
        <v>0</v>
      </c>
      <c r="H51" s="980"/>
      <c r="I51" s="1080"/>
      <c r="J51" s="977">
        <f t="shared" ref="J51:J53" si="4">D51-SUM(E51:I51)</f>
        <v>0</v>
      </c>
    </row>
    <row r="52" spans="1:10" ht="12" hidden="1" customHeight="1">
      <c r="A52" s="957">
        <v>2021</v>
      </c>
      <c r="C52" s="1025" t="s">
        <v>313</v>
      </c>
      <c r="D52" s="1026">
        <f>'T2 ANSP SAR'!D25</f>
        <v>0</v>
      </c>
      <c r="E52" s="986"/>
      <c r="F52" s="1000"/>
      <c r="G52" s="988"/>
      <c r="H52" s="1095">
        <f>D52</f>
        <v>0</v>
      </c>
      <c r="I52" s="989"/>
      <c r="J52" s="985">
        <f t="shared" si="4"/>
        <v>0</v>
      </c>
    </row>
    <row r="53" spans="1:10" ht="12" hidden="1" customHeight="1">
      <c r="A53" s="957">
        <v>2022</v>
      </c>
      <c r="C53" s="1025" t="s">
        <v>314</v>
      </c>
      <c r="D53" s="1026">
        <f>'T2 ANSP SAR'!E25</f>
        <v>0</v>
      </c>
      <c r="E53" s="986"/>
      <c r="F53" s="1000"/>
      <c r="G53" s="988"/>
      <c r="H53" s="988"/>
      <c r="I53" s="1097">
        <f>D53</f>
        <v>0</v>
      </c>
      <c r="J53" s="985">
        <f t="shared" si="4"/>
        <v>0</v>
      </c>
    </row>
    <row r="54" spans="1:10" ht="12" hidden="1" customHeight="1">
      <c r="A54" s="957">
        <v>2023</v>
      </c>
      <c r="C54" s="1025" t="s">
        <v>315</v>
      </c>
      <c r="D54" s="1026">
        <f>'T2 ANSP SAR'!F25</f>
        <v>0</v>
      </c>
      <c r="E54" s="986"/>
      <c r="F54" s="1000"/>
      <c r="G54" s="988"/>
      <c r="H54" s="988"/>
      <c r="I54" s="1082"/>
      <c r="J54" s="985">
        <f>D54</f>
        <v>0</v>
      </c>
    </row>
    <row r="55" spans="1:10" ht="12" hidden="1" customHeight="1">
      <c r="A55" s="957">
        <v>2024</v>
      </c>
      <c r="C55" s="1027" t="s">
        <v>316</v>
      </c>
      <c r="D55" s="1028">
        <f>'T2 ANSP SAR'!G25</f>
        <v>0</v>
      </c>
      <c r="E55" s="1006"/>
      <c r="F55" s="1007"/>
      <c r="G55" s="1007"/>
      <c r="H55" s="1007"/>
      <c r="I55" s="1083"/>
      <c r="J55" s="1005">
        <f>D55</f>
        <v>0</v>
      </c>
    </row>
    <row r="56" spans="1:10" ht="12" hidden="1" customHeight="1">
      <c r="A56" s="957" t="s">
        <v>282</v>
      </c>
      <c r="C56" s="1010" t="s">
        <v>317</v>
      </c>
      <c r="D56" s="1011">
        <f t="shared" ref="D56:J56" si="5">SUM(D51:D55)</f>
        <v>0</v>
      </c>
      <c r="E56" s="1098"/>
      <c r="F56" s="1099"/>
      <c r="G56" s="1013">
        <f t="shared" si="5"/>
        <v>0</v>
      </c>
      <c r="H56" s="1013">
        <f t="shared" si="5"/>
        <v>0</v>
      </c>
      <c r="I56" s="1085">
        <f t="shared" si="5"/>
        <v>0</v>
      </c>
      <c r="J56" s="1011">
        <f t="shared" si="5"/>
        <v>0</v>
      </c>
    </row>
    <row r="57" spans="1:10" ht="3.6" hidden="1" customHeight="1">
      <c r="A57" s="1015"/>
      <c r="C57" s="1086"/>
      <c r="D57" s="1086"/>
      <c r="E57" s="1030"/>
      <c r="F57" s="1030"/>
      <c r="G57" s="1030"/>
      <c r="H57" s="1030"/>
      <c r="I57" s="1030"/>
      <c r="J57" s="1030"/>
    </row>
    <row r="58" spans="1:10" ht="12" hidden="1" customHeight="1">
      <c r="A58" s="957">
        <v>2020</v>
      </c>
      <c r="C58" s="1023" t="s">
        <v>318</v>
      </c>
      <c r="D58" s="1024">
        <f>'T2 ANSP SAR'!C26</f>
        <v>0</v>
      </c>
      <c r="E58" s="998"/>
      <c r="F58" s="979"/>
      <c r="G58" s="1091">
        <f>D58</f>
        <v>0</v>
      </c>
      <c r="H58" s="980"/>
      <c r="I58" s="1080"/>
      <c r="J58" s="977">
        <f t="shared" ref="J58:J60" si="6">D58-SUM(E58:I58)</f>
        <v>0</v>
      </c>
    </row>
    <row r="59" spans="1:10" ht="12" hidden="1" customHeight="1">
      <c r="A59" s="957">
        <v>2021</v>
      </c>
      <c r="C59" s="1025" t="s">
        <v>319</v>
      </c>
      <c r="D59" s="1026">
        <f>'T2 ANSP SAR'!D26</f>
        <v>0</v>
      </c>
      <c r="E59" s="986"/>
      <c r="F59" s="1000"/>
      <c r="G59" s="988"/>
      <c r="H59" s="1095">
        <f>D59</f>
        <v>0</v>
      </c>
      <c r="I59" s="989"/>
      <c r="J59" s="985">
        <f t="shared" si="6"/>
        <v>0</v>
      </c>
    </row>
    <row r="60" spans="1:10" ht="12" hidden="1" customHeight="1">
      <c r="A60" s="957">
        <v>2022</v>
      </c>
      <c r="C60" s="1025" t="s">
        <v>320</v>
      </c>
      <c r="D60" s="1026">
        <f>'T2 ANSP SAR'!E26</f>
        <v>0</v>
      </c>
      <c r="E60" s="986"/>
      <c r="F60" s="1000"/>
      <c r="G60" s="988"/>
      <c r="H60" s="988"/>
      <c r="I60" s="1097">
        <f>D60</f>
        <v>0</v>
      </c>
      <c r="J60" s="985">
        <f t="shared" si="6"/>
        <v>0</v>
      </c>
    </row>
    <row r="61" spans="1:10" ht="12" hidden="1" customHeight="1">
      <c r="A61" s="957">
        <v>2023</v>
      </c>
      <c r="C61" s="1025" t="s">
        <v>321</v>
      </c>
      <c r="D61" s="1026">
        <f>'T2 ANSP SAR'!F26</f>
        <v>0</v>
      </c>
      <c r="E61" s="986"/>
      <c r="F61" s="1000"/>
      <c r="G61" s="988"/>
      <c r="H61" s="988"/>
      <c r="I61" s="1082"/>
      <c r="J61" s="985">
        <f>D61</f>
        <v>0</v>
      </c>
    </row>
    <row r="62" spans="1:10" ht="12" hidden="1" customHeight="1">
      <c r="A62" s="957">
        <v>2024</v>
      </c>
      <c r="C62" s="1027" t="s">
        <v>322</v>
      </c>
      <c r="D62" s="1028">
        <f>'T2 ANSP SAR'!G26</f>
        <v>0</v>
      </c>
      <c r="E62" s="1006"/>
      <c r="F62" s="1007"/>
      <c r="G62" s="1007"/>
      <c r="H62" s="1007"/>
      <c r="I62" s="1083"/>
      <c r="J62" s="1005">
        <f>D62</f>
        <v>0</v>
      </c>
    </row>
    <row r="63" spans="1:10" ht="12" hidden="1" customHeight="1">
      <c r="A63" s="957" t="s">
        <v>282</v>
      </c>
      <c r="C63" s="1010" t="s">
        <v>323</v>
      </c>
      <c r="D63" s="1011">
        <f t="shared" ref="D63:J63" si="7">SUM(D58:D62)</f>
        <v>0</v>
      </c>
      <c r="E63" s="1098"/>
      <c r="F63" s="1099"/>
      <c r="G63" s="1013">
        <f t="shared" si="7"/>
        <v>0</v>
      </c>
      <c r="H63" s="1013">
        <f t="shared" si="7"/>
        <v>0</v>
      </c>
      <c r="I63" s="1085">
        <f t="shared" si="7"/>
        <v>0</v>
      </c>
      <c r="J63" s="1011">
        <f t="shared" si="7"/>
        <v>0</v>
      </c>
    </row>
    <row r="64" spans="1:10" ht="3.6" hidden="1" customHeight="1">
      <c r="A64" s="1015"/>
      <c r="C64" s="1086"/>
      <c r="D64" s="1086"/>
      <c r="E64" s="1030"/>
      <c r="F64" s="1030"/>
      <c r="G64" s="1030"/>
      <c r="H64" s="1030"/>
      <c r="I64" s="1030"/>
      <c r="J64" s="1030"/>
    </row>
    <row r="65" spans="1:10" ht="12" hidden="1" customHeight="1">
      <c r="A65" s="957">
        <v>2020</v>
      </c>
      <c r="C65" s="1023" t="s">
        <v>324</v>
      </c>
      <c r="D65" s="1024">
        <f>'T2 ANSP SAR'!C27</f>
        <v>0</v>
      </c>
      <c r="E65" s="998"/>
      <c r="F65" s="979"/>
      <c r="G65" s="1091">
        <f>+D65</f>
        <v>0</v>
      </c>
      <c r="H65" s="980"/>
      <c r="I65" s="1080"/>
      <c r="J65" s="977">
        <f t="shared" ref="J65:J67" si="8">D65-SUM(E65:I65)</f>
        <v>0</v>
      </c>
    </row>
    <row r="66" spans="1:10" ht="12" hidden="1" customHeight="1">
      <c r="A66" s="957">
        <v>2021</v>
      </c>
      <c r="C66" s="1025" t="s">
        <v>325</v>
      </c>
      <c r="D66" s="1026">
        <f>'T2 ANSP SAR'!D27</f>
        <v>0</v>
      </c>
      <c r="E66" s="986"/>
      <c r="F66" s="1000"/>
      <c r="G66" s="988"/>
      <c r="H66" s="1095">
        <f>+D66</f>
        <v>0</v>
      </c>
      <c r="I66" s="989"/>
      <c r="J66" s="985">
        <f t="shared" si="8"/>
        <v>0</v>
      </c>
    </row>
    <row r="67" spans="1:10" ht="12" hidden="1" customHeight="1">
      <c r="A67" s="957">
        <v>2022</v>
      </c>
      <c r="C67" s="1025" t="s">
        <v>326</v>
      </c>
      <c r="D67" s="1026">
        <f>'T2 ANSP SAR'!E27</f>
        <v>0</v>
      </c>
      <c r="E67" s="986"/>
      <c r="F67" s="1000"/>
      <c r="G67" s="988"/>
      <c r="H67" s="988"/>
      <c r="I67" s="1097">
        <f>+D67</f>
        <v>0</v>
      </c>
      <c r="J67" s="985">
        <f t="shared" si="8"/>
        <v>0</v>
      </c>
    </row>
    <row r="68" spans="1:10" ht="12" hidden="1" customHeight="1">
      <c r="A68" s="957">
        <v>2023</v>
      </c>
      <c r="C68" s="1025" t="s">
        <v>327</v>
      </c>
      <c r="D68" s="1026">
        <f>'T2 ANSP SAR'!F27</f>
        <v>0</v>
      </c>
      <c r="E68" s="986"/>
      <c r="F68" s="1000"/>
      <c r="G68" s="988"/>
      <c r="H68" s="988"/>
      <c r="I68" s="1082"/>
      <c r="J68" s="985">
        <f>D68</f>
        <v>0</v>
      </c>
    </row>
    <row r="69" spans="1:10" ht="12" hidden="1" customHeight="1">
      <c r="A69" s="957">
        <v>2024</v>
      </c>
      <c r="C69" s="1027" t="s">
        <v>328</v>
      </c>
      <c r="D69" s="1028">
        <f>'T2 ANSP SAR'!G27</f>
        <v>0</v>
      </c>
      <c r="E69" s="1006"/>
      <c r="F69" s="1007"/>
      <c r="G69" s="1007"/>
      <c r="H69" s="1007"/>
      <c r="I69" s="1083"/>
      <c r="J69" s="1005">
        <f>D69</f>
        <v>0</v>
      </c>
    </row>
    <row r="70" spans="1:10" ht="12" hidden="1" customHeight="1">
      <c r="A70" s="957" t="s">
        <v>282</v>
      </c>
      <c r="C70" s="1010" t="s">
        <v>329</v>
      </c>
      <c r="D70" s="1011">
        <f t="shared" ref="D70:J70" si="9">SUM(D65:D69)</f>
        <v>0</v>
      </c>
      <c r="E70" s="1098"/>
      <c r="F70" s="1099"/>
      <c r="G70" s="1013">
        <f t="shared" si="9"/>
        <v>0</v>
      </c>
      <c r="H70" s="1013">
        <f t="shared" si="9"/>
        <v>0</v>
      </c>
      <c r="I70" s="1085">
        <f t="shared" si="9"/>
        <v>0</v>
      </c>
      <c r="J70" s="1011">
        <f t="shared" si="9"/>
        <v>0</v>
      </c>
    </row>
    <row r="71" spans="1:10" ht="3.6" hidden="1" customHeight="1">
      <c r="A71" s="1015"/>
      <c r="C71" s="1086"/>
      <c r="D71" s="1086"/>
      <c r="E71" s="1030"/>
      <c r="F71" s="1030"/>
      <c r="G71" s="1030"/>
      <c r="H71" s="1030"/>
      <c r="I71" s="1030"/>
      <c r="J71" s="1030"/>
    </row>
    <row r="72" spans="1:10" ht="12" customHeight="1">
      <c r="A72" s="957">
        <v>2017</v>
      </c>
      <c r="C72" s="1017" t="s">
        <v>330</v>
      </c>
      <c r="D72" s="1106">
        <v>0</v>
      </c>
      <c r="E72" s="1090">
        <v>0</v>
      </c>
      <c r="F72" s="1091">
        <v>0</v>
      </c>
      <c r="G72" s="1091">
        <f>+D72</f>
        <v>0</v>
      </c>
      <c r="H72" s="1091">
        <v>0</v>
      </c>
      <c r="I72" s="1092">
        <v>0</v>
      </c>
      <c r="J72" s="977">
        <f t="shared" ref="J72:J74" si="10">D72-SUM(E72:I72)</f>
        <v>0</v>
      </c>
    </row>
    <row r="73" spans="1:10" ht="12" customHeight="1">
      <c r="A73" s="957">
        <v>2018</v>
      </c>
      <c r="C73" s="1019" t="s">
        <v>331</v>
      </c>
      <c r="D73" s="1107">
        <v>0</v>
      </c>
      <c r="E73" s="1094">
        <f>+D73</f>
        <v>0</v>
      </c>
      <c r="F73" s="1095">
        <v>0</v>
      </c>
      <c r="G73" s="1095">
        <v>0</v>
      </c>
      <c r="H73" s="1095">
        <v>0</v>
      </c>
      <c r="I73" s="1096">
        <v>0</v>
      </c>
      <c r="J73" s="985">
        <f t="shared" si="10"/>
        <v>0</v>
      </c>
    </row>
    <row r="74" spans="1:10" ht="12" customHeight="1">
      <c r="A74" s="957">
        <v>2019</v>
      </c>
      <c r="C74" s="1019" t="s">
        <v>332</v>
      </c>
      <c r="D74" s="1107">
        <v>0</v>
      </c>
      <c r="E74" s="1108"/>
      <c r="F74" s="1095">
        <v>0</v>
      </c>
      <c r="G74" s="1095">
        <v>0</v>
      </c>
      <c r="H74" s="1095">
        <v>0</v>
      </c>
      <c r="I74" s="1096">
        <v>0</v>
      </c>
      <c r="J74" s="985">
        <f t="shared" si="10"/>
        <v>0</v>
      </c>
    </row>
    <row r="75" spans="1:10" ht="12" hidden="1" customHeight="1">
      <c r="A75" s="957" t="s">
        <v>282</v>
      </c>
      <c r="C75" s="1010" t="s">
        <v>333</v>
      </c>
      <c r="D75" s="1011">
        <f>SUM(D72:D74)</f>
        <v>0</v>
      </c>
      <c r="E75" s="1084">
        <f t="shared" ref="E75:J75" si="11">SUM(E72:E74)</f>
        <v>0</v>
      </c>
      <c r="F75" s="1013">
        <f t="shared" si="11"/>
        <v>0</v>
      </c>
      <c r="G75" s="1013">
        <f t="shared" si="11"/>
        <v>0</v>
      </c>
      <c r="H75" s="1013">
        <f t="shared" si="11"/>
        <v>0</v>
      </c>
      <c r="I75" s="1085">
        <f t="shared" si="11"/>
        <v>0</v>
      </c>
      <c r="J75" s="1011">
        <f t="shared" si="11"/>
        <v>0</v>
      </c>
    </row>
    <row r="76" spans="1:10" ht="3.6" hidden="1" customHeight="1">
      <c r="A76" s="1015"/>
      <c r="C76" s="1086"/>
      <c r="D76" s="1086"/>
      <c r="E76" s="1030"/>
      <c r="F76" s="1030"/>
      <c r="G76" s="1030"/>
      <c r="H76" s="1030"/>
      <c r="I76" s="1030"/>
      <c r="J76" s="1030"/>
    </row>
    <row r="77" spans="1:10" ht="12" customHeight="1">
      <c r="A77" s="957">
        <v>2017</v>
      </c>
      <c r="C77" s="1017" t="s">
        <v>334</v>
      </c>
      <c r="D77" s="1138"/>
      <c r="E77" s="1110"/>
      <c r="F77" s="1111"/>
      <c r="G77" s="1111"/>
      <c r="H77" s="1111"/>
      <c r="I77" s="1133"/>
      <c r="J77" s="982"/>
    </row>
    <row r="78" spans="1:10" ht="12" customHeight="1">
      <c r="A78" s="957">
        <v>2018</v>
      </c>
      <c r="C78" s="1019" t="s">
        <v>335</v>
      </c>
      <c r="D78" s="1139"/>
      <c r="E78" s="1049"/>
      <c r="F78" s="988"/>
      <c r="G78" s="988"/>
      <c r="H78" s="988"/>
      <c r="I78" s="1082"/>
      <c r="J78" s="990"/>
    </row>
    <row r="79" spans="1:10" ht="12" customHeight="1">
      <c r="A79" s="957">
        <v>2019</v>
      </c>
      <c r="C79" s="1019" t="s">
        <v>336</v>
      </c>
      <c r="D79" s="1139"/>
      <c r="E79" s="1049"/>
      <c r="F79" s="988"/>
      <c r="G79" s="988"/>
      <c r="H79" s="988"/>
      <c r="I79" s="989"/>
      <c r="J79" s="990"/>
    </row>
    <row r="80" spans="1:10" ht="12" hidden="1" customHeight="1">
      <c r="A80" s="975" t="s">
        <v>275</v>
      </c>
      <c r="C80" s="991" t="s">
        <v>337</v>
      </c>
      <c r="D80" s="997"/>
      <c r="E80" s="1056"/>
      <c r="F80" s="995"/>
      <c r="G80" s="995"/>
      <c r="H80" s="995"/>
      <c r="I80" s="996"/>
      <c r="J80" s="997"/>
    </row>
    <row r="81" spans="1:10" ht="12" hidden="1" customHeight="1">
      <c r="A81" s="957">
        <v>2020</v>
      </c>
      <c r="C81" s="976" t="s">
        <v>338</v>
      </c>
      <c r="D81" s="1140"/>
      <c r="E81" s="1048"/>
      <c r="F81" s="980"/>
      <c r="G81" s="980"/>
      <c r="H81" s="980"/>
      <c r="I81" s="1080"/>
      <c r="J81" s="982"/>
    </row>
    <row r="82" spans="1:10" ht="12" hidden="1" customHeight="1">
      <c r="A82" s="957">
        <v>2021</v>
      </c>
      <c r="C82" s="984" t="s">
        <v>339</v>
      </c>
      <c r="D82" s="1141"/>
      <c r="E82" s="1049"/>
      <c r="F82" s="988"/>
      <c r="G82" s="988"/>
      <c r="H82" s="988"/>
      <c r="I82" s="989"/>
      <c r="J82" s="990"/>
    </row>
    <row r="83" spans="1:10" ht="12" hidden="1" customHeight="1">
      <c r="A83" s="957">
        <v>2022</v>
      </c>
      <c r="C83" s="984" t="s">
        <v>340</v>
      </c>
      <c r="D83" s="1141"/>
      <c r="E83" s="1049"/>
      <c r="F83" s="988"/>
      <c r="G83" s="988"/>
      <c r="H83" s="988"/>
      <c r="I83" s="989"/>
      <c r="J83" s="990"/>
    </row>
    <row r="84" spans="1:10" ht="12" hidden="1" customHeight="1">
      <c r="A84" s="957">
        <v>2023</v>
      </c>
      <c r="C84" s="984" t="s">
        <v>341</v>
      </c>
      <c r="D84" s="1141"/>
      <c r="E84" s="1049"/>
      <c r="F84" s="988"/>
      <c r="G84" s="988"/>
      <c r="H84" s="988"/>
      <c r="I84" s="1082"/>
      <c r="J84" s="990"/>
    </row>
    <row r="85" spans="1:10" ht="12" hidden="1" customHeight="1">
      <c r="A85" s="957">
        <v>2024</v>
      </c>
      <c r="C85" s="1004" t="s">
        <v>342</v>
      </c>
      <c r="D85" s="1142"/>
      <c r="E85" s="1052"/>
      <c r="F85" s="1053"/>
      <c r="G85" s="1053"/>
      <c r="H85" s="1053"/>
      <c r="I85" s="1103"/>
      <c r="J85" s="1060"/>
    </row>
    <row r="86" spans="1:10" ht="12" hidden="1" customHeight="1">
      <c r="A86" s="957" t="s">
        <v>282</v>
      </c>
      <c r="C86" s="1010" t="s">
        <v>343</v>
      </c>
      <c r="D86" s="1104"/>
      <c r="E86" s="1098"/>
      <c r="F86" s="1099"/>
      <c r="G86" s="1099"/>
      <c r="H86" s="1099"/>
      <c r="I86" s="1105"/>
      <c r="J86" s="1104"/>
    </row>
    <row r="87" spans="1:10" ht="4.1500000000000004" hidden="1" customHeight="1">
      <c r="A87" s="1015"/>
      <c r="C87" s="1086"/>
      <c r="D87" s="1086"/>
      <c r="E87" s="1086"/>
      <c r="F87" s="1086"/>
      <c r="G87" s="1086"/>
      <c r="H87" s="1086"/>
      <c r="I87" s="1109"/>
      <c r="J87" s="1086"/>
    </row>
    <row r="88" spans="1:10" ht="12" customHeight="1">
      <c r="A88" s="957">
        <v>2017</v>
      </c>
      <c r="C88" s="976" t="s">
        <v>344</v>
      </c>
      <c r="D88" s="1079">
        <v>0</v>
      </c>
      <c r="E88" s="1090">
        <v>0</v>
      </c>
      <c r="F88" s="1091">
        <v>0</v>
      </c>
      <c r="G88" s="1091">
        <v>0</v>
      </c>
      <c r="H88" s="1091">
        <v>0</v>
      </c>
      <c r="I88" s="1092">
        <v>0</v>
      </c>
      <c r="J88" s="982"/>
    </row>
    <row r="89" spans="1:10" ht="12" customHeight="1">
      <c r="A89" s="957">
        <v>2018</v>
      </c>
      <c r="C89" s="984" t="s">
        <v>345</v>
      </c>
      <c r="D89" s="1081">
        <v>0</v>
      </c>
      <c r="E89" s="1094">
        <v>0</v>
      </c>
      <c r="F89" s="1095">
        <v>0</v>
      </c>
      <c r="G89" s="1095">
        <v>0</v>
      </c>
      <c r="H89" s="1095">
        <v>0</v>
      </c>
      <c r="I89" s="1096">
        <v>0</v>
      </c>
      <c r="J89" s="990"/>
    </row>
    <row r="90" spans="1:10" ht="12" customHeight="1">
      <c r="A90" s="957">
        <v>2019</v>
      </c>
      <c r="C90" s="984" t="s">
        <v>346</v>
      </c>
      <c r="D90" s="1081">
        <v>0</v>
      </c>
      <c r="E90" s="1108"/>
      <c r="F90" s="1095">
        <v>0</v>
      </c>
      <c r="G90" s="1095">
        <v>0</v>
      </c>
      <c r="H90" s="1095">
        <v>0</v>
      </c>
      <c r="I90" s="1096">
        <v>0</v>
      </c>
      <c r="J90" s="990"/>
    </row>
    <row r="91" spans="1:10" ht="11.45" hidden="1" customHeight="1">
      <c r="A91" s="975" t="s">
        <v>275</v>
      </c>
      <c r="C91" s="991" t="s">
        <v>347</v>
      </c>
      <c r="D91" s="994">
        <f>SUM(D88:D90)</f>
        <v>0</v>
      </c>
      <c r="E91" s="994">
        <f t="shared" ref="E91:I91" si="12">SUM(E88:E90)</f>
        <v>0</v>
      </c>
      <c r="F91" s="994">
        <f t="shared" si="12"/>
        <v>0</v>
      </c>
      <c r="G91" s="994">
        <f t="shared" si="12"/>
        <v>0</v>
      </c>
      <c r="H91" s="994">
        <f t="shared" si="12"/>
        <v>0</v>
      </c>
      <c r="I91" s="1043">
        <f t="shared" si="12"/>
        <v>0</v>
      </c>
      <c r="J91" s="997"/>
    </row>
    <row r="92" spans="1:10" ht="12" hidden="1" customHeight="1">
      <c r="A92" s="957">
        <v>2020</v>
      </c>
      <c r="C92" s="976" t="s">
        <v>348</v>
      </c>
      <c r="D92" s="1044">
        <f>'T2 ANSP SAR'!C59</f>
        <v>0</v>
      </c>
      <c r="E92" s="998"/>
      <c r="F92" s="979"/>
      <c r="G92" s="999">
        <f>+D92</f>
        <v>0</v>
      </c>
      <c r="H92" s="980"/>
      <c r="I92" s="1080"/>
      <c r="J92" s="982"/>
    </row>
    <row r="93" spans="1:10" ht="12" hidden="1" customHeight="1">
      <c r="A93" s="957">
        <v>2021</v>
      </c>
      <c r="C93" s="984" t="s">
        <v>349</v>
      </c>
      <c r="D93" s="1045">
        <f>'T2 ANSP SAR'!D59</f>
        <v>0</v>
      </c>
      <c r="E93" s="986"/>
      <c r="F93" s="1000"/>
      <c r="G93" s="988"/>
      <c r="H93" s="1001">
        <f>+D93</f>
        <v>0</v>
      </c>
      <c r="I93" s="989"/>
      <c r="J93" s="990"/>
    </row>
    <row r="94" spans="1:10" ht="12" hidden="1" customHeight="1">
      <c r="A94" s="957">
        <v>2022</v>
      </c>
      <c r="C94" s="984" t="s">
        <v>350</v>
      </c>
      <c r="D94" s="1045">
        <f>'T2 ANSP SAR'!E59</f>
        <v>0</v>
      </c>
      <c r="E94" s="986"/>
      <c r="F94" s="1000"/>
      <c r="G94" s="988"/>
      <c r="H94" s="988"/>
      <c r="I94" s="1131">
        <f>+D94</f>
        <v>0</v>
      </c>
      <c r="J94" s="990"/>
    </row>
    <row r="95" spans="1:10" ht="12" hidden="1" customHeight="1">
      <c r="A95" s="957">
        <v>2023</v>
      </c>
      <c r="C95" s="984" t="s">
        <v>351</v>
      </c>
      <c r="D95" s="1045">
        <f>'T2 ANSP SAR'!F59</f>
        <v>0</v>
      </c>
      <c r="E95" s="986"/>
      <c r="F95" s="1000"/>
      <c r="G95" s="988"/>
      <c r="H95" s="988"/>
      <c r="I95" s="1082"/>
      <c r="J95" s="985">
        <f>+D95</f>
        <v>0</v>
      </c>
    </row>
    <row r="96" spans="1:10" ht="12" hidden="1" customHeight="1">
      <c r="A96" s="957">
        <v>2024</v>
      </c>
      <c r="C96" s="1004" t="s">
        <v>352</v>
      </c>
      <c r="D96" s="1046">
        <f>'T2 ANSP SAR'!G59</f>
        <v>0</v>
      </c>
      <c r="E96" s="1006"/>
      <c r="F96" s="1007"/>
      <c r="G96" s="1007"/>
      <c r="H96" s="1007"/>
      <c r="I96" s="1083"/>
      <c r="J96" s="1005">
        <f>+D96</f>
        <v>0</v>
      </c>
    </row>
    <row r="97" spans="1:10" ht="12" hidden="1" customHeight="1">
      <c r="A97" s="957" t="s">
        <v>282</v>
      </c>
      <c r="C97" s="1010" t="s">
        <v>353</v>
      </c>
      <c r="D97" s="1011">
        <f>SUM(D91:D96)</f>
        <v>0</v>
      </c>
      <c r="E97" s="1084">
        <f t="shared" ref="E97:J97" si="13">SUM(E91:E96)</f>
        <v>0</v>
      </c>
      <c r="F97" s="1013">
        <f t="shared" si="13"/>
        <v>0</v>
      </c>
      <c r="G97" s="1013">
        <f t="shared" si="13"/>
        <v>0</v>
      </c>
      <c r="H97" s="1013">
        <f t="shared" si="13"/>
        <v>0</v>
      </c>
      <c r="I97" s="1085">
        <f t="shared" si="13"/>
        <v>0</v>
      </c>
      <c r="J97" s="1011">
        <f t="shared" si="13"/>
        <v>0</v>
      </c>
    </row>
    <row r="98" spans="1:10" ht="4.9000000000000004" hidden="1" customHeight="1">
      <c r="A98" s="1015"/>
      <c r="C98" s="1086"/>
      <c r="D98" s="1086"/>
      <c r="E98" s="1030"/>
      <c r="F98" s="1030"/>
      <c r="G98" s="1030"/>
      <c r="H98" s="1030"/>
      <c r="I98" s="1030"/>
      <c r="J98" s="1030"/>
    </row>
    <row r="99" spans="1:10" ht="12" customHeight="1">
      <c r="A99" s="957">
        <v>2017</v>
      </c>
      <c r="C99" s="976" t="s">
        <v>354</v>
      </c>
      <c r="D99" s="1079">
        <v>0</v>
      </c>
      <c r="E99" s="1090">
        <v>0</v>
      </c>
      <c r="F99" s="1091">
        <v>0</v>
      </c>
      <c r="G99" s="1091">
        <v>0</v>
      </c>
      <c r="H99" s="1091">
        <v>0</v>
      </c>
      <c r="I99" s="1092">
        <v>0</v>
      </c>
      <c r="J99" s="977">
        <f t="shared" ref="J99:J107" si="14">D99-SUM(E99:I99)</f>
        <v>0</v>
      </c>
    </row>
    <row r="100" spans="1:10" ht="12" customHeight="1">
      <c r="A100" s="957">
        <v>2018</v>
      </c>
      <c r="C100" s="984" t="s">
        <v>355</v>
      </c>
      <c r="D100" s="1081">
        <v>40.776532082998656</v>
      </c>
      <c r="E100" s="1094">
        <f>+D100</f>
        <v>40.776532082998656</v>
      </c>
      <c r="F100" s="1095">
        <v>0</v>
      </c>
      <c r="G100" s="1095">
        <v>0</v>
      </c>
      <c r="H100" s="1095">
        <v>0</v>
      </c>
      <c r="I100" s="1096">
        <v>0</v>
      </c>
      <c r="J100" s="985">
        <f t="shared" si="14"/>
        <v>0</v>
      </c>
    </row>
    <row r="101" spans="1:10" ht="12" customHeight="1">
      <c r="A101" s="957">
        <v>2019</v>
      </c>
      <c r="C101" s="984" t="s">
        <v>356</v>
      </c>
      <c r="D101" s="1081">
        <v>12.556001706239853</v>
      </c>
      <c r="E101" s="1108"/>
      <c r="F101" s="1095">
        <f>D101</f>
        <v>12.556001706239853</v>
      </c>
      <c r="G101" s="1095">
        <v>0</v>
      </c>
      <c r="H101" s="1095">
        <v>0</v>
      </c>
      <c r="I101" s="1096">
        <v>0</v>
      </c>
      <c r="J101" s="985">
        <f t="shared" si="14"/>
        <v>0</v>
      </c>
    </row>
    <row r="102" spans="1:10" ht="12" hidden="1" customHeight="1">
      <c r="A102" s="975" t="s">
        <v>275</v>
      </c>
      <c r="C102" s="991" t="s">
        <v>357</v>
      </c>
      <c r="D102" s="992">
        <f t="shared" ref="D102:J102" si="15">SUM(D99:D101)</f>
        <v>53.332533789238511</v>
      </c>
      <c r="E102" s="993">
        <f t="shared" si="15"/>
        <v>40.776532082998656</v>
      </c>
      <c r="F102" s="994">
        <f t="shared" si="15"/>
        <v>12.556001706239853</v>
      </c>
      <c r="G102" s="994">
        <f t="shared" si="15"/>
        <v>0</v>
      </c>
      <c r="H102" s="994">
        <f t="shared" si="15"/>
        <v>0</v>
      </c>
      <c r="I102" s="1022">
        <f t="shared" si="15"/>
        <v>0</v>
      </c>
      <c r="J102" s="992">
        <f t="shared" si="15"/>
        <v>0</v>
      </c>
    </row>
    <row r="103" spans="1:10" ht="12" hidden="1" customHeight="1">
      <c r="A103" s="1047">
        <v>2020</v>
      </c>
      <c r="C103" s="976" t="s">
        <v>358</v>
      </c>
      <c r="D103" s="977">
        <f>(E11+E22+E75+E80+E91+E102+E108)*-'T2 ANSP SAR'!C40</f>
        <v>0</v>
      </c>
      <c r="E103" s="1110"/>
      <c r="F103" s="1111"/>
      <c r="G103" s="1143">
        <f>D103</f>
        <v>0</v>
      </c>
      <c r="H103" s="1091"/>
      <c r="I103" s="1092"/>
      <c r="J103" s="977">
        <f t="shared" si="14"/>
        <v>0</v>
      </c>
    </row>
    <row r="104" spans="1:10" ht="12" hidden="1" customHeight="1">
      <c r="A104" s="1047">
        <v>2021</v>
      </c>
      <c r="C104" s="984" t="s">
        <v>359</v>
      </c>
      <c r="D104" s="985">
        <f>(F11+F22+F75+F80+F91+F102+F108)*-'T2 ANSP SAR'!D40</f>
        <v>0</v>
      </c>
      <c r="E104" s="1112"/>
      <c r="F104" s="1113"/>
      <c r="G104" s="1113"/>
      <c r="H104" s="1116">
        <f>+D104</f>
        <v>0</v>
      </c>
      <c r="I104" s="1096"/>
      <c r="J104" s="985">
        <f t="shared" si="14"/>
        <v>0</v>
      </c>
    </row>
    <row r="105" spans="1:10" ht="12" hidden="1" customHeight="1">
      <c r="A105" s="1047">
        <v>2022</v>
      </c>
      <c r="C105" s="984" t="s">
        <v>360</v>
      </c>
      <c r="D105" s="985">
        <f>(G11+G22+G75+G80+G91+G102+G108)*-'T2 ANSP SAR'!E40</f>
        <v>0</v>
      </c>
      <c r="E105" s="1112"/>
      <c r="F105" s="1113"/>
      <c r="G105" s="1113"/>
      <c r="H105" s="1113"/>
      <c r="I105" s="1097">
        <f>+D105</f>
        <v>0</v>
      </c>
      <c r="J105" s="985">
        <f t="shared" si="14"/>
        <v>0</v>
      </c>
    </row>
    <row r="106" spans="1:10" ht="12" hidden="1" customHeight="1">
      <c r="A106" s="1047">
        <v>2023</v>
      </c>
      <c r="C106" s="984" t="s">
        <v>361</v>
      </c>
      <c r="D106" s="985">
        <f>(H11+H22+H75+H80+H91+H102+H108)*-'T2 ANSP SAR'!F40</f>
        <v>0</v>
      </c>
      <c r="E106" s="1112"/>
      <c r="F106" s="1113"/>
      <c r="G106" s="1113"/>
      <c r="H106" s="1113"/>
      <c r="I106" s="1114"/>
      <c r="J106" s="985">
        <f t="shared" si="14"/>
        <v>0</v>
      </c>
    </row>
    <row r="107" spans="1:10" ht="12" hidden="1" customHeight="1">
      <c r="A107" s="957">
        <v>2024</v>
      </c>
      <c r="C107" s="1004" t="s">
        <v>362</v>
      </c>
      <c r="D107" s="985">
        <f>(I11+I22+I75+I80+I91+I102+I108)*-'T2 ANSP SAR'!G40</f>
        <v>0</v>
      </c>
      <c r="E107" s="1112"/>
      <c r="F107" s="1113"/>
      <c r="G107" s="1113"/>
      <c r="H107" s="1113"/>
      <c r="I107" s="1114"/>
      <c r="J107" s="985">
        <f t="shared" si="14"/>
        <v>0</v>
      </c>
    </row>
    <row r="108" spans="1:10" ht="12" hidden="1" customHeight="1">
      <c r="A108" s="975" t="s">
        <v>275</v>
      </c>
      <c r="C108" s="991" t="s">
        <v>363</v>
      </c>
      <c r="D108" s="992">
        <f>SUM(D103:D107)</f>
        <v>0</v>
      </c>
      <c r="E108" s="993">
        <f>SUM(E103:E107)</f>
        <v>0</v>
      </c>
      <c r="F108" s="994">
        <f t="shared" ref="F108:I108" si="16">SUM(F103:F107)</f>
        <v>0</v>
      </c>
      <c r="G108" s="994">
        <f t="shared" si="16"/>
        <v>0</v>
      </c>
      <c r="H108" s="994">
        <f t="shared" si="16"/>
        <v>0</v>
      </c>
      <c r="I108" s="1022">
        <f t="shared" si="16"/>
        <v>0</v>
      </c>
      <c r="J108" s="992">
        <f>SUM(J103:J107)</f>
        <v>0</v>
      </c>
    </row>
    <row r="109" spans="1:10" ht="12" hidden="1" customHeight="1">
      <c r="A109" s="1047">
        <v>2020</v>
      </c>
      <c r="C109" s="976" t="s">
        <v>364</v>
      </c>
      <c r="D109" s="1044">
        <f>'T2 ANSP SAR'!C46</f>
        <v>0</v>
      </c>
      <c r="E109" s="998"/>
      <c r="F109" s="979"/>
      <c r="G109" s="1032">
        <f>D109</f>
        <v>0</v>
      </c>
      <c r="H109" s="980"/>
      <c r="I109" s="1080"/>
      <c r="J109" s="982"/>
    </row>
    <row r="110" spans="1:10" ht="12" hidden="1" customHeight="1">
      <c r="A110" s="1047">
        <v>2021</v>
      </c>
      <c r="C110" s="984" t="s">
        <v>365</v>
      </c>
      <c r="D110" s="1045">
        <f>'T2 ANSP SAR'!D46</f>
        <v>0</v>
      </c>
      <c r="E110" s="986"/>
      <c r="F110" s="1000"/>
      <c r="G110" s="1000"/>
      <c r="H110" s="987">
        <f>D110</f>
        <v>0</v>
      </c>
      <c r="I110" s="1082"/>
      <c r="J110" s="990"/>
    </row>
    <row r="111" spans="1:10" ht="12" hidden="1" customHeight="1">
      <c r="A111" s="1047">
        <v>2022</v>
      </c>
      <c r="C111" s="984" t="s">
        <v>366</v>
      </c>
      <c r="D111" s="1045">
        <f>'T2 ANSP SAR'!E46</f>
        <v>0</v>
      </c>
      <c r="E111" s="986"/>
      <c r="F111" s="1000"/>
      <c r="G111" s="1000"/>
      <c r="H111" s="1000"/>
      <c r="I111" s="1050">
        <f>D111</f>
        <v>0</v>
      </c>
      <c r="J111" s="990"/>
    </row>
    <row r="112" spans="1:10" ht="12" hidden="1" customHeight="1">
      <c r="A112" s="1047">
        <v>2023</v>
      </c>
      <c r="C112" s="984" t="s">
        <v>367</v>
      </c>
      <c r="D112" s="1045">
        <f>'T2 ANSP SAR'!F46</f>
        <v>0</v>
      </c>
      <c r="E112" s="986"/>
      <c r="F112" s="1000"/>
      <c r="G112" s="1000"/>
      <c r="H112" s="1000"/>
      <c r="I112" s="1115"/>
      <c r="J112" s="985">
        <f>D112</f>
        <v>0</v>
      </c>
    </row>
    <row r="113" spans="1:10" ht="12" hidden="1" customHeight="1">
      <c r="A113" s="1047">
        <v>2024</v>
      </c>
      <c r="C113" s="1004" t="s">
        <v>368</v>
      </c>
      <c r="D113" s="1046">
        <f>'T2 ANSP SAR'!G46</f>
        <v>0</v>
      </c>
      <c r="E113" s="1006"/>
      <c r="F113" s="1007"/>
      <c r="G113" s="1007"/>
      <c r="H113" s="1007"/>
      <c r="I113" s="1083"/>
      <c r="J113" s="1005">
        <f>D113</f>
        <v>0</v>
      </c>
    </row>
    <row r="114" spans="1:10" ht="12" hidden="1" customHeight="1">
      <c r="A114" s="957" t="s">
        <v>282</v>
      </c>
      <c r="C114" s="1010" t="s">
        <v>369</v>
      </c>
      <c r="D114" s="1011">
        <f>D102+SUM(D108:D113)</f>
        <v>53.332533789238511</v>
      </c>
      <c r="E114" s="1084">
        <f t="shared" ref="E114:J114" si="17">E102+SUM(E108:E113)</f>
        <v>40.776532082998656</v>
      </c>
      <c r="F114" s="1013">
        <f t="shared" si="17"/>
        <v>12.556001706239853</v>
      </c>
      <c r="G114" s="1013">
        <f t="shared" si="17"/>
        <v>0</v>
      </c>
      <c r="H114" s="1013">
        <f t="shared" si="17"/>
        <v>0</v>
      </c>
      <c r="I114" s="1085">
        <f t="shared" si="17"/>
        <v>0</v>
      </c>
      <c r="J114" s="1011">
        <f t="shared" si="17"/>
        <v>0</v>
      </c>
    </row>
    <row r="115" spans="1:10" ht="4.1500000000000004" hidden="1" customHeight="1">
      <c r="A115" s="1015"/>
    </row>
    <row r="116" spans="1:10" ht="12" customHeight="1">
      <c r="A116" s="957">
        <v>2017</v>
      </c>
      <c r="C116" s="976" t="s">
        <v>370</v>
      </c>
      <c r="D116" s="1079">
        <v>0</v>
      </c>
      <c r="E116" s="1090">
        <v>0</v>
      </c>
      <c r="F116" s="1091">
        <v>0</v>
      </c>
      <c r="G116" s="1091">
        <v>0</v>
      </c>
      <c r="H116" s="1091">
        <v>0</v>
      </c>
      <c r="I116" s="1092">
        <v>0</v>
      </c>
      <c r="J116" s="977">
        <f t="shared" ref="J116:J124" si="18">D116-SUM(E116:I116)</f>
        <v>0</v>
      </c>
    </row>
    <row r="117" spans="1:10" ht="12" customHeight="1">
      <c r="A117" s="957">
        <v>2018</v>
      </c>
      <c r="C117" s="984" t="s">
        <v>371</v>
      </c>
      <c r="D117" s="1081">
        <v>0</v>
      </c>
      <c r="E117" s="1094">
        <f>+D117</f>
        <v>0</v>
      </c>
      <c r="F117" s="1095">
        <v>0</v>
      </c>
      <c r="G117" s="1095">
        <v>0</v>
      </c>
      <c r="H117" s="1095">
        <v>0</v>
      </c>
      <c r="I117" s="1096">
        <v>0</v>
      </c>
      <c r="J117" s="985">
        <f t="shared" si="18"/>
        <v>0</v>
      </c>
    </row>
    <row r="118" spans="1:10" ht="12" customHeight="1">
      <c r="A118" s="957">
        <v>2019</v>
      </c>
      <c r="C118" s="984" t="s">
        <v>372</v>
      </c>
      <c r="D118" s="1081">
        <v>0</v>
      </c>
      <c r="E118" s="1094">
        <v>0</v>
      </c>
      <c r="F118" s="1095">
        <v>0</v>
      </c>
      <c r="G118" s="1095">
        <v>0</v>
      </c>
      <c r="H118" s="1095">
        <v>0</v>
      </c>
      <c r="I118" s="1096">
        <v>0</v>
      </c>
      <c r="J118" s="985">
        <f t="shared" si="18"/>
        <v>0</v>
      </c>
    </row>
    <row r="119" spans="1:10" ht="12" hidden="1" customHeight="1">
      <c r="A119" s="975" t="s">
        <v>275</v>
      </c>
      <c r="C119" s="991" t="s">
        <v>373</v>
      </c>
      <c r="D119" s="992">
        <f>SUM(D116:D118)</f>
        <v>0</v>
      </c>
      <c r="E119" s="993">
        <f t="shared" ref="E119:J119" si="19">SUM(E116:E118)</f>
        <v>0</v>
      </c>
      <c r="F119" s="994">
        <f t="shared" si="19"/>
        <v>0</v>
      </c>
      <c r="G119" s="994">
        <f t="shared" si="19"/>
        <v>0</v>
      </c>
      <c r="H119" s="994">
        <f t="shared" si="19"/>
        <v>0</v>
      </c>
      <c r="I119" s="1022">
        <f t="shared" si="19"/>
        <v>0</v>
      </c>
      <c r="J119" s="992">
        <f t="shared" si="19"/>
        <v>0</v>
      </c>
    </row>
    <row r="120" spans="1:10" ht="12" hidden="1" customHeight="1">
      <c r="A120" s="957">
        <v>2020</v>
      </c>
      <c r="C120" s="976" t="s">
        <v>374</v>
      </c>
      <c r="D120" s="1044">
        <f>'T2 ANSP SAR'!C69</f>
        <v>0</v>
      </c>
      <c r="E120" s="1090">
        <f>D120</f>
        <v>0</v>
      </c>
      <c r="F120" s="1091">
        <v>0</v>
      </c>
      <c r="G120" s="1091">
        <v>0</v>
      </c>
      <c r="H120" s="1091">
        <v>0</v>
      </c>
      <c r="I120" s="1092">
        <v>0</v>
      </c>
      <c r="J120" s="977">
        <f t="shared" si="18"/>
        <v>0</v>
      </c>
    </row>
    <row r="121" spans="1:10" ht="12" hidden="1" customHeight="1">
      <c r="A121" s="957">
        <v>2021</v>
      </c>
      <c r="C121" s="984" t="s">
        <v>375</v>
      </c>
      <c r="D121" s="1045">
        <f>'T2 ANSP SAR'!D69</f>
        <v>0</v>
      </c>
      <c r="E121" s="1112"/>
      <c r="F121" s="1095">
        <v>0</v>
      </c>
      <c r="G121" s="1095">
        <v>0</v>
      </c>
      <c r="H121" s="1095">
        <f>D121</f>
        <v>0</v>
      </c>
      <c r="I121" s="1096">
        <v>0</v>
      </c>
      <c r="J121" s="985">
        <f t="shared" si="18"/>
        <v>0</v>
      </c>
    </row>
    <row r="122" spans="1:10" ht="12" hidden="1" customHeight="1">
      <c r="A122" s="957">
        <v>2022</v>
      </c>
      <c r="C122" s="984" t="s">
        <v>376</v>
      </c>
      <c r="D122" s="1045">
        <f>'T2 ANSP SAR'!E69</f>
        <v>0</v>
      </c>
      <c r="E122" s="1112"/>
      <c r="F122" s="1113"/>
      <c r="G122" s="1095">
        <v>0</v>
      </c>
      <c r="H122" s="1095">
        <v>0</v>
      </c>
      <c r="I122" s="1096">
        <f>D122</f>
        <v>0</v>
      </c>
      <c r="J122" s="985">
        <f t="shared" si="18"/>
        <v>0</v>
      </c>
    </row>
    <row r="123" spans="1:10" ht="12" hidden="1" customHeight="1">
      <c r="A123" s="957">
        <v>2023</v>
      </c>
      <c r="C123" s="984" t="s">
        <v>377</v>
      </c>
      <c r="D123" s="1045">
        <f>'T2 ANSP SAR'!F69</f>
        <v>0</v>
      </c>
      <c r="E123" s="1112"/>
      <c r="F123" s="1113"/>
      <c r="G123" s="1113"/>
      <c r="H123" s="1095">
        <v>0</v>
      </c>
      <c r="I123" s="1096">
        <v>0</v>
      </c>
      <c r="J123" s="985">
        <f t="shared" si="18"/>
        <v>0</v>
      </c>
    </row>
    <row r="124" spans="1:10" ht="12" hidden="1" customHeight="1">
      <c r="A124" s="957">
        <v>2024</v>
      </c>
      <c r="C124" s="1004" t="s">
        <v>378</v>
      </c>
      <c r="D124" s="1046">
        <f>'T2 ANSP SAR'!G69</f>
        <v>0</v>
      </c>
      <c r="E124" s="1117"/>
      <c r="F124" s="1118"/>
      <c r="G124" s="1118"/>
      <c r="H124" s="1118"/>
      <c r="I124" s="1119">
        <v>0</v>
      </c>
      <c r="J124" s="1005">
        <f t="shared" si="18"/>
        <v>0</v>
      </c>
    </row>
    <row r="125" spans="1:10" ht="12" hidden="1" customHeight="1">
      <c r="A125" s="957" t="s">
        <v>282</v>
      </c>
      <c r="C125" s="1010" t="s">
        <v>379</v>
      </c>
      <c r="D125" s="1011">
        <f>SUM(D119:D124)</f>
        <v>0</v>
      </c>
      <c r="E125" s="1084">
        <f t="shared" ref="E125:J125" si="20">SUM(E119:E124)</f>
        <v>0</v>
      </c>
      <c r="F125" s="1013">
        <f t="shared" si="20"/>
        <v>0</v>
      </c>
      <c r="G125" s="1013">
        <f t="shared" si="20"/>
        <v>0</v>
      </c>
      <c r="H125" s="1013">
        <f t="shared" si="20"/>
        <v>0</v>
      </c>
      <c r="I125" s="1085">
        <f t="shared" si="20"/>
        <v>0</v>
      </c>
      <c r="J125" s="1011">
        <f t="shared" si="20"/>
        <v>0</v>
      </c>
    </row>
    <row r="126" spans="1:10" ht="4.1500000000000004" hidden="1" customHeight="1">
      <c r="A126" s="1015"/>
    </row>
    <row r="127" spans="1:10" ht="12" customHeight="1">
      <c r="A127" s="957">
        <v>2017</v>
      </c>
      <c r="C127" s="976" t="s">
        <v>380</v>
      </c>
      <c r="D127" s="1079">
        <v>0</v>
      </c>
      <c r="E127" s="1090">
        <v>0</v>
      </c>
      <c r="F127" s="1091">
        <v>0</v>
      </c>
      <c r="G127" s="1091">
        <v>0</v>
      </c>
      <c r="H127" s="1091">
        <v>0</v>
      </c>
      <c r="I127" s="1092">
        <v>0</v>
      </c>
      <c r="J127" s="977">
        <f t="shared" ref="J127:J129" si="21">D127-SUM(E127:I127)</f>
        <v>0</v>
      </c>
    </row>
    <row r="128" spans="1:10" ht="12" customHeight="1">
      <c r="A128" s="957">
        <v>2018</v>
      </c>
      <c r="C128" s="984" t="s">
        <v>381</v>
      </c>
      <c r="D128" s="1081">
        <v>0</v>
      </c>
      <c r="E128" s="1094">
        <v>0</v>
      </c>
      <c r="F128" s="1095">
        <v>0</v>
      </c>
      <c r="G128" s="1095">
        <v>0</v>
      </c>
      <c r="H128" s="1095">
        <v>0</v>
      </c>
      <c r="I128" s="1096">
        <v>0</v>
      </c>
      <c r="J128" s="985">
        <f t="shared" si="21"/>
        <v>0</v>
      </c>
    </row>
    <row r="129" spans="1:10" ht="12" customHeight="1">
      <c r="A129" s="957">
        <v>2019</v>
      </c>
      <c r="C129" s="984" t="s">
        <v>382</v>
      </c>
      <c r="D129" s="1081">
        <v>0</v>
      </c>
      <c r="E129" s="1094">
        <v>0</v>
      </c>
      <c r="F129" s="1095">
        <v>0</v>
      </c>
      <c r="G129" s="1095">
        <v>0</v>
      </c>
      <c r="H129" s="1095">
        <v>0</v>
      </c>
      <c r="I129" s="1096">
        <v>0</v>
      </c>
      <c r="J129" s="985">
        <f t="shared" si="21"/>
        <v>0</v>
      </c>
    </row>
    <row r="130" spans="1:10" ht="12" hidden="1" customHeight="1">
      <c r="A130" s="975" t="s">
        <v>275</v>
      </c>
      <c r="C130" s="991" t="s">
        <v>427</v>
      </c>
      <c r="D130" s="992">
        <f>SUM(D127:D129)</f>
        <v>0</v>
      </c>
      <c r="E130" s="993">
        <f t="shared" ref="E130:J130" si="22">SUM(E127:E129)</f>
        <v>0</v>
      </c>
      <c r="F130" s="994">
        <f t="shared" si="22"/>
        <v>0</v>
      </c>
      <c r="G130" s="994">
        <f t="shared" si="22"/>
        <v>0</v>
      </c>
      <c r="H130" s="994">
        <f t="shared" si="22"/>
        <v>0</v>
      </c>
      <c r="I130" s="1022">
        <f t="shared" si="22"/>
        <v>0</v>
      </c>
      <c r="J130" s="992">
        <f t="shared" si="22"/>
        <v>0</v>
      </c>
    </row>
    <row r="131" spans="1:10" s="1120" customFormat="1" ht="14.45" hidden="1" customHeight="1">
      <c r="A131" s="957">
        <v>2020</v>
      </c>
      <c r="B131" s="958"/>
      <c r="C131" s="976" t="s">
        <v>384</v>
      </c>
      <c r="D131" s="1044">
        <f>'T2 ANSP SAR'!C70</f>
        <v>0</v>
      </c>
      <c r="E131" s="1090">
        <v>0</v>
      </c>
      <c r="F131" s="1091">
        <v>0</v>
      </c>
      <c r="G131" s="1091">
        <v>0</v>
      </c>
      <c r="H131" s="1091">
        <v>0</v>
      </c>
      <c r="I131" s="1092">
        <v>0</v>
      </c>
      <c r="J131" s="977">
        <f t="shared" ref="J131:J135" si="23">D131-SUM(E131:I131)</f>
        <v>0</v>
      </c>
    </row>
    <row r="132" spans="1:10" ht="12" hidden="1" customHeight="1">
      <c r="A132" s="957">
        <v>2021</v>
      </c>
      <c r="C132" s="984" t="s">
        <v>385</v>
      </c>
      <c r="D132" s="1045">
        <f>'T2 ANSP SAR'!D70</f>
        <v>0</v>
      </c>
      <c r="E132" s="1112"/>
      <c r="F132" s="1095">
        <v>0</v>
      </c>
      <c r="G132" s="1095">
        <v>0</v>
      </c>
      <c r="H132" s="1095">
        <v>0</v>
      </c>
      <c r="I132" s="1096">
        <v>0</v>
      </c>
      <c r="J132" s="985">
        <f t="shared" si="23"/>
        <v>0</v>
      </c>
    </row>
    <row r="133" spans="1:10" ht="12" hidden="1" customHeight="1">
      <c r="A133" s="957">
        <v>2022</v>
      </c>
      <c r="C133" s="984" t="s">
        <v>386</v>
      </c>
      <c r="D133" s="1045">
        <f>'T2 ANSP SAR'!E70</f>
        <v>0</v>
      </c>
      <c r="E133" s="1112"/>
      <c r="F133" s="1113"/>
      <c r="G133" s="1095">
        <v>0</v>
      </c>
      <c r="H133" s="1095">
        <v>0</v>
      </c>
      <c r="I133" s="1096">
        <v>0</v>
      </c>
      <c r="J133" s="985">
        <f t="shared" si="23"/>
        <v>0</v>
      </c>
    </row>
    <row r="134" spans="1:10" ht="12" hidden="1" customHeight="1">
      <c r="A134" s="957">
        <v>2023</v>
      </c>
      <c r="C134" s="984" t="s">
        <v>387</v>
      </c>
      <c r="D134" s="1045">
        <f>'T2 ANSP SAR'!F70</f>
        <v>0</v>
      </c>
      <c r="E134" s="1112"/>
      <c r="F134" s="1113"/>
      <c r="G134" s="1113"/>
      <c r="H134" s="1095">
        <v>0</v>
      </c>
      <c r="I134" s="1096">
        <v>0</v>
      </c>
      <c r="J134" s="985">
        <f t="shared" si="23"/>
        <v>0</v>
      </c>
    </row>
    <row r="135" spans="1:10" ht="12" hidden="1" customHeight="1">
      <c r="A135" s="957">
        <v>2024</v>
      </c>
      <c r="C135" s="1004" t="s">
        <v>388</v>
      </c>
      <c r="D135" s="1046">
        <f>'T2 ANSP SAR'!G70</f>
        <v>0</v>
      </c>
      <c r="E135" s="1117"/>
      <c r="F135" s="1118"/>
      <c r="G135" s="1118"/>
      <c r="H135" s="1118"/>
      <c r="I135" s="1119">
        <v>0</v>
      </c>
      <c r="J135" s="1005">
        <f t="shared" si="23"/>
        <v>0</v>
      </c>
    </row>
    <row r="136" spans="1:10" ht="12" hidden="1" customHeight="1">
      <c r="A136" s="957" t="s">
        <v>282</v>
      </c>
      <c r="C136" s="1010" t="s">
        <v>389</v>
      </c>
      <c r="D136" s="1011">
        <f>SUM(D130:D135)</f>
        <v>0</v>
      </c>
      <c r="E136" s="1084">
        <f t="shared" ref="E136:J136" si="24">SUM(E130:E135)</f>
        <v>0</v>
      </c>
      <c r="F136" s="1013">
        <f t="shared" si="24"/>
        <v>0</v>
      </c>
      <c r="G136" s="1013">
        <f t="shared" si="24"/>
        <v>0</v>
      </c>
      <c r="H136" s="1013">
        <f t="shared" si="24"/>
        <v>0</v>
      </c>
      <c r="I136" s="1085">
        <f t="shared" si="24"/>
        <v>0</v>
      </c>
      <c r="J136" s="1011">
        <f t="shared" si="24"/>
        <v>0</v>
      </c>
    </row>
    <row r="137" spans="1:10" ht="4.1500000000000004" hidden="1" customHeight="1">
      <c r="A137" s="1015"/>
    </row>
    <row r="138" spans="1:10" ht="12" customHeight="1">
      <c r="A138" s="957">
        <v>2017</v>
      </c>
      <c r="C138" s="976" t="s">
        <v>390</v>
      </c>
      <c r="D138" s="1121">
        <v>0</v>
      </c>
      <c r="E138" s="1090">
        <v>0</v>
      </c>
      <c r="F138" s="1091">
        <v>0</v>
      </c>
      <c r="G138" s="1091">
        <v>0</v>
      </c>
      <c r="H138" s="1091">
        <v>0</v>
      </c>
      <c r="I138" s="1092">
        <v>0</v>
      </c>
      <c r="J138" s="977">
        <f t="shared" ref="J138:J140" si="25">D138-SUM(E138:I138)</f>
        <v>0</v>
      </c>
    </row>
    <row r="139" spans="1:10" ht="12" customHeight="1">
      <c r="A139" s="957">
        <v>2018</v>
      </c>
      <c r="C139" s="984" t="s">
        <v>391</v>
      </c>
      <c r="D139" s="1122">
        <v>0</v>
      </c>
      <c r="E139" s="1094">
        <v>0</v>
      </c>
      <c r="F139" s="1095">
        <v>0</v>
      </c>
      <c r="G139" s="1095">
        <v>0</v>
      </c>
      <c r="H139" s="1095">
        <v>0</v>
      </c>
      <c r="I139" s="1096">
        <v>0</v>
      </c>
      <c r="J139" s="985">
        <f t="shared" si="25"/>
        <v>0</v>
      </c>
    </row>
    <row r="140" spans="1:10" ht="12" customHeight="1">
      <c r="A140" s="957">
        <v>2019</v>
      </c>
      <c r="C140" s="984" t="s">
        <v>392</v>
      </c>
      <c r="D140" s="1122">
        <v>0</v>
      </c>
      <c r="E140" s="1094">
        <v>0</v>
      </c>
      <c r="F140" s="1095">
        <v>0</v>
      </c>
      <c r="G140" s="1095">
        <v>0</v>
      </c>
      <c r="H140" s="1095">
        <v>0</v>
      </c>
      <c r="I140" s="1096">
        <v>0</v>
      </c>
      <c r="J140" s="985">
        <f t="shared" si="25"/>
        <v>0</v>
      </c>
    </row>
    <row r="141" spans="1:10" ht="12" hidden="1" customHeight="1">
      <c r="A141" s="975" t="s">
        <v>275</v>
      </c>
      <c r="C141" s="991" t="s">
        <v>393</v>
      </c>
      <c r="D141" s="992">
        <f>SUM(D138:D140)</f>
        <v>0</v>
      </c>
      <c r="E141" s="993">
        <f t="shared" ref="E141:J141" si="26">SUM(E138:E140)</f>
        <v>0</v>
      </c>
      <c r="F141" s="994">
        <f t="shared" si="26"/>
        <v>0</v>
      </c>
      <c r="G141" s="994">
        <f t="shared" si="26"/>
        <v>0</v>
      </c>
      <c r="H141" s="994">
        <f t="shared" si="26"/>
        <v>0</v>
      </c>
      <c r="I141" s="1022">
        <f t="shared" si="26"/>
        <v>0</v>
      </c>
      <c r="J141" s="992">
        <f t="shared" si="26"/>
        <v>0</v>
      </c>
    </row>
    <row r="142" spans="1:10" s="1120" customFormat="1" ht="14.45" hidden="1" customHeight="1">
      <c r="A142" s="957">
        <v>2020</v>
      </c>
      <c r="B142" s="958"/>
      <c r="C142" s="976" t="s">
        <v>394</v>
      </c>
      <c r="D142" s="1044">
        <f>'T2 ANSP SAR'!C71</f>
        <v>0</v>
      </c>
      <c r="E142" s="1090">
        <f>+D142</f>
        <v>0</v>
      </c>
      <c r="F142" s="1091">
        <v>0</v>
      </c>
      <c r="G142" s="1091">
        <v>0</v>
      </c>
      <c r="H142" s="1111"/>
      <c r="I142" s="1123"/>
      <c r="J142" s="982"/>
    </row>
    <row r="143" spans="1:10" ht="12" hidden="1" customHeight="1">
      <c r="A143" s="957">
        <v>2021</v>
      </c>
      <c r="C143" s="984" t="s">
        <v>395</v>
      </c>
      <c r="D143" s="1045">
        <f>'T2 ANSP SAR'!D71</f>
        <v>0</v>
      </c>
      <c r="E143" s="1112"/>
      <c r="F143" s="1095">
        <v>0</v>
      </c>
      <c r="G143" s="1095">
        <v>0</v>
      </c>
      <c r="H143" s="1124">
        <f>D143</f>
        <v>0</v>
      </c>
      <c r="I143" s="1125"/>
      <c r="J143" s="990"/>
    </row>
    <row r="144" spans="1:10" ht="12" hidden="1" customHeight="1">
      <c r="A144" s="957">
        <v>2022</v>
      </c>
      <c r="C144" s="984" t="s">
        <v>396</v>
      </c>
      <c r="D144" s="1045">
        <f>'T2 ANSP SAR'!E71</f>
        <v>0</v>
      </c>
      <c r="E144" s="1112"/>
      <c r="F144" s="1113"/>
      <c r="G144" s="1095">
        <v>0</v>
      </c>
      <c r="H144" s="1095">
        <v>0</v>
      </c>
      <c r="I144" s="1096">
        <f>D144</f>
        <v>0</v>
      </c>
      <c r="J144" s="990"/>
    </row>
    <row r="145" spans="1:10" ht="12" hidden="1" customHeight="1">
      <c r="A145" s="957">
        <v>2023</v>
      </c>
      <c r="C145" s="984" t="s">
        <v>397</v>
      </c>
      <c r="D145" s="1045">
        <f>'T2 ANSP SAR'!F71</f>
        <v>0</v>
      </c>
      <c r="E145" s="1112"/>
      <c r="F145" s="1113"/>
      <c r="G145" s="1113"/>
      <c r="H145" s="1095">
        <v>0</v>
      </c>
      <c r="I145" s="1095">
        <v>0</v>
      </c>
      <c r="J145" s="985">
        <f>D145</f>
        <v>0</v>
      </c>
    </row>
    <row r="146" spans="1:10" ht="12" hidden="1" customHeight="1">
      <c r="A146" s="957">
        <v>2024</v>
      </c>
      <c r="C146" s="1004" t="s">
        <v>398</v>
      </c>
      <c r="D146" s="1046">
        <f>'T2 ANSP SAR'!G71</f>
        <v>0</v>
      </c>
      <c r="E146" s="1117"/>
      <c r="F146" s="1118"/>
      <c r="G146" s="1118"/>
      <c r="H146" s="1118"/>
      <c r="I146" s="1126">
        <v>0</v>
      </c>
      <c r="J146" s="1005">
        <f>D146</f>
        <v>0</v>
      </c>
    </row>
    <row r="147" spans="1:10" ht="12" hidden="1" customHeight="1">
      <c r="A147" s="957" t="s">
        <v>282</v>
      </c>
      <c r="C147" s="1010" t="s">
        <v>399</v>
      </c>
      <c r="D147" s="1011">
        <f>SUM(D141:D146)</f>
        <v>0</v>
      </c>
      <c r="E147" s="1084">
        <f t="shared" ref="E147:J147" si="27">SUM(E141:E146)</f>
        <v>0</v>
      </c>
      <c r="F147" s="1013">
        <f t="shared" si="27"/>
        <v>0</v>
      </c>
      <c r="G147" s="1013">
        <f t="shared" si="27"/>
        <v>0</v>
      </c>
      <c r="H147" s="1013">
        <f t="shared" si="27"/>
        <v>0</v>
      </c>
      <c r="I147" s="1085">
        <f t="shared" si="27"/>
        <v>0</v>
      </c>
      <c r="J147" s="1011">
        <f t="shared" si="27"/>
        <v>0</v>
      </c>
    </row>
    <row r="148" spans="1:10" ht="4.1500000000000004" hidden="1" customHeight="1">
      <c r="A148" s="1015"/>
    </row>
    <row r="149" spans="1:10" ht="12" customHeight="1">
      <c r="A149" s="957">
        <v>2017</v>
      </c>
      <c r="C149" s="976" t="s">
        <v>400</v>
      </c>
      <c r="D149" s="982"/>
      <c r="E149" s="1048"/>
      <c r="F149" s="980"/>
      <c r="G149" s="980"/>
      <c r="H149" s="980"/>
      <c r="I149" s="1080"/>
      <c r="J149" s="982"/>
    </row>
    <row r="150" spans="1:10" ht="12" customHeight="1">
      <c r="A150" s="957">
        <v>2018</v>
      </c>
      <c r="C150" s="984" t="s">
        <v>401</v>
      </c>
      <c r="D150" s="990"/>
      <c r="E150" s="1049"/>
      <c r="F150" s="988"/>
      <c r="G150" s="988"/>
      <c r="H150" s="988"/>
      <c r="I150" s="1082"/>
      <c r="J150" s="990"/>
    </row>
    <row r="151" spans="1:10" ht="12" customHeight="1">
      <c r="A151" s="957">
        <v>2019</v>
      </c>
      <c r="C151" s="984" t="s">
        <v>402</v>
      </c>
      <c r="D151" s="990"/>
      <c r="E151" s="1049"/>
      <c r="F151" s="988"/>
      <c r="G151" s="988"/>
      <c r="H151" s="988"/>
      <c r="I151" s="989"/>
      <c r="J151" s="990"/>
    </row>
    <row r="152" spans="1:10" ht="12" hidden="1" customHeight="1">
      <c r="A152" s="975" t="s">
        <v>275</v>
      </c>
      <c r="C152" s="991" t="s">
        <v>403</v>
      </c>
      <c r="D152" s="997"/>
      <c r="E152" s="1056"/>
      <c r="F152" s="995"/>
      <c r="G152" s="995"/>
      <c r="H152" s="995"/>
      <c r="I152" s="996"/>
      <c r="J152" s="997"/>
    </row>
    <row r="153" spans="1:10" s="1120" customFormat="1" ht="14.45" hidden="1" customHeight="1">
      <c r="A153" s="957">
        <v>2020</v>
      </c>
      <c r="B153" s="958"/>
      <c r="C153" s="976" t="s">
        <v>404</v>
      </c>
      <c r="D153" s="1057"/>
      <c r="E153" s="1048"/>
      <c r="F153" s="980"/>
      <c r="G153" s="980"/>
      <c r="H153" s="980"/>
      <c r="I153" s="1080"/>
      <c r="J153" s="982"/>
    </row>
    <row r="154" spans="1:10" ht="12" hidden="1" customHeight="1">
      <c r="A154" s="957">
        <v>2021</v>
      </c>
      <c r="C154" s="984" t="s">
        <v>405</v>
      </c>
      <c r="D154" s="1058"/>
      <c r="E154" s="1049"/>
      <c r="F154" s="988"/>
      <c r="G154" s="988"/>
      <c r="H154" s="988"/>
      <c r="I154" s="1082"/>
      <c r="J154" s="990"/>
    </row>
    <row r="155" spans="1:10" ht="12" hidden="1" customHeight="1">
      <c r="A155" s="957">
        <v>2022</v>
      </c>
      <c r="C155" s="984" t="s">
        <v>406</v>
      </c>
      <c r="D155" s="1058"/>
      <c r="E155" s="1049"/>
      <c r="F155" s="988"/>
      <c r="G155" s="988"/>
      <c r="H155" s="988"/>
      <c r="I155" s="988"/>
      <c r="J155" s="990"/>
    </row>
    <row r="156" spans="1:10" ht="12" hidden="1" customHeight="1">
      <c r="A156" s="957">
        <v>2023</v>
      </c>
      <c r="C156" s="984" t="s">
        <v>407</v>
      </c>
      <c r="D156" s="1058"/>
      <c r="E156" s="1049"/>
      <c r="F156" s="988"/>
      <c r="G156" s="988"/>
      <c r="H156" s="988"/>
      <c r="I156" s="988"/>
      <c r="J156" s="990"/>
    </row>
    <row r="157" spans="1:10" ht="12" hidden="1" customHeight="1">
      <c r="A157" s="957">
        <v>2024</v>
      </c>
      <c r="C157" s="1004" t="s">
        <v>408</v>
      </c>
      <c r="D157" s="1059"/>
      <c r="E157" s="1052"/>
      <c r="F157" s="1053"/>
      <c r="G157" s="1053"/>
      <c r="H157" s="1053"/>
      <c r="I157" s="1053"/>
      <c r="J157" s="1060"/>
    </row>
    <row r="158" spans="1:10" ht="12" hidden="1" customHeight="1">
      <c r="A158" s="957" t="s">
        <v>282</v>
      </c>
      <c r="C158" s="1130" t="s">
        <v>409</v>
      </c>
      <c r="D158" s="1104"/>
      <c r="E158" s="1136"/>
      <c r="F158" s="1099"/>
      <c r="G158" s="1099"/>
      <c r="H158" s="1099"/>
      <c r="I158" s="1137"/>
      <c r="J158" s="1104"/>
    </row>
    <row r="159" spans="1:10" ht="4.1500000000000004" hidden="1" customHeight="1">
      <c r="A159" s="1015"/>
    </row>
    <row r="160" spans="1:10" ht="12" hidden="1" customHeight="1">
      <c r="A160" s="957">
        <v>2020</v>
      </c>
      <c r="C160" s="1061" t="s">
        <v>410</v>
      </c>
      <c r="D160" s="1038">
        <f>'T2 ANSP SAR'!C63</f>
        <v>0</v>
      </c>
      <c r="E160" s="1090">
        <v>0</v>
      </c>
      <c r="F160" s="1091">
        <v>0</v>
      </c>
      <c r="G160" s="1091">
        <v>0</v>
      </c>
      <c r="H160" s="1091">
        <v>0</v>
      </c>
      <c r="I160" s="1092">
        <v>0</v>
      </c>
      <c r="J160" s="977">
        <f t="shared" ref="J160:J164" si="28">D160-SUM(E160:I160)</f>
        <v>0</v>
      </c>
    </row>
    <row r="161" spans="1:12" ht="12" hidden="1" customHeight="1">
      <c r="A161" s="957">
        <v>2021</v>
      </c>
      <c r="C161" s="1062" t="s">
        <v>411</v>
      </c>
      <c r="D161" s="1039">
        <f>'T2 ANSP SAR'!D63</f>
        <v>0</v>
      </c>
      <c r="E161" s="1108"/>
      <c r="F161" s="1095">
        <v>0</v>
      </c>
      <c r="G161" s="1095">
        <v>0</v>
      </c>
      <c r="H161" s="1095">
        <v>0</v>
      </c>
      <c r="I161" s="1096">
        <v>0</v>
      </c>
      <c r="J161" s="985">
        <f t="shared" si="28"/>
        <v>0</v>
      </c>
    </row>
    <row r="162" spans="1:12" ht="12" hidden="1" customHeight="1">
      <c r="A162" s="957">
        <v>2022</v>
      </c>
      <c r="C162" s="1062" t="s">
        <v>412</v>
      </c>
      <c r="D162" s="1039">
        <f>'T2 ANSP SAR'!E63</f>
        <v>0</v>
      </c>
      <c r="E162" s="1108"/>
      <c r="F162" s="1127"/>
      <c r="G162" s="1095">
        <v>0</v>
      </c>
      <c r="H162" s="1095">
        <v>0</v>
      </c>
      <c r="I162" s="1096">
        <v>0</v>
      </c>
      <c r="J162" s="985">
        <f t="shared" si="28"/>
        <v>0</v>
      </c>
    </row>
    <row r="163" spans="1:12" ht="12" hidden="1" customHeight="1">
      <c r="A163" s="957">
        <v>2023</v>
      </c>
      <c r="C163" s="1062" t="s">
        <v>413</v>
      </c>
      <c r="D163" s="1039">
        <f>'T2 ANSP SAR'!F63</f>
        <v>0</v>
      </c>
      <c r="E163" s="1108"/>
      <c r="F163" s="1127"/>
      <c r="G163" s="1127"/>
      <c r="H163" s="1095">
        <v>0</v>
      </c>
      <c r="I163" s="1096">
        <v>0</v>
      </c>
      <c r="J163" s="985">
        <f t="shared" si="28"/>
        <v>0</v>
      </c>
    </row>
    <row r="164" spans="1:12" ht="12" hidden="1" customHeight="1">
      <c r="A164" s="957">
        <v>2024</v>
      </c>
      <c r="C164" s="1063" t="s">
        <v>414</v>
      </c>
      <c r="D164" s="1040">
        <f>'T2 ANSP SAR'!G63</f>
        <v>0</v>
      </c>
      <c r="E164" s="1128"/>
      <c r="F164" s="1129"/>
      <c r="G164" s="1129"/>
      <c r="H164" s="1129"/>
      <c r="I164" s="1119">
        <v>0</v>
      </c>
      <c r="J164" s="1005">
        <f t="shared" si="28"/>
        <v>0</v>
      </c>
    </row>
    <row r="165" spans="1:12" ht="12" hidden="1" customHeight="1">
      <c r="A165" s="957" t="s">
        <v>282</v>
      </c>
      <c r="C165" s="1130" t="s">
        <v>415</v>
      </c>
      <c r="D165" s="1011">
        <f>SUM(D160:D164)</f>
        <v>0</v>
      </c>
      <c r="E165" s="1068">
        <f t="shared" ref="E165:J165" si="29">SUM(E160:E164)</f>
        <v>0</v>
      </c>
      <c r="F165" s="1069">
        <f t="shared" si="29"/>
        <v>0</v>
      </c>
      <c r="G165" s="1069">
        <f t="shared" si="29"/>
        <v>0</v>
      </c>
      <c r="H165" s="1069">
        <f t="shared" si="29"/>
        <v>0</v>
      </c>
      <c r="I165" s="1070">
        <f t="shared" si="29"/>
        <v>0</v>
      </c>
      <c r="J165" s="1011">
        <f t="shared" si="29"/>
        <v>0</v>
      </c>
    </row>
    <row r="166" spans="1:12" ht="3" hidden="1" customHeight="1">
      <c r="A166" s="1047"/>
      <c r="B166" s="1064"/>
    </row>
    <row r="167" spans="1:12" s="1064" customFormat="1" ht="12" hidden="1" customHeight="1">
      <c r="A167" s="1047">
        <v>2020</v>
      </c>
      <c r="B167" s="1065"/>
      <c r="C167" s="1061" t="s">
        <v>416</v>
      </c>
      <c r="D167" s="1038">
        <f>'T2 ANSP SAR'!C66</f>
        <v>0</v>
      </c>
      <c r="E167" s="1041">
        <f>D167</f>
        <v>0</v>
      </c>
      <c r="F167" s="980"/>
      <c r="G167" s="980"/>
      <c r="H167" s="980"/>
      <c r="I167" s="981"/>
      <c r="J167" s="982"/>
      <c r="L167" s="1066"/>
    </row>
    <row r="168" spans="1:12" s="1064" customFormat="1" ht="12" hidden="1" customHeight="1">
      <c r="A168" s="1047">
        <v>2021</v>
      </c>
      <c r="B168" s="1065"/>
      <c r="C168" s="1062" t="s">
        <v>417</v>
      </c>
      <c r="D168" s="1039">
        <f>'T2 ANSP SAR'!D66</f>
        <v>0</v>
      </c>
      <c r="E168" s="1049"/>
      <c r="F168" s="1001">
        <f>D168</f>
        <v>0</v>
      </c>
      <c r="G168" s="988"/>
      <c r="H168" s="988"/>
      <c r="I168" s="989"/>
      <c r="J168" s="990"/>
      <c r="L168" s="1066"/>
    </row>
    <row r="169" spans="1:12" s="1064" customFormat="1" ht="12" hidden="1" customHeight="1">
      <c r="A169" s="1047">
        <v>2022</v>
      </c>
      <c r="B169" s="1065"/>
      <c r="C169" s="1062" t="s">
        <v>418</v>
      </c>
      <c r="D169" s="1039">
        <f>'T2 ANSP SAR'!E66</f>
        <v>0</v>
      </c>
      <c r="E169" s="1049"/>
      <c r="F169" s="988"/>
      <c r="G169" s="1001">
        <f>D169</f>
        <v>0</v>
      </c>
      <c r="H169" s="988"/>
      <c r="I169" s="989"/>
      <c r="J169" s="990"/>
      <c r="L169" s="1066"/>
    </row>
    <row r="170" spans="1:12" s="1064" customFormat="1" ht="12" hidden="1" customHeight="1">
      <c r="A170" s="1047">
        <v>2023</v>
      </c>
      <c r="B170" s="1065"/>
      <c r="C170" s="1062" t="s">
        <v>419</v>
      </c>
      <c r="D170" s="1039">
        <f>'T2 ANSP SAR'!F66</f>
        <v>0</v>
      </c>
      <c r="E170" s="1049"/>
      <c r="F170" s="988"/>
      <c r="G170" s="988"/>
      <c r="H170" s="1001">
        <f>D170</f>
        <v>0</v>
      </c>
      <c r="I170" s="989"/>
      <c r="J170" s="990"/>
      <c r="L170" s="1066"/>
    </row>
    <row r="171" spans="1:12" s="1064" customFormat="1" ht="12" hidden="1" customHeight="1">
      <c r="A171" s="1047">
        <v>2024</v>
      </c>
      <c r="B171" s="1065"/>
      <c r="C171" s="1063" t="s">
        <v>420</v>
      </c>
      <c r="D171" s="1040">
        <f>'T2 ANSP SAR'!G66</f>
        <v>0</v>
      </c>
      <c r="E171" s="1052"/>
      <c r="F171" s="1053"/>
      <c r="G171" s="1053"/>
      <c r="H171" s="1053"/>
      <c r="I171" s="1054">
        <f>D171</f>
        <v>0</v>
      </c>
      <c r="J171" s="1060"/>
      <c r="L171" s="1066"/>
    </row>
    <row r="172" spans="1:12" s="1064" customFormat="1" ht="12" hidden="1" customHeight="1">
      <c r="A172" s="1047" t="s">
        <v>282</v>
      </c>
      <c r="B172" s="1065"/>
      <c r="C172" s="1067" t="s">
        <v>421</v>
      </c>
      <c r="D172" s="1011">
        <f>SUM(D167:D171)</f>
        <v>0</v>
      </c>
      <c r="E172" s="1068">
        <f t="shared" ref="E172:J172" si="30">SUM(E167:E171)</f>
        <v>0</v>
      </c>
      <c r="F172" s="1069">
        <f t="shared" si="30"/>
        <v>0</v>
      </c>
      <c r="G172" s="1069">
        <f t="shared" si="30"/>
        <v>0</v>
      </c>
      <c r="H172" s="1069">
        <f t="shared" si="30"/>
        <v>0</v>
      </c>
      <c r="I172" s="1070">
        <f t="shared" si="30"/>
        <v>0</v>
      </c>
      <c r="J172" s="1011">
        <f t="shared" si="30"/>
        <v>0</v>
      </c>
      <c r="L172" s="1066"/>
    </row>
    <row r="173" spans="1:12" ht="4.1500000000000004" customHeight="1">
      <c r="C173" s="1071"/>
      <c r="D173" s="1071"/>
      <c r="E173" s="1071"/>
      <c r="F173" s="1072"/>
      <c r="G173" s="1071"/>
      <c r="H173" s="1071"/>
      <c r="I173" s="1071"/>
      <c r="J173" s="1071"/>
    </row>
    <row r="174" spans="1:12" ht="3" customHeight="1">
      <c r="C174" s="1144"/>
      <c r="D174" s="1144"/>
      <c r="E174" s="1144"/>
      <c r="F174" s="1145"/>
      <c r="G174" s="1144"/>
      <c r="H174" s="1144"/>
      <c r="I174" s="1144"/>
      <c r="J174" s="1144"/>
    </row>
    <row r="175" spans="1:12" ht="12" customHeight="1">
      <c r="B175" s="973"/>
      <c r="C175" s="1010" t="s">
        <v>422</v>
      </c>
      <c r="D175" s="1011">
        <f>D17+D28+D35+D42+D49+D56+D63+D70+D75+D86+D97+D114+D125+D136+D147+D158+D165+D172</f>
        <v>-47.110669644445352</v>
      </c>
      <c r="E175" s="1012">
        <f t="shared" ref="E175:J175" si="31">E17+E28+E35+E42+E49+E56+E63+E70+E75+E86+E97+E114+E125+E136+E147+E158+E165+E172</f>
        <v>21.817598579061684</v>
      </c>
      <c r="F175" s="1013">
        <f t="shared" si="31"/>
        <v>-68.928268223507033</v>
      </c>
      <c r="G175" s="1013">
        <f t="shared" si="31"/>
        <v>0</v>
      </c>
      <c r="H175" s="1013">
        <f t="shared" si="31"/>
        <v>0</v>
      </c>
      <c r="I175" s="1014">
        <f t="shared" si="31"/>
        <v>0</v>
      </c>
      <c r="J175" s="1011">
        <f t="shared" si="31"/>
        <v>0</v>
      </c>
      <c r="L175" s="983"/>
    </row>
    <row r="176" spans="1:12" ht="3" customHeight="1">
      <c r="C176" s="1144"/>
      <c r="D176" s="1144"/>
      <c r="E176" s="1144"/>
      <c r="F176" s="1145"/>
      <c r="G176" s="1144"/>
      <c r="H176" s="1144"/>
      <c r="I176" s="1144"/>
      <c r="J176" s="1144"/>
    </row>
    <row r="177" spans="3:10" ht="12" customHeight="1">
      <c r="C177" s="1" t="s">
        <v>423</v>
      </c>
    </row>
    <row r="178" spans="3:10" ht="12" customHeight="1">
      <c r="C178" s="1" t="s">
        <v>424</v>
      </c>
      <c r="D178" s="1250"/>
      <c r="E178" s="1250"/>
      <c r="F178" s="1250"/>
      <c r="G178" s="1075"/>
      <c r="H178" s="1075"/>
      <c r="I178" s="1075"/>
      <c r="J178" s="1075"/>
    </row>
  </sheetData>
  <autoFilter ref="A8:J172">
    <filterColumn colId="0">
      <filters>
        <filter val="2017"/>
        <filter val="2018"/>
        <filter val="2019"/>
      </filters>
    </filterColumn>
  </autoFilter>
  <mergeCells count="1">
    <mergeCell ref="C1:J1"/>
  </mergeCells>
  <pageMargins left="0.7" right="0.7" top="0.75" bottom="0.75" header="0.3" footer="0.3"/>
  <pageSetup paperSize="9" scale="72"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Z178"/>
  <sheetViews>
    <sheetView showGridLines="0" topLeftCell="A79" zoomScale="115" zoomScaleNormal="115" workbookViewId="0">
      <selection activeCell="D177" sqref="D177"/>
    </sheetView>
  </sheetViews>
  <sheetFormatPr defaultColWidth="12.5703125" defaultRowHeight="12" customHeight="1"/>
  <cols>
    <col min="1" max="1" width="12.5703125" style="957" customWidth="1"/>
    <col min="2" max="2" width="2.140625" style="958" customWidth="1"/>
    <col min="3" max="3" width="52.5703125" style="958" customWidth="1"/>
    <col min="4" max="4" width="7.7109375" style="958" customWidth="1"/>
    <col min="5" max="5" width="10" style="958" customWidth="1"/>
    <col min="6" max="6" width="10" style="961" customWidth="1"/>
    <col min="7" max="9" width="10" style="958" customWidth="1"/>
    <col min="10" max="10" width="10.7109375" style="958" customWidth="1"/>
    <col min="11" max="11" width="3.42578125" style="958" customWidth="1"/>
    <col min="12" max="12" width="13.5703125" style="958" customWidth="1"/>
    <col min="13" max="15" width="9" style="958" customWidth="1"/>
    <col min="16" max="16" width="7.7109375" style="958" customWidth="1"/>
    <col min="17" max="17" width="8.42578125" style="958" bestFit="1" customWidth="1"/>
    <col min="18" max="18" width="7.7109375" style="958" customWidth="1"/>
    <col min="19" max="19" width="16.42578125" style="958" customWidth="1"/>
    <col min="20" max="27" width="7.7109375" style="958" customWidth="1"/>
    <col min="28" max="16384" width="12.5703125" style="958"/>
  </cols>
  <sheetData>
    <row r="1" spans="1:26" ht="12" customHeight="1">
      <c r="C1" s="1343" t="s">
        <v>268</v>
      </c>
      <c r="D1" s="1343"/>
      <c r="E1" s="1343"/>
      <c r="F1" s="1343"/>
      <c r="G1" s="1343"/>
      <c r="H1" s="1343"/>
      <c r="I1" s="1343"/>
      <c r="J1" s="1343"/>
      <c r="K1" s="959"/>
      <c r="L1" s="959"/>
      <c r="M1" s="959"/>
      <c r="N1" s="959"/>
      <c r="O1" s="959"/>
      <c r="P1" s="959"/>
      <c r="Q1" s="959"/>
      <c r="R1" s="959"/>
      <c r="S1" s="959"/>
      <c r="T1" s="959"/>
      <c r="U1" s="959"/>
      <c r="V1" s="959"/>
      <c r="W1" s="959"/>
      <c r="X1" s="959"/>
      <c r="Y1" s="959"/>
      <c r="Z1" s="959"/>
    </row>
    <row r="2" spans="1:26" ht="12" customHeight="1">
      <c r="C2" s="960"/>
      <c r="D2" s="960"/>
      <c r="E2" s="960"/>
      <c r="G2" s="960"/>
      <c r="H2" s="960"/>
      <c r="I2" s="960"/>
      <c r="J2" s="960"/>
      <c r="K2" s="960"/>
    </row>
    <row r="3" spans="1:26" ht="12" customHeight="1">
      <c r="C3" s="1076" t="str">
        <f>'T2 MET'!A3</f>
        <v>Portugal Lisboa</v>
      </c>
      <c r="D3" s="960"/>
      <c r="E3" s="960"/>
      <c r="G3" s="960"/>
      <c r="H3" s="960"/>
      <c r="I3" s="960"/>
      <c r="J3" s="960"/>
      <c r="K3" s="960"/>
    </row>
    <row r="4" spans="1:26" ht="12" customHeight="1">
      <c r="C4" s="1077" t="str">
        <f>'T2 MET'!A4</f>
        <v>Currency: Euro</v>
      </c>
      <c r="D4" s="960"/>
      <c r="E4" s="960"/>
      <c r="G4" s="960"/>
      <c r="H4" s="960"/>
      <c r="I4" s="960"/>
      <c r="J4" s="960"/>
      <c r="K4" s="960"/>
    </row>
    <row r="5" spans="1:26" ht="12" customHeight="1">
      <c r="C5" s="1078" t="str">
        <f>'T2 MET'!A5</f>
        <v>MET</v>
      </c>
      <c r="D5" s="960"/>
      <c r="E5" s="965"/>
      <c r="G5" s="966"/>
      <c r="H5" s="960"/>
      <c r="I5" s="960"/>
      <c r="J5" s="960"/>
      <c r="K5" s="960"/>
    </row>
    <row r="6" spans="1:26" ht="12" customHeight="1">
      <c r="C6" s="967"/>
      <c r="D6" s="967"/>
      <c r="E6" s="967"/>
      <c r="F6" s="967"/>
      <c r="G6" s="967"/>
      <c r="H6" s="967"/>
      <c r="I6" s="967"/>
      <c r="J6" s="967"/>
      <c r="K6" s="967"/>
    </row>
    <row r="7" spans="1:26" ht="12" customHeight="1">
      <c r="A7" s="957" t="s">
        <v>269</v>
      </c>
      <c r="C7" s="968" t="s">
        <v>270</v>
      </c>
      <c r="D7" s="969" t="s">
        <v>271</v>
      </c>
      <c r="E7" s="970">
        <v>2020</v>
      </c>
      <c r="F7" s="971">
        <v>2021</v>
      </c>
      <c r="G7" s="971">
        <v>2022</v>
      </c>
      <c r="H7" s="971">
        <v>2023</v>
      </c>
      <c r="I7" s="972">
        <v>2024</v>
      </c>
      <c r="J7" s="968" t="s">
        <v>272</v>
      </c>
      <c r="K7" s="960"/>
    </row>
    <row r="8" spans="1:26" ht="11.45" customHeight="1">
      <c r="C8" s="974"/>
      <c r="D8" s="974"/>
      <c r="E8" s="974"/>
      <c r="F8" s="974"/>
      <c r="G8" s="974"/>
      <c r="H8" s="974"/>
      <c r="I8" s="974"/>
      <c r="J8" s="974"/>
      <c r="K8" s="960"/>
    </row>
    <row r="9" spans="1:26" ht="12" customHeight="1">
      <c r="A9" s="975">
        <v>2018</v>
      </c>
      <c r="C9" s="976" t="s">
        <v>273</v>
      </c>
      <c r="D9" s="1079">
        <v>-23.260576927987433</v>
      </c>
      <c r="E9" s="1248">
        <f>D9</f>
        <v>-23.260576927987433</v>
      </c>
      <c r="F9" s="1249"/>
      <c r="G9" s="980"/>
      <c r="H9" s="980"/>
      <c r="I9" s="1080"/>
      <c r="J9" s="982"/>
    </row>
    <row r="10" spans="1:26" ht="12" customHeight="1">
      <c r="A10" s="975">
        <v>2019</v>
      </c>
      <c r="C10" s="984" t="s">
        <v>274</v>
      </c>
      <c r="D10" s="1081">
        <v>-101.61696121177829</v>
      </c>
      <c r="E10" s="1108"/>
      <c r="F10" s="1124">
        <f>D10</f>
        <v>-101.61696121177829</v>
      </c>
      <c r="G10" s="988"/>
      <c r="H10" s="988"/>
      <c r="I10" s="989"/>
      <c r="J10" s="990"/>
    </row>
    <row r="11" spans="1:26" ht="12" hidden="1" customHeight="1">
      <c r="A11" s="975" t="s">
        <v>275</v>
      </c>
      <c r="C11" s="991" t="s">
        <v>276</v>
      </c>
      <c r="D11" s="992">
        <f>SUM(D9:D10)</f>
        <v>-124.87753813976572</v>
      </c>
      <c r="E11" s="993">
        <f t="shared" ref="E11:F11" si="0">SUM(E9:E10)</f>
        <v>-23.260576927987433</v>
      </c>
      <c r="F11" s="994">
        <f t="shared" si="0"/>
        <v>-101.61696121177829</v>
      </c>
      <c r="G11" s="995"/>
      <c r="H11" s="995"/>
      <c r="I11" s="996"/>
      <c r="J11" s="997"/>
    </row>
    <row r="12" spans="1:26" ht="12" hidden="1" customHeight="1">
      <c r="A12" s="975">
        <v>2020</v>
      </c>
      <c r="C12" s="976" t="s">
        <v>277</v>
      </c>
      <c r="D12" s="977">
        <f>'T2 MET'!C19</f>
        <v>0</v>
      </c>
      <c r="E12" s="998"/>
      <c r="F12" s="979"/>
      <c r="G12" s="999">
        <f>D12</f>
        <v>0</v>
      </c>
      <c r="H12" s="980"/>
      <c r="I12" s="1080"/>
      <c r="J12" s="982"/>
    </row>
    <row r="13" spans="1:26" ht="12" hidden="1" customHeight="1">
      <c r="A13" s="975">
        <v>2021</v>
      </c>
      <c r="C13" s="984" t="s">
        <v>278</v>
      </c>
      <c r="D13" s="985">
        <f>'T2 MET'!D19</f>
        <v>0</v>
      </c>
      <c r="E13" s="986"/>
      <c r="F13" s="1000"/>
      <c r="G13" s="988"/>
      <c r="H13" s="1001">
        <f>D13</f>
        <v>0</v>
      </c>
      <c r="I13" s="989"/>
      <c r="J13" s="990"/>
    </row>
    <row r="14" spans="1:26" ht="12" hidden="1" customHeight="1">
      <c r="A14" s="975">
        <v>2022</v>
      </c>
      <c r="C14" s="984" t="s">
        <v>279</v>
      </c>
      <c r="D14" s="985">
        <f>'T2 MET'!E19</f>
        <v>0</v>
      </c>
      <c r="E14" s="986"/>
      <c r="F14" s="1000"/>
      <c r="G14" s="988"/>
      <c r="H14" s="988"/>
      <c r="I14" s="1131">
        <f>D14</f>
        <v>0</v>
      </c>
      <c r="J14" s="990"/>
    </row>
    <row r="15" spans="1:26" ht="12" hidden="1" customHeight="1">
      <c r="A15" s="975">
        <v>2023</v>
      </c>
      <c r="C15" s="984" t="s">
        <v>280</v>
      </c>
      <c r="D15" s="985">
        <f>'T2 MET'!F19</f>
        <v>0</v>
      </c>
      <c r="E15" s="986"/>
      <c r="F15" s="1000"/>
      <c r="G15" s="988"/>
      <c r="H15" s="988"/>
      <c r="I15" s="1082"/>
      <c r="J15" s="1003">
        <f>D15</f>
        <v>0</v>
      </c>
    </row>
    <row r="16" spans="1:26" ht="12" hidden="1" customHeight="1">
      <c r="A16" s="975">
        <v>2024</v>
      </c>
      <c r="C16" s="1004" t="s">
        <v>281</v>
      </c>
      <c r="D16" s="985">
        <f>'T2 MET'!G19</f>
        <v>0</v>
      </c>
      <c r="E16" s="1006"/>
      <c r="F16" s="1007"/>
      <c r="G16" s="1007"/>
      <c r="H16" s="1007"/>
      <c r="I16" s="1083"/>
      <c r="J16" s="1009">
        <f>D16</f>
        <v>0</v>
      </c>
    </row>
    <row r="17" spans="1:10" ht="12" hidden="1" customHeight="1">
      <c r="A17" s="957" t="s">
        <v>282</v>
      </c>
      <c r="C17" s="1010" t="s">
        <v>283</v>
      </c>
      <c r="D17" s="1011">
        <f>SUM(D11:D16)</f>
        <v>-124.87753813976572</v>
      </c>
      <c r="E17" s="1084">
        <f t="shared" ref="E17:J17" si="1">SUM(E11:E16)</f>
        <v>-23.260576927987433</v>
      </c>
      <c r="F17" s="1013">
        <f t="shared" si="1"/>
        <v>-101.61696121177829</v>
      </c>
      <c r="G17" s="1013">
        <f t="shared" si="1"/>
        <v>0</v>
      </c>
      <c r="H17" s="1013">
        <f t="shared" si="1"/>
        <v>0</v>
      </c>
      <c r="I17" s="1085">
        <f t="shared" si="1"/>
        <v>0</v>
      </c>
      <c r="J17" s="1011">
        <f t="shared" si="1"/>
        <v>0</v>
      </c>
    </row>
    <row r="18" spans="1:10" ht="4.1500000000000004" hidden="1" customHeight="1">
      <c r="A18" s="1015"/>
      <c r="C18" s="1086"/>
      <c r="D18" s="1087"/>
      <c r="E18" s="1088"/>
      <c r="F18" s="1088"/>
      <c r="G18" s="1088"/>
      <c r="H18" s="1088"/>
      <c r="I18" s="1088"/>
      <c r="J18" s="1088"/>
    </row>
    <row r="19" spans="1:10" ht="12.6" customHeight="1">
      <c r="A19" s="957">
        <v>2017</v>
      </c>
      <c r="C19" s="1017" t="s">
        <v>284</v>
      </c>
      <c r="D19" s="1132"/>
      <c r="E19" s="1110"/>
      <c r="F19" s="1111"/>
      <c r="G19" s="1111"/>
      <c r="H19" s="1111"/>
      <c r="I19" s="1133"/>
      <c r="J19" s="982"/>
    </row>
    <row r="20" spans="1:10" ht="12" customHeight="1">
      <c r="A20" s="957">
        <v>2018</v>
      </c>
      <c r="C20" s="1019" t="s">
        <v>285</v>
      </c>
      <c r="D20" s="1134"/>
      <c r="E20" s="1112"/>
      <c r="F20" s="1113"/>
      <c r="G20" s="1113"/>
      <c r="H20" s="1113"/>
      <c r="I20" s="1114"/>
      <c r="J20" s="990"/>
    </row>
    <row r="21" spans="1:10" ht="12" customHeight="1">
      <c r="A21" s="957">
        <v>2019</v>
      </c>
      <c r="C21" s="1135" t="s">
        <v>286</v>
      </c>
      <c r="D21" s="1134"/>
      <c r="E21" s="1049"/>
      <c r="F21" s="1113"/>
      <c r="G21" s="1113"/>
      <c r="H21" s="1113"/>
      <c r="I21" s="1114"/>
      <c r="J21" s="990"/>
    </row>
    <row r="22" spans="1:10" ht="12" hidden="1" customHeight="1">
      <c r="A22" s="975" t="s">
        <v>275</v>
      </c>
      <c r="C22" s="991" t="s">
        <v>287</v>
      </c>
      <c r="D22" s="997"/>
      <c r="E22" s="1056"/>
      <c r="F22" s="995"/>
      <c r="G22" s="995"/>
      <c r="H22" s="995"/>
      <c r="I22" s="996"/>
      <c r="J22" s="997"/>
    </row>
    <row r="23" spans="1:10" ht="12" hidden="1" customHeight="1">
      <c r="A23" s="957">
        <v>2020</v>
      </c>
      <c r="C23" s="984" t="s">
        <v>288</v>
      </c>
      <c r="D23" s="982"/>
      <c r="E23" s="1048"/>
      <c r="F23" s="980"/>
      <c r="G23" s="980"/>
      <c r="H23" s="980"/>
      <c r="I23" s="1080"/>
      <c r="J23" s="982"/>
    </row>
    <row r="24" spans="1:10" ht="12" hidden="1" customHeight="1">
      <c r="A24" s="957">
        <v>2021</v>
      </c>
      <c r="C24" s="984" t="s">
        <v>289</v>
      </c>
      <c r="D24" s="990"/>
      <c r="E24" s="1049"/>
      <c r="F24" s="988"/>
      <c r="G24" s="988"/>
      <c r="H24" s="988"/>
      <c r="I24" s="989"/>
      <c r="J24" s="990"/>
    </row>
    <row r="25" spans="1:10" ht="12" hidden="1" customHeight="1">
      <c r="A25" s="957">
        <v>2022</v>
      </c>
      <c r="C25" s="984" t="s">
        <v>290</v>
      </c>
      <c r="D25" s="990"/>
      <c r="E25" s="1049"/>
      <c r="F25" s="988"/>
      <c r="G25" s="988"/>
      <c r="H25" s="988"/>
      <c r="I25" s="1082"/>
      <c r="J25" s="990"/>
    </row>
    <row r="26" spans="1:10" ht="12" hidden="1" customHeight="1">
      <c r="A26" s="957">
        <v>2023</v>
      </c>
      <c r="C26" s="984" t="s">
        <v>291</v>
      </c>
      <c r="D26" s="990"/>
      <c r="E26" s="1049"/>
      <c r="F26" s="988"/>
      <c r="G26" s="988"/>
      <c r="H26" s="988"/>
      <c r="I26" s="1082"/>
      <c r="J26" s="990"/>
    </row>
    <row r="27" spans="1:10" ht="12" hidden="1" customHeight="1">
      <c r="A27" s="957">
        <v>2024</v>
      </c>
      <c r="C27" s="1004" t="s">
        <v>292</v>
      </c>
      <c r="D27" s="990"/>
      <c r="E27" s="1052"/>
      <c r="F27" s="1053"/>
      <c r="G27" s="1053"/>
      <c r="H27" s="1053"/>
      <c r="I27" s="1103"/>
      <c r="J27" s="1060"/>
    </row>
    <row r="28" spans="1:10" ht="12" hidden="1" customHeight="1">
      <c r="A28" s="957" t="s">
        <v>282</v>
      </c>
      <c r="C28" s="1130" t="s">
        <v>293</v>
      </c>
      <c r="D28" s="1104"/>
      <c r="E28" s="1136"/>
      <c r="F28" s="1099"/>
      <c r="G28" s="1099"/>
      <c r="H28" s="1099"/>
      <c r="I28" s="1137"/>
      <c r="J28" s="1104"/>
    </row>
    <row r="29" spans="1:10" ht="4.1500000000000004" hidden="1" customHeight="1">
      <c r="A29" s="1015"/>
      <c r="C29" s="1086"/>
      <c r="D29" s="1086"/>
      <c r="E29" s="1030"/>
      <c r="F29" s="1030"/>
      <c r="G29" s="1030"/>
      <c r="H29" s="1030"/>
      <c r="I29" s="1030"/>
      <c r="J29" s="1030"/>
    </row>
    <row r="30" spans="1:10" ht="12" hidden="1" customHeight="1">
      <c r="A30" s="957">
        <v>2020</v>
      </c>
      <c r="C30" s="1023" t="s">
        <v>294</v>
      </c>
      <c r="D30" s="1024">
        <f>'T2 MET'!C22</f>
        <v>0</v>
      </c>
      <c r="E30" s="998"/>
      <c r="F30" s="979"/>
      <c r="G30" s="1091">
        <f>D30</f>
        <v>0</v>
      </c>
      <c r="H30" s="980"/>
      <c r="I30" s="1080"/>
      <c r="J30" s="977">
        <f t="shared" ref="J30:J32" si="2">D30-SUM(E30:I30)</f>
        <v>0</v>
      </c>
    </row>
    <row r="31" spans="1:10" ht="12" hidden="1" customHeight="1">
      <c r="A31" s="957">
        <v>2021</v>
      </c>
      <c r="C31" s="1025" t="s">
        <v>295</v>
      </c>
      <c r="D31" s="1026">
        <f>'T2 MET'!D22</f>
        <v>0</v>
      </c>
      <c r="E31" s="986"/>
      <c r="F31" s="1000"/>
      <c r="G31" s="988"/>
      <c r="H31" s="1095">
        <f>D31</f>
        <v>0</v>
      </c>
      <c r="I31" s="989"/>
      <c r="J31" s="985">
        <f t="shared" si="2"/>
        <v>0</v>
      </c>
    </row>
    <row r="32" spans="1:10" ht="12" hidden="1" customHeight="1">
      <c r="A32" s="957">
        <v>2022</v>
      </c>
      <c r="C32" s="1025" t="s">
        <v>296</v>
      </c>
      <c r="D32" s="1026">
        <f>'T2 MET'!E22</f>
        <v>0</v>
      </c>
      <c r="E32" s="986"/>
      <c r="F32" s="1000"/>
      <c r="G32" s="988"/>
      <c r="H32" s="988"/>
      <c r="I32" s="1097">
        <f>D32</f>
        <v>0</v>
      </c>
      <c r="J32" s="985">
        <f t="shared" si="2"/>
        <v>0</v>
      </c>
    </row>
    <row r="33" spans="1:12" ht="12" hidden="1" customHeight="1">
      <c r="A33" s="957">
        <v>2023</v>
      </c>
      <c r="C33" s="1025" t="s">
        <v>297</v>
      </c>
      <c r="D33" s="1026">
        <f>'T2 MET'!F22</f>
        <v>0</v>
      </c>
      <c r="E33" s="986"/>
      <c r="F33" s="1000"/>
      <c r="G33" s="988"/>
      <c r="H33" s="988"/>
      <c r="I33" s="1082"/>
      <c r="J33" s="985">
        <f>D33</f>
        <v>0</v>
      </c>
    </row>
    <row r="34" spans="1:12" ht="12" hidden="1" customHeight="1">
      <c r="A34" s="957">
        <v>2024</v>
      </c>
      <c r="C34" s="1027" t="s">
        <v>298</v>
      </c>
      <c r="D34" s="1028">
        <f>'T2 MET'!G22</f>
        <v>0</v>
      </c>
      <c r="E34" s="1006"/>
      <c r="F34" s="1007"/>
      <c r="G34" s="1007"/>
      <c r="H34" s="1007"/>
      <c r="I34" s="1083"/>
      <c r="J34" s="1009">
        <f>D34</f>
        <v>0</v>
      </c>
    </row>
    <row r="35" spans="1:12" ht="12" hidden="1" customHeight="1">
      <c r="A35" s="957" t="s">
        <v>282</v>
      </c>
      <c r="C35" s="1010" t="s">
        <v>299</v>
      </c>
      <c r="D35" s="1011">
        <f>SUM(D30:D34)</f>
        <v>0</v>
      </c>
      <c r="E35" s="1098"/>
      <c r="F35" s="1099"/>
      <c r="G35" s="1013">
        <f t="shared" ref="G35:J35" si="3">SUM(G30:G34)</f>
        <v>0</v>
      </c>
      <c r="H35" s="1013">
        <f t="shared" si="3"/>
        <v>0</v>
      </c>
      <c r="I35" s="1085">
        <f t="shared" si="3"/>
        <v>0</v>
      </c>
      <c r="J35" s="1011">
        <f t="shared" si="3"/>
        <v>0</v>
      </c>
    </row>
    <row r="36" spans="1:12" ht="4.1500000000000004" hidden="1" customHeight="1">
      <c r="A36" s="1015"/>
      <c r="C36" s="1086"/>
      <c r="D36" s="1086"/>
      <c r="E36" s="1030"/>
      <c r="F36" s="1030"/>
      <c r="G36" s="1030"/>
      <c r="H36" s="1030"/>
      <c r="I36" s="1030"/>
      <c r="J36" s="1030"/>
    </row>
    <row r="37" spans="1:12" ht="12" hidden="1" customHeight="1">
      <c r="A37" s="957">
        <v>2020</v>
      </c>
      <c r="C37" s="1023" t="s">
        <v>300</v>
      </c>
      <c r="D37" s="1100"/>
      <c r="E37" s="998"/>
      <c r="F37" s="979"/>
      <c r="G37" s="980"/>
      <c r="H37" s="980"/>
      <c r="I37" s="1080"/>
      <c r="J37" s="982"/>
    </row>
    <row r="38" spans="1:12" ht="12" hidden="1" customHeight="1">
      <c r="A38" s="957">
        <v>2021</v>
      </c>
      <c r="C38" s="1025" t="s">
        <v>301</v>
      </c>
      <c r="D38" s="1101"/>
      <c r="E38" s="986"/>
      <c r="F38" s="1000"/>
      <c r="G38" s="988"/>
      <c r="H38" s="988"/>
      <c r="I38" s="989"/>
      <c r="J38" s="990"/>
    </row>
    <row r="39" spans="1:12" ht="12" hidden="1" customHeight="1">
      <c r="A39" s="957">
        <v>2022</v>
      </c>
      <c r="C39" s="1025" t="s">
        <v>302</v>
      </c>
      <c r="D39" s="1101"/>
      <c r="E39" s="986"/>
      <c r="F39" s="1000"/>
      <c r="G39" s="988"/>
      <c r="H39" s="988"/>
      <c r="I39" s="1082"/>
      <c r="J39" s="990"/>
    </row>
    <row r="40" spans="1:12" ht="12" hidden="1" customHeight="1">
      <c r="A40" s="957">
        <v>2023</v>
      </c>
      <c r="C40" s="1025" t="s">
        <v>303</v>
      </c>
      <c r="D40" s="1101"/>
      <c r="E40" s="986"/>
      <c r="F40" s="1000"/>
      <c r="G40" s="988"/>
      <c r="H40" s="988"/>
      <c r="I40" s="1082"/>
      <c r="J40" s="990"/>
      <c r="L40" s="764"/>
    </row>
    <row r="41" spans="1:12" ht="12" hidden="1" customHeight="1">
      <c r="A41" s="957">
        <v>2024</v>
      </c>
      <c r="C41" s="1027" t="s">
        <v>304</v>
      </c>
      <c r="D41" s="1102"/>
      <c r="E41" s="1006"/>
      <c r="F41" s="1007"/>
      <c r="G41" s="1053"/>
      <c r="H41" s="1053"/>
      <c r="I41" s="1103"/>
      <c r="J41" s="1060"/>
    </row>
    <row r="42" spans="1:12" ht="12" hidden="1" customHeight="1">
      <c r="A42" s="957" t="s">
        <v>282</v>
      </c>
      <c r="C42" s="1130" t="s">
        <v>425</v>
      </c>
      <c r="D42" s="1104"/>
      <c r="E42" s="1136"/>
      <c r="F42" s="1099"/>
      <c r="G42" s="1099"/>
      <c r="H42" s="1099"/>
      <c r="I42" s="1137"/>
      <c r="J42" s="1104"/>
    </row>
    <row r="43" spans="1:12" ht="4.9000000000000004" hidden="1" customHeight="1">
      <c r="A43" s="1015"/>
      <c r="C43" s="1086"/>
      <c r="D43" s="1086"/>
      <c r="E43" s="1030"/>
      <c r="F43" s="1030"/>
      <c r="G43" s="1030"/>
      <c r="H43" s="1030"/>
      <c r="I43" s="1030"/>
      <c r="J43" s="1030"/>
    </row>
    <row r="44" spans="1:12" ht="12" hidden="1" customHeight="1">
      <c r="A44" s="957">
        <v>2020</v>
      </c>
      <c r="C44" s="1023" t="s">
        <v>306</v>
      </c>
      <c r="D44" s="1100"/>
      <c r="E44" s="998"/>
      <c r="F44" s="979"/>
      <c r="G44" s="980"/>
      <c r="H44" s="980"/>
      <c r="I44" s="1080"/>
      <c r="J44" s="982"/>
    </row>
    <row r="45" spans="1:12" ht="12" hidden="1" customHeight="1">
      <c r="A45" s="957">
        <v>2021</v>
      </c>
      <c r="C45" s="1025" t="s">
        <v>307</v>
      </c>
      <c r="D45" s="1101"/>
      <c r="E45" s="986"/>
      <c r="F45" s="1000"/>
      <c r="G45" s="988"/>
      <c r="H45" s="988"/>
      <c r="I45" s="989"/>
      <c r="J45" s="990"/>
      <c r="L45" s="871"/>
    </row>
    <row r="46" spans="1:12" ht="12" hidden="1" customHeight="1">
      <c r="A46" s="957">
        <v>2022</v>
      </c>
      <c r="C46" s="1025" t="s">
        <v>308</v>
      </c>
      <c r="D46" s="1101"/>
      <c r="E46" s="986"/>
      <c r="F46" s="1000"/>
      <c r="G46" s="988"/>
      <c r="H46" s="988"/>
      <c r="I46" s="1082"/>
      <c r="J46" s="990"/>
    </row>
    <row r="47" spans="1:12" ht="12" hidden="1" customHeight="1">
      <c r="A47" s="957">
        <v>2023</v>
      </c>
      <c r="C47" s="1025" t="s">
        <v>309</v>
      </c>
      <c r="D47" s="1101"/>
      <c r="E47" s="986"/>
      <c r="F47" s="1000"/>
      <c r="G47" s="988"/>
      <c r="H47" s="988"/>
      <c r="I47" s="1082"/>
      <c r="J47" s="990"/>
    </row>
    <row r="48" spans="1:12" ht="12" hidden="1" customHeight="1">
      <c r="A48" s="957">
        <v>2024</v>
      </c>
      <c r="C48" s="1027" t="s">
        <v>310</v>
      </c>
      <c r="D48" s="1102"/>
      <c r="E48" s="1006"/>
      <c r="F48" s="1007"/>
      <c r="G48" s="1053"/>
      <c r="H48" s="1053"/>
      <c r="I48" s="1103"/>
      <c r="J48" s="1060"/>
    </row>
    <row r="49" spans="1:10" ht="12" hidden="1" customHeight="1">
      <c r="A49" s="957" t="s">
        <v>282</v>
      </c>
      <c r="C49" s="1130" t="s">
        <v>426</v>
      </c>
      <c r="D49" s="1104"/>
      <c r="E49" s="1136"/>
      <c r="F49" s="1099"/>
      <c r="G49" s="1099"/>
      <c r="H49" s="1099"/>
      <c r="I49" s="1137"/>
      <c r="J49" s="1104"/>
    </row>
    <row r="50" spans="1:10" ht="4.9000000000000004" hidden="1" customHeight="1">
      <c r="A50" s="1015"/>
      <c r="C50" s="1086"/>
      <c r="D50" s="1086"/>
      <c r="E50" s="1030"/>
      <c r="F50" s="1030"/>
      <c r="G50" s="1030"/>
      <c r="H50" s="1030"/>
      <c r="I50" s="1030"/>
      <c r="J50" s="1030"/>
    </row>
    <row r="51" spans="1:10" ht="12" hidden="1" customHeight="1">
      <c r="A51" s="957">
        <v>2020</v>
      </c>
      <c r="C51" s="1023" t="s">
        <v>312</v>
      </c>
      <c r="D51" s="1024">
        <f>'T2 MET'!C25</f>
        <v>0</v>
      </c>
      <c r="E51" s="998"/>
      <c r="F51" s="979"/>
      <c r="G51" s="1091">
        <f>D51</f>
        <v>0</v>
      </c>
      <c r="H51" s="980"/>
      <c r="I51" s="1080"/>
      <c r="J51" s="977">
        <f t="shared" ref="J51:J53" si="4">D51-SUM(E51:I51)</f>
        <v>0</v>
      </c>
    </row>
    <row r="52" spans="1:10" ht="12" hidden="1" customHeight="1">
      <c r="A52" s="957">
        <v>2021</v>
      </c>
      <c r="C52" s="1025" t="s">
        <v>313</v>
      </c>
      <c r="D52" s="1026">
        <f>'T2 MET'!D25</f>
        <v>0</v>
      </c>
      <c r="E52" s="986"/>
      <c r="F52" s="1000"/>
      <c r="G52" s="988"/>
      <c r="H52" s="1095">
        <f>D52</f>
        <v>0</v>
      </c>
      <c r="I52" s="989"/>
      <c r="J52" s="985">
        <f t="shared" si="4"/>
        <v>0</v>
      </c>
    </row>
    <row r="53" spans="1:10" ht="12" hidden="1" customHeight="1">
      <c r="A53" s="957">
        <v>2022</v>
      </c>
      <c r="C53" s="1025" t="s">
        <v>314</v>
      </c>
      <c r="D53" s="1026">
        <f>'T2 MET'!E25</f>
        <v>0</v>
      </c>
      <c r="E53" s="986"/>
      <c r="F53" s="1000"/>
      <c r="G53" s="988"/>
      <c r="H53" s="988"/>
      <c r="I53" s="1097">
        <f>D53</f>
        <v>0</v>
      </c>
      <c r="J53" s="985">
        <f t="shared" si="4"/>
        <v>0</v>
      </c>
    </row>
    <row r="54" spans="1:10" ht="12" hidden="1" customHeight="1">
      <c r="A54" s="957">
        <v>2023</v>
      </c>
      <c r="C54" s="1025" t="s">
        <v>315</v>
      </c>
      <c r="D54" s="1026">
        <f>'T2 MET'!F25</f>
        <v>0</v>
      </c>
      <c r="E54" s="986"/>
      <c r="F54" s="1000"/>
      <c r="G54" s="988"/>
      <c r="H54" s="988"/>
      <c r="I54" s="1082"/>
      <c r="J54" s="985">
        <f>D54</f>
        <v>0</v>
      </c>
    </row>
    <row r="55" spans="1:10" ht="12" hidden="1" customHeight="1">
      <c r="A55" s="957">
        <v>2024</v>
      </c>
      <c r="C55" s="1027" t="s">
        <v>316</v>
      </c>
      <c r="D55" s="1028">
        <f>'T2 MET'!G25</f>
        <v>0</v>
      </c>
      <c r="E55" s="1006"/>
      <c r="F55" s="1007"/>
      <c r="G55" s="1007"/>
      <c r="H55" s="1007"/>
      <c r="I55" s="1083"/>
      <c r="J55" s="1005">
        <f>D55</f>
        <v>0</v>
      </c>
    </row>
    <row r="56" spans="1:10" ht="12" hidden="1" customHeight="1">
      <c r="A56" s="957" t="s">
        <v>282</v>
      </c>
      <c r="C56" s="1010" t="s">
        <v>317</v>
      </c>
      <c r="D56" s="1011">
        <f t="shared" ref="D56:J56" si="5">SUM(D51:D55)</f>
        <v>0</v>
      </c>
      <c r="E56" s="1098"/>
      <c r="F56" s="1099"/>
      <c r="G56" s="1013">
        <f t="shared" si="5"/>
        <v>0</v>
      </c>
      <c r="H56" s="1013">
        <f t="shared" si="5"/>
        <v>0</v>
      </c>
      <c r="I56" s="1085">
        <f t="shared" si="5"/>
        <v>0</v>
      </c>
      <c r="J56" s="1011">
        <f t="shared" si="5"/>
        <v>0</v>
      </c>
    </row>
    <row r="57" spans="1:10" ht="3.6" hidden="1" customHeight="1">
      <c r="A57" s="1015"/>
      <c r="C57" s="1086"/>
      <c r="D57" s="1086"/>
      <c r="E57" s="1030"/>
      <c r="F57" s="1030"/>
      <c r="G57" s="1030"/>
      <c r="H57" s="1030"/>
      <c r="I57" s="1030"/>
      <c r="J57" s="1030"/>
    </row>
    <row r="58" spans="1:10" ht="12" hidden="1" customHeight="1">
      <c r="A58" s="957">
        <v>2020</v>
      </c>
      <c r="C58" s="1023" t="s">
        <v>318</v>
      </c>
      <c r="D58" s="1024">
        <f>'T2 MET'!C26</f>
        <v>0</v>
      </c>
      <c r="E58" s="998"/>
      <c r="F58" s="979"/>
      <c r="G58" s="1091">
        <f>D58</f>
        <v>0</v>
      </c>
      <c r="H58" s="980"/>
      <c r="I58" s="1080"/>
      <c r="J58" s="977">
        <f t="shared" ref="J58:J60" si="6">D58-SUM(E58:I58)</f>
        <v>0</v>
      </c>
    </row>
    <row r="59" spans="1:10" ht="12" hidden="1" customHeight="1">
      <c r="A59" s="957">
        <v>2021</v>
      </c>
      <c r="C59" s="1025" t="s">
        <v>319</v>
      </c>
      <c r="D59" s="1026">
        <f>'T2 MET'!D26</f>
        <v>0</v>
      </c>
      <c r="E59" s="986"/>
      <c r="F59" s="1000"/>
      <c r="G59" s="988"/>
      <c r="H59" s="1095">
        <f>D59</f>
        <v>0</v>
      </c>
      <c r="I59" s="989"/>
      <c r="J59" s="985">
        <f t="shared" si="6"/>
        <v>0</v>
      </c>
    </row>
    <row r="60" spans="1:10" ht="12" hidden="1" customHeight="1">
      <c r="A60" s="957">
        <v>2022</v>
      </c>
      <c r="C60" s="1025" t="s">
        <v>320</v>
      </c>
      <c r="D60" s="1026">
        <f>'T2 MET'!E26</f>
        <v>0</v>
      </c>
      <c r="E60" s="986"/>
      <c r="F60" s="1000"/>
      <c r="G60" s="988"/>
      <c r="H60" s="988"/>
      <c r="I60" s="1097">
        <f>D60</f>
        <v>0</v>
      </c>
      <c r="J60" s="985">
        <f t="shared" si="6"/>
        <v>0</v>
      </c>
    </row>
    <row r="61" spans="1:10" ht="12" hidden="1" customHeight="1">
      <c r="A61" s="957">
        <v>2023</v>
      </c>
      <c r="C61" s="1025" t="s">
        <v>321</v>
      </c>
      <c r="D61" s="1026">
        <f>'T2 MET'!F26</f>
        <v>0</v>
      </c>
      <c r="E61" s="986"/>
      <c r="F61" s="1000"/>
      <c r="G61" s="988"/>
      <c r="H61" s="988"/>
      <c r="I61" s="1082"/>
      <c r="J61" s="985">
        <f>D61</f>
        <v>0</v>
      </c>
    </row>
    <row r="62" spans="1:10" ht="12" hidden="1" customHeight="1">
      <c r="A62" s="957">
        <v>2024</v>
      </c>
      <c r="C62" s="1027" t="s">
        <v>322</v>
      </c>
      <c r="D62" s="1028">
        <f>'T2 MET'!G26</f>
        <v>0</v>
      </c>
      <c r="E62" s="1006"/>
      <c r="F62" s="1007"/>
      <c r="G62" s="1007"/>
      <c r="H62" s="1007"/>
      <c r="I62" s="1083"/>
      <c r="J62" s="1005">
        <f>D62</f>
        <v>0</v>
      </c>
    </row>
    <row r="63" spans="1:10" ht="12" hidden="1" customHeight="1">
      <c r="A63" s="957" t="s">
        <v>282</v>
      </c>
      <c r="C63" s="1010" t="s">
        <v>323</v>
      </c>
      <c r="D63" s="1011">
        <f t="shared" ref="D63:J63" si="7">SUM(D58:D62)</f>
        <v>0</v>
      </c>
      <c r="E63" s="1098"/>
      <c r="F63" s="1099"/>
      <c r="G63" s="1013">
        <f t="shared" si="7"/>
        <v>0</v>
      </c>
      <c r="H63" s="1013">
        <f t="shared" si="7"/>
        <v>0</v>
      </c>
      <c r="I63" s="1085">
        <f t="shared" si="7"/>
        <v>0</v>
      </c>
      <c r="J63" s="1011">
        <f t="shared" si="7"/>
        <v>0</v>
      </c>
    </row>
    <row r="64" spans="1:10" ht="3.6" hidden="1" customHeight="1">
      <c r="A64" s="1015"/>
      <c r="C64" s="1086"/>
      <c r="D64" s="1086"/>
      <c r="E64" s="1030"/>
      <c r="F64" s="1030"/>
      <c r="G64" s="1030"/>
      <c r="H64" s="1030"/>
      <c r="I64" s="1030"/>
      <c r="J64" s="1030"/>
    </row>
    <row r="65" spans="1:10" ht="12" hidden="1" customHeight="1">
      <c r="A65" s="957">
        <v>2020</v>
      </c>
      <c r="C65" s="1023" t="s">
        <v>324</v>
      </c>
      <c r="D65" s="1024">
        <f>'T2 MET'!C27</f>
        <v>0</v>
      </c>
      <c r="E65" s="998"/>
      <c r="F65" s="979"/>
      <c r="G65" s="1091">
        <f>+D65</f>
        <v>0</v>
      </c>
      <c r="H65" s="980"/>
      <c r="I65" s="1080"/>
      <c r="J65" s="977">
        <f t="shared" ref="J65:J67" si="8">D65-SUM(E65:I65)</f>
        <v>0</v>
      </c>
    </row>
    <row r="66" spans="1:10" ht="12" hidden="1" customHeight="1">
      <c r="A66" s="957">
        <v>2021</v>
      </c>
      <c r="C66" s="1025" t="s">
        <v>325</v>
      </c>
      <c r="D66" s="1026">
        <f>'T2 MET'!D27</f>
        <v>0</v>
      </c>
      <c r="E66" s="986"/>
      <c r="F66" s="1000"/>
      <c r="G66" s="988"/>
      <c r="H66" s="1095">
        <f>+D66</f>
        <v>0</v>
      </c>
      <c r="I66" s="989"/>
      <c r="J66" s="985">
        <f t="shared" si="8"/>
        <v>0</v>
      </c>
    </row>
    <row r="67" spans="1:10" ht="12" hidden="1" customHeight="1">
      <c r="A67" s="957">
        <v>2022</v>
      </c>
      <c r="C67" s="1025" t="s">
        <v>326</v>
      </c>
      <c r="D67" s="1026">
        <f>'T2 MET'!E27</f>
        <v>0</v>
      </c>
      <c r="E67" s="986"/>
      <c r="F67" s="1000"/>
      <c r="G67" s="988"/>
      <c r="H67" s="988"/>
      <c r="I67" s="1097">
        <f>+D67</f>
        <v>0</v>
      </c>
      <c r="J67" s="985">
        <f t="shared" si="8"/>
        <v>0</v>
      </c>
    </row>
    <row r="68" spans="1:10" ht="12" hidden="1" customHeight="1">
      <c r="A68" s="957">
        <v>2023</v>
      </c>
      <c r="C68" s="1025" t="s">
        <v>327</v>
      </c>
      <c r="D68" s="1026">
        <f>'T2 MET'!F27</f>
        <v>0</v>
      </c>
      <c r="E68" s="986"/>
      <c r="F68" s="1000"/>
      <c r="G68" s="988"/>
      <c r="H68" s="988"/>
      <c r="I68" s="1082"/>
      <c r="J68" s="985">
        <f>D68</f>
        <v>0</v>
      </c>
    </row>
    <row r="69" spans="1:10" ht="12" hidden="1" customHeight="1">
      <c r="A69" s="957">
        <v>2024</v>
      </c>
      <c r="C69" s="1027" t="s">
        <v>328</v>
      </c>
      <c r="D69" s="1028">
        <f>'T2 MET'!G27</f>
        <v>0</v>
      </c>
      <c r="E69" s="1006"/>
      <c r="F69" s="1007"/>
      <c r="G69" s="1007"/>
      <c r="H69" s="1007"/>
      <c r="I69" s="1083"/>
      <c r="J69" s="1005">
        <f>D69</f>
        <v>0</v>
      </c>
    </row>
    <row r="70" spans="1:10" ht="12" hidden="1" customHeight="1">
      <c r="A70" s="957" t="s">
        <v>282</v>
      </c>
      <c r="C70" s="1010" t="s">
        <v>329</v>
      </c>
      <c r="D70" s="1011">
        <f t="shared" ref="D70:J70" si="9">SUM(D65:D69)</f>
        <v>0</v>
      </c>
      <c r="E70" s="1098"/>
      <c r="F70" s="1099"/>
      <c r="G70" s="1013">
        <f t="shared" si="9"/>
        <v>0</v>
      </c>
      <c r="H70" s="1013">
        <f t="shared" si="9"/>
        <v>0</v>
      </c>
      <c r="I70" s="1085">
        <f t="shared" si="9"/>
        <v>0</v>
      </c>
      <c r="J70" s="1011">
        <f t="shared" si="9"/>
        <v>0</v>
      </c>
    </row>
    <row r="71" spans="1:10" ht="3.6" hidden="1" customHeight="1">
      <c r="A71" s="1015"/>
      <c r="C71" s="1086"/>
      <c r="D71" s="1086"/>
      <c r="E71" s="1030"/>
      <c r="F71" s="1030"/>
      <c r="G71" s="1030"/>
      <c r="H71" s="1030"/>
      <c r="I71" s="1030"/>
      <c r="J71" s="1030"/>
    </row>
    <row r="72" spans="1:10" ht="12" customHeight="1">
      <c r="A72" s="957">
        <v>2017</v>
      </c>
      <c r="C72" s="1017" t="s">
        <v>330</v>
      </c>
      <c r="D72" s="1106">
        <v>0</v>
      </c>
      <c r="E72" s="1090">
        <v>0</v>
      </c>
      <c r="F72" s="1091">
        <v>0</v>
      </c>
      <c r="G72" s="1091">
        <f>+D72</f>
        <v>0</v>
      </c>
      <c r="H72" s="1091">
        <v>0</v>
      </c>
      <c r="I72" s="1092">
        <v>0</v>
      </c>
      <c r="J72" s="977">
        <f t="shared" ref="J72:J74" si="10">D72-SUM(E72:I72)</f>
        <v>0</v>
      </c>
    </row>
    <row r="73" spans="1:10" ht="12" customHeight="1">
      <c r="A73" s="957">
        <v>2018</v>
      </c>
      <c r="C73" s="1019" t="s">
        <v>331</v>
      </c>
      <c r="D73" s="1107">
        <v>0</v>
      </c>
      <c r="E73" s="1094">
        <f>+D73</f>
        <v>0</v>
      </c>
      <c r="F73" s="1095">
        <v>0</v>
      </c>
      <c r="G73" s="1095">
        <v>0</v>
      </c>
      <c r="H73" s="1095">
        <v>0</v>
      </c>
      <c r="I73" s="1096">
        <v>0</v>
      </c>
      <c r="J73" s="985">
        <f t="shared" si="10"/>
        <v>0</v>
      </c>
    </row>
    <row r="74" spans="1:10" ht="12" customHeight="1">
      <c r="A74" s="957">
        <v>2019</v>
      </c>
      <c r="C74" s="1019" t="s">
        <v>332</v>
      </c>
      <c r="D74" s="1107">
        <v>0</v>
      </c>
      <c r="E74" s="1108"/>
      <c r="F74" s="1095">
        <v>0</v>
      </c>
      <c r="G74" s="1095">
        <v>0</v>
      </c>
      <c r="H74" s="1095">
        <v>0</v>
      </c>
      <c r="I74" s="1096">
        <v>0</v>
      </c>
      <c r="J74" s="985">
        <f t="shared" si="10"/>
        <v>0</v>
      </c>
    </row>
    <row r="75" spans="1:10" ht="12" hidden="1" customHeight="1">
      <c r="A75" s="957" t="s">
        <v>282</v>
      </c>
      <c r="C75" s="1010" t="s">
        <v>333</v>
      </c>
      <c r="D75" s="1011">
        <f>SUM(D72:D74)</f>
        <v>0</v>
      </c>
      <c r="E75" s="1084">
        <f t="shared" ref="E75:J75" si="11">SUM(E72:E74)</f>
        <v>0</v>
      </c>
      <c r="F75" s="1013">
        <f t="shared" si="11"/>
        <v>0</v>
      </c>
      <c r="G75" s="1013">
        <f t="shared" si="11"/>
        <v>0</v>
      </c>
      <c r="H75" s="1013">
        <f t="shared" si="11"/>
        <v>0</v>
      </c>
      <c r="I75" s="1085">
        <f t="shared" si="11"/>
        <v>0</v>
      </c>
      <c r="J75" s="1011">
        <f t="shared" si="11"/>
        <v>0</v>
      </c>
    </row>
    <row r="76" spans="1:10" ht="3.6" hidden="1" customHeight="1">
      <c r="A76" s="1015"/>
      <c r="C76" s="1086"/>
      <c r="D76" s="1086"/>
      <c r="E76" s="1030"/>
      <c r="F76" s="1030"/>
      <c r="G76" s="1030"/>
      <c r="H76" s="1030"/>
      <c r="I76" s="1030"/>
      <c r="J76" s="1030"/>
    </row>
    <row r="77" spans="1:10" ht="12" customHeight="1">
      <c r="A77" s="957">
        <v>2017</v>
      </c>
      <c r="C77" s="1017" t="s">
        <v>334</v>
      </c>
      <c r="D77" s="1138"/>
      <c r="E77" s="1110"/>
      <c r="F77" s="1111"/>
      <c r="G77" s="1111"/>
      <c r="H77" s="1111"/>
      <c r="I77" s="1133"/>
      <c r="J77" s="982"/>
    </row>
    <row r="78" spans="1:10" ht="12" customHeight="1">
      <c r="A78" s="957">
        <v>2018</v>
      </c>
      <c r="C78" s="1019" t="s">
        <v>335</v>
      </c>
      <c r="D78" s="1139"/>
      <c r="E78" s="1049"/>
      <c r="F78" s="988"/>
      <c r="G78" s="988"/>
      <c r="H78" s="988"/>
      <c r="I78" s="1082"/>
      <c r="J78" s="990"/>
    </row>
    <row r="79" spans="1:10" ht="12" customHeight="1">
      <c r="A79" s="957">
        <v>2019</v>
      </c>
      <c r="C79" s="1019" t="s">
        <v>336</v>
      </c>
      <c r="D79" s="1139"/>
      <c r="E79" s="1049"/>
      <c r="F79" s="988"/>
      <c r="G79" s="988"/>
      <c r="H79" s="988"/>
      <c r="I79" s="989"/>
      <c r="J79" s="990"/>
    </row>
    <row r="80" spans="1:10" ht="12" hidden="1" customHeight="1">
      <c r="A80" s="975" t="s">
        <v>275</v>
      </c>
      <c r="C80" s="991" t="s">
        <v>337</v>
      </c>
      <c r="D80" s="997"/>
      <c r="E80" s="1056"/>
      <c r="F80" s="995"/>
      <c r="G80" s="995"/>
      <c r="H80" s="995"/>
      <c r="I80" s="996"/>
      <c r="J80" s="997"/>
    </row>
    <row r="81" spans="1:10" ht="12" hidden="1" customHeight="1">
      <c r="A81" s="957">
        <v>2020</v>
      </c>
      <c r="C81" s="976" t="s">
        <v>338</v>
      </c>
      <c r="D81" s="1140"/>
      <c r="E81" s="1048"/>
      <c r="F81" s="980"/>
      <c r="G81" s="980"/>
      <c r="H81" s="980"/>
      <c r="I81" s="1080"/>
      <c r="J81" s="982"/>
    </row>
    <row r="82" spans="1:10" ht="12" hidden="1" customHeight="1">
      <c r="A82" s="957">
        <v>2021</v>
      </c>
      <c r="C82" s="984" t="s">
        <v>339</v>
      </c>
      <c r="D82" s="1141"/>
      <c r="E82" s="1049"/>
      <c r="F82" s="988"/>
      <c r="G82" s="988"/>
      <c r="H82" s="988"/>
      <c r="I82" s="989"/>
      <c r="J82" s="990"/>
    </row>
    <row r="83" spans="1:10" ht="12" hidden="1" customHeight="1">
      <c r="A83" s="957">
        <v>2022</v>
      </c>
      <c r="C83" s="984" t="s">
        <v>340</v>
      </c>
      <c r="D83" s="1141"/>
      <c r="E83" s="1049"/>
      <c r="F83" s="988"/>
      <c r="G83" s="988"/>
      <c r="H83" s="988"/>
      <c r="I83" s="989"/>
      <c r="J83" s="990"/>
    </row>
    <row r="84" spans="1:10" ht="12" hidden="1" customHeight="1">
      <c r="A84" s="957">
        <v>2023</v>
      </c>
      <c r="C84" s="984" t="s">
        <v>341</v>
      </c>
      <c r="D84" s="1141"/>
      <c r="E84" s="1049"/>
      <c r="F84" s="988"/>
      <c r="G84" s="988"/>
      <c r="H84" s="988"/>
      <c r="I84" s="1082"/>
      <c r="J84" s="990"/>
    </row>
    <row r="85" spans="1:10" ht="12" hidden="1" customHeight="1">
      <c r="A85" s="957">
        <v>2024</v>
      </c>
      <c r="C85" s="1004" t="s">
        <v>342</v>
      </c>
      <c r="D85" s="1142"/>
      <c r="E85" s="1052"/>
      <c r="F85" s="1053"/>
      <c r="G85" s="1053"/>
      <c r="H85" s="1053"/>
      <c r="I85" s="1103"/>
      <c r="J85" s="1060"/>
    </row>
    <row r="86" spans="1:10" ht="12" hidden="1" customHeight="1">
      <c r="A86" s="957" t="s">
        <v>282</v>
      </c>
      <c r="C86" s="1010" t="s">
        <v>343</v>
      </c>
      <c r="D86" s="1104"/>
      <c r="E86" s="1098"/>
      <c r="F86" s="1099"/>
      <c r="G86" s="1099"/>
      <c r="H86" s="1099"/>
      <c r="I86" s="1105"/>
      <c r="J86" s="1104"/>
    </row>
    <row r="87" spans="1:10" ht="4.1500000000000004" hidden="1" customHeight="1">
      <c r="A87" s="1015"/>
      <c r="C87" s="1086"/>
      <c r="D87" s="1086"/>
      <c r="E87" s="1086"/>
      <c r="F87" s="1086"/>
      <c r="G87" s="1086"/>
      <c r="H87" s="1086"/>
      <c r="I87" s="1109"/>
      <c r="J87" s="1086"/>
    </row>
    <row r="88" spans="1:10" ht="12" customHeight="1">
      <c r="A88" s="957">
        <v>2017</v>
      </c>
      <c r="C88" s="976" t="s">
        <v>344</v>
      </c>
      <c r="D88" s="1079">
        <v>0</v>
      </c>
      <c r="E88" s="1090">
        <v>0</v>
      </c>
      <c r="F88" s="1091">
        <v>0</v>
      </c>
      <c r="G88" s="1091">
        <v>0</v>
      </c>
      <c r="H88" s="1091">
        <v>0</v>
      </c>
      <c r="I88" s="1092">
        <v>0</v>
      </c>
      <c r="J88" s="982"/>
    </row>
    <row r="89" spans="1:10" ht="12" customHeight="1">
      <c r="A89" s="957">
        <v>2018</v>
      </c>
      <c r="C89" s="984" t="s">
        <v>345</v>
      </c>
      <c r="D89" s="1081">
        <v>0</v>
      </c>
      <c r="E89" s="1094">
        <v>0</v>
      </c>
      <c r="F89" s="1095">
        <v>0</v>
      </c>
      <c r="G89" s="1095">
        <v>0</v>
      </c>
      <c r="H89" s="1095">
        <v>0</v>
      </c>
      <c r="I89" s="1096">
        <v>0</v>
      </c>
      <c r="J89" s="990"/>
    </row>
    <row r="90" spans="1:10" ht="12" customHeight="1">
      <c r="A90" s="957">
        <v>2019</v>
      </c>
      <c r="C90" s="984" t="s">
        <v>346</v>
      </c>
      <c r="D90" s="1081">
        <v>0</v>
      </c>
      <c r="E90" s="1108"/>
      <c r="F90" s="1095">
        <v>0</v>
      </c>
      <c r="G90" s="1095">
        <v>0</v>
      </c>
      <c r="H90" s="1095">
        <v>0</v>
      </c>
      <c r="I90" s="1096">
        <v>0</v>
      </c>
      <c r="J90" s="990"/>
    </row>
    <row r="91" spans="1:10" ht="11.45" hidden="1" customHeight="1">
      <c r="A91" s="975" t="s">
        <v>275</v>
      </c>
      <c r="C91" s="991" t="s">
        <v>347</v>
      </c>
      <c r="D91" s="994">
        <f>SUM(D88:D90)</f>
        <v>0</v>
      </c>
      <c r="E91" s="994">
        <f t="shared" ref="E91:I91" si="12">SUM(E88:E90)</f>
        <v>0</v>
      </c>
      <c r="F91" s="994">
        <f t="shared" si="12"/>
        <v>0</v>
      </c>
      <c r="G91" s="994">
        <f t="shared" si="12"/>
        <v>0</v>
      </c>
      <c r="H91" s="994">
        <f t="shared" si="12"/>
        <v>0</v>
      </c>
      <c r="I91" s="1043">
        <f t="shared" si="12"/>
        <v>0</v>
      </c>
      <c r="J91" s="997"/>
    </row>
    <row r="92" spans="1:10" ht="12" hidden="1" customHeight="1">
      <c r="A92" s="957">
        <v>2020</v>
      </c>
      <c r="C92" s="976" t="s">
        <v>348</v>
      </c>
      <c r="D92" s="1044">
        <f>'T2 MET'!C59</f>
        <v>0</v>
      </c>
      <c r="E92" s="998"/>
      <c r="F92" s="979"/>
      <c r="G92" s="999">
        <f>+D92</f>
        <v>0</v>
      </c>
      <c r="H92" s="980"/>
      <c r="I92" s="1080"/>
      <c r="J92" s="982"/>
    </row>
    <row r="93" spans="1:10" ht="12" hidden="1" customHeight="1">
      <c r="A93" s="957">
        <v>2021</v>
      </c>
      <c r="C93" s="984" t="s">
        <v>349</v>
      </c>
      <c r="D93" s="1045">
        <f>'T2 MET'!D59</f>
        <v>0</v>
      </c>
      <c r="E93" s="986"/>
      <c r="F93" s="1000"/>
      <c r="G93" s="988"/>
      <c r="H93" s="1001">
        <f>+D93</f>
        <v>0</v>
      </c>
      <c r="I93" s="989"/>
      <c r="J93" s="990"/>
    </row>
    <row r="94" spans="1:10" ht="12" hidden="1" customHeight="1">
      <c r="A94" s="957">
        <v>2022</v>
      </c>
      <c r="C94" s="984" t="s">
        <v>350</v>
      </c>
      <c r="D94" s="1045">
        <f>'T2 MET'!E59</f>
        <v>0</v>
      </c>
      <c r="E94" s="986"/>
      <c r="F94" s="1000"/>
      <c r="G94" s="988"/>
      <c r="H94" s="988"/>
      <c r="I94" s="1131">
        <f>+D94</f>
        <v>0</v>
      </c>
      <c r="J94" s="990"/>
    </row>
    <row r="95" spans="1:10" ht="12" hidden="1" customHeight="1">
      <c r="A95" s="957">
        <v>2023</v>
      </c>
      <c r="C95" s="984" t="s">
        <v>351</v>
      </c>
      <c r="D95" s="1045">
        <f>'T2 MET'!F59</f>
        <v>0</v>
      </c>
      <c r="E95" s="986"/>
      <c r="F95" s="1000"/>
      <c r="G95" s="988"/>
      <c r="H95" s="988"/>
      <c r="I95" s="1082"/>
      <c r="J95" s="985">
        <f>+D95</f>
        <v>0</v>
      </c>
    </row>
    <row r="96" spans="1:10" ht="12" hidden="1" customHeight="1">
      <c r="A96" s="957">
        <v>2024</v>
      </c>
      <c r="C96" s="1004" t="s">
        <v>352</v>
      </c>
      <c r="D96" s="1046">
        <f>'T2 MET'!G59</f>
        <v>0</v>
      </c>
      <c r="E96" s="1006"/>
      <c r="F96" s="1007"/>
      <c r="G96" s="1007"/>
      <c r="H96" s="1007"/>
      <c r="I96" s="1083"/>
      <c r="J96" s="1005">
        <f>+D96</f>
        <v>0</v>
      </c>
    </row>
    <row r="97" spans="1:10" ht="12" hidden="1" customHeight="1">
      <c r="A97" s="957" t="s">
        <v>282</v>
      </c>
      <c r="C97" s="1010" t="s">
        <v>353</v>
      </c>
      <c r="D97" s="1011">
        <f>SUM(D91:D96)</f>
        <v>0</v>
      </c>
      <c r="E97" s="1084">
        <f t="shared" ref="E97:J97" si="13">SUM(E91:E96)</f>
        <v>0</v>
      </c>
      <c r="F97" s="1013">
        <f t="shared" si="13"/>
        <v>0</v>
      </c>
      <c r="G97" s="1013">
        <f t="shared" si="13"/>
        <v>0</v>
      </c>
      <c r="H97" s="1013">
        <f t="shared" si="13"/>
        <v>0</v>
      </c>
      <c r="I97" s="1085">
        <f t="shared" si="13"/>
        <v>0</v>
      </c>
      <c r="J97" s="1011">
        <f t="shared" si="13"/>
        <v>0</v>
      </c>
    </row>
    <row r="98" spans="1:10" ht="4.9000000000000004" hidden="1" customHeight="1">
      <c r="A98" s="1015"/>
      <c r="C98" s="1086"/>
      <c r="D98" s="1086"/>
      <c r="E98" s="1030"/>
      <c r="F98" s="1030"/>
      <c r="G98" s="1030"/>
      <c r="H98" s="1030"/>
      <c r="I98" s="1030"/>
      <c r="J98" s="1030"/>
    </row>
    <row r="99" spans="1:10" ht="12" customHeight="1">
      <c r="A99" s="957">
        <v>2017</v>
      </c>
      <c r="C99" s="976" t="s">
        <v>354</v>
      </c>
      <c r="D99" s="1079">
        <v>0</v>
      </c>
      <c r="E99" s="1090">
        <v>0</v>
      </c>
      <c r="F99" s="1091">
        <v>0</v>
      </c>
      <c r="G99" s="1091">
        <v>0</v>
      </c>
      <c r="H99" s="1091">
        <v>0</v>
      </c>
      <c r="I99" s="1092">
        <v>0</v>
      </c>
      <c r="J99" s="977">
        <f t="shared" ref="J99:J107" si="14">D99-SUM(E99:I99)</f>
        <v>0</v>
      </c>
    </row>
    <row r="100" spans="1:10" ht="12" customHeight="1">
      <c r="A100" s="957">
        <v>2018</v>
      </c>
      <c r="C100" s="984" t="s">
        <v>355</v>
      </c>
      <c r="D100" s="1081">
        <v>50.31441148304642</v>
      </c>
      <c r="E100" s="1094">
        <f>+D100</f>
        <v>50.31441148304642</v>
      </c>
      <c r="F100" s="1095">
        <v>0</v>
      </c>
      <c r="G100" s="1095">
        <v>0</v>
      </c>
      <c r="H100" s="1095">
        <v>0</v>
      </c>
      <c r="I100" s="1096">
        <v>0</v>
      </c>
      <c r="J100" s="985">
        <f t="shared" si="14"/>
        <v>0</v>
      </c>
    </row>
    <row r="101" spans="1:10" ht="12" customHeight="1">
      <c r="A101" s="957">
        <v>2019</v>
      </c>
      <c r="C101" s="984" t="s">
        <v>356</v>
      </c>
      <c r="D101" s="1081">
        <v>15.901874300885304</v>
      </c>
      <c r="E101" s="1108"/>
      <c r="F101" s="1095">
        <f>D101</f>
        <v>15.901874300885304</v>
      </c>
      <c r="G101" s="1095">
        <v>0</v>
      </c>
      <c r="H101" s="1095">
        <v>0</v>
      </c>
      <c r="I101" s="1096">
        <v>0</v>
      </c>
      <c r="J101" s="985">
        <f t="shared" si="14"/>
        <v>0</v>
      </c>
    </row>
    <row r="102" spans="1:10" ht="12" hidden="1" customHeight="1">
      <c r="A102" s="975" t="s">
        <v>275</v>
      </c>
      <c r="C102" s="991" t="s">
        <v>357</v>
      </c>
      <c r="D102" s="992">
        <f t="shared" ref="D102:J102" si="15">SUM(D99:D101)</f>
        <v>66.216285783931724</v>
      </c>
      <c r="E102" s="993">
        <f t="shared" si="15"/>
        <v>50.31441148304642</v>
      </c>
      <c r="F102" s="994">
        <f t="shared" si="15"/>
        <v>15.901874300885304</v>
      </c>
      <c r="G102" s="994">
        <f t="shared" si="15"/>
        <v>0</v>
      </c>
      <c r="H102" s="994">
        <f t="shared" si="15"/>
        <v>0</v>
      </c>
      <c r="I102" s="1022">
        <f t="shared" si="15"/>
        <v>0</v>
      </c>
      <c r="J102" s="992">
        <f t="shared" si="15"/>
        <v>0</v>
      </c>
    </row>
    <row r="103" spans="1:10" ht="12" hidden="1" customHeight="1">
      <c r="A103" s="1047">
        <v>2020</v>
      </c>
      <c r="C103" s="976" t="s">
        <v>358</v>
      </c>
      <c r="D103" s="977">
        <f>(E11+E22+E75+E80+E91+E102+E108)*-'T2 MET'!C40</f>
        <v>0</v>
      </c>
      <c r="E103" s="1110"/>
      <c r="F103" s="1111"/>
      <c r="G103" s="1143">
        <f>D103</f>
        <v>0</v>
      </c>
      <c r="H103" s="1091"/>
      <c r="I103" s="1092"/>
      <c r="J103" s="977">
        <f t="shared" si="14"/>
        <v>0</v>
      </c>
    </row>
    <row r="104" spans="1:10" ht="12" hidden="1" customHeight="1">
      <c r="A104" s="1047">
        <v>2021</v>
      </c>
      <c r="C104" s="984" t="s">
        <v>359</v>
      </c>
      <c r="D104" s="985">
        <f>(F11+F22+F75+F80+F91+F102+F108)*-'T2 MET'!D40</f>
        <v>0</v>
      </c>
      <c r="E104" s="1112"/>
      <c r="F104" s="1113"/>
      <c r="G104" s="1113"/>
      <c r="H104" s="1116">
        <f>+D104</f>
        <v>0</v>
      </c>
      <c r="I104" s="1096"/>
      <c r="J104" s="985">
        <f t="shared" si="14"/>
        <v>0</v>
      </c>
    </row>
    <row r="105" spans="1:10" ht="12" hidden="1" customHeight="1">
      <c r="A105" s="1047">
        <v>2022</v>
      </c>
      <c r="C105" s="984" t="s">
        <v>360</v>
      </c>
      <c r="D105" s="985">
        <f>(G11+G22+G75+G80+G91+G102+G108)*-'T2 MET'!E40</f>
        <v>0</v>
      </c>
      <c r="E105" s="1112"/>
      <c r="F105" s="1113"/>
      <c r="G105" s="1113"/>
      <c r="H105" s="1113"/>
      <c r="I105" s="1097">
        <f>+D105</f>
        <v>0</v>
      </c>
      <c r="J105" s="985">
        <f t="shared" si="14"/>
        <v>0</v>
      </c>
    </row>
    <row r="106" spans="1:10" ht="12" hidden="1" customHeight="1">
      <c r="A106" s="1047">
        <v>2023</v>
      </c>
      <c r="C106" s="984" t="s">
        <v>361</v>
      </c>
      <c r="D106" s="985">
        <f>(H11+H22+H75+H80+H91+H102+H108)*-'T2 MET'!F40</f>
        <v>0</v>
      </c>
      <c r="E106" s="1112"/>
      <c r="F106" s="1113"/>
      <c r="G106" s="1113"/>
      <c r="H106" s="1113"/>
      <c r="I106" s="1114"/>
      <c r="J106" s="985">
        <f t="shared" si="14"/>
        <v>0</v>
      </c>
    </row>
    <row r="107" spans="1:10" ht="12" hidden="1" customHeight="1">
      <c r="A107" s="957">
        <v>2024</v>
      </c>
      <c r="C107" s="1004" t="s">
        <v>362</v>
      </c>
      <c r="D107" s="985">
        <f>(I11+I22+I75+I80+I91+I102+I108)*-'T2 MET'!G40</f>
        <v>0</v>
      </c>
      <c r="E107" s="1112"/>
      <c r="F107" s="1113"/>
      <c r="G107" s="1113"/>
      <c r="H107" s="1113"/>
      <c r="I107" s="1114"/>
      <c r="J107" s="985">
        <f t="shared" si="14"/>
        <v>0</v>
      </c>
    </row>
    <row r="108" spans="1:10" ht="12" hidden="1" customHeight="1">
      <c r="A108" s="975" t="s">
        <v>275</v>
      </c>
      <c r="C108" s="991" t="s">
        <v>363</v>
      </c>
      <c r="D108" s="992">
        <f>SUM(D103:D107)</f>
        <v>0</v>
      </c>
      <c r="E108" s="993">
        <f>SUM(E103:E107)</f>
        <v>0</v>
      </c>
      <c r="F108" s="994">
        <f t="shared" ref="F108:I108" si="16">SUM(F103:F107)</f>
        <v>0</v>
      </c>
      <c r="G108" s="994">
        <f t="shared" si="16"/>
        <v>0</v>
      </c>
      <c r="H108" s="994">
        <f t="shared" si="16"/>
        <v>0</v>
      </c>
      <c r="I108" s="1022">
        <f t="shared" si="16"/>
        <v>0</v>
      </c>
      <c r="J108" s="992">
        <f>SUM(J103:J107)</f>
        <v>0</v>
      </c>
    </row>
    <row r="109" spans="1:10" ht="12" hidden="1" customHeight="1">
      <c r="A109" s="1047">
        <v>2020</v>
      </c>
      <c r="C109" s="976" t="s">
        <v>364</v>
      </c>
      <c r="D109" s="1044">
        <f>'T2 MET'!C46</f>
        <v>0</v>
      </c>
      <c r="E109" s="998"/>
      <c r="F109" s="979"/>
      <c r="G109" s="1032">
        <f>D109</f>
        <v>0</v>
      </c>
      <c r="H109" s="980"/>
      <c r="I109" s="1080"/>
      <c r="J109" s="982"/>
    </row>
    <row r="110" spans="1:10" ht="12" hidden="1" customHeight="1">
      <c r="A110" s="1047">
        <v>2021</v>
      </c>
      <c r="C110" s="984" t="s">
        <v>365</v>
      </c>
      <c r="D110" s="1045">
        <f>'T2 MET'!D46</f>
        <v>0</v>
      </c>
      <c r="E110" s="986"/>
      <c r="F110" s="1000"/>
      <c r="G110" s="1000"/>
      <c r="H110" s="987">
        <f>D110</f>
        <v>0</v>
      </c>
      <c r="I110" s="1082"/>
      <c r="J110" s="990"/>
    </row>
    <row r="111" spans="1:10" ht="12" hidden="1" customHeight="1">
      <c r="A111" s="1047">
        <v>2022</v>
      </c>
      <c r="C111" s="984" t="s">
        <v>366</v>
      </c>
      <c r="D111" s="1045">
        <f>'T2 MET'!E46</f>
        <v>0</v>
      </c>
      <c r="E111" s="986"/>
      <c r="F111" s="1000"/>
      <c r="G111" s="1000"/>
      <c r="H111" s="1000"/>
      <c r="I111" s="1050">
        <f>D111</f>
        <v>0</v>
      </c>
      <c r="J111" s="990"/>
    </row>
    <row r="112" spans="1:10" ht="12" hidden="1" customHeight="1">
      <c r="A112" s="1047">
        <v>2023</v>
      </c>
      <c r="C112" s="984" t="s">
        <v>367</v>
      </c>
      <c r="D112" s="1045">
        <f>'T2 MET'!F46</f>
        <v>0</v>
      </c>
      <c r="E112" s="986"/>
      <c r="F112" s="1000"/>
      <c r="G112" s="1000"/>
      <c r="H112" s="1000"/>
      <c r="I112" s="1115"/>
      <c r="J112" s="985">
        <f>D112</f>
        <v>0</v>
      </c>
    </row>
    <row r="113" spans="1:10" ht="12" hidden="1" customHeight="1">
      <c r="A113" s="1047">
        <v>2024</v>
      </c>
      <c r="C113" s="1004" t="s">
        <v>368</v>
      </c>
      <c r="D113" s="1046">
        <f>'T2 MET'!G46</f>
        <v>0</v>
      </c>
      <c r="E113" s="1006"/>
      <c r="F113" s="1007"/>
      <c r="G113" s="1007"/>
      <c r="H113" s="1007"/>
      <c r="I113" s="1083"/>
      <c r="J113" s="1005">
        <f>D113</f>
        <v>0</v>
      </c>
    </row>
    <row r="114" spans="1:10" ht="12" hidden="1" customHeight="1">
      <c r="A114" s="957" t="s">
        <v>282</v>
      </c>
      <c r="C114" s="1010" t="s">
        <v>369</v>
      </c>
      <c r="D114" s="1011">
        <f>D102+SUM(D108:D113)</f>
        <v>66.216285783931724</v>
      </c>
      <c r="E114" s="1084">
        <f t="shared" ref="E114:J114" si="17">E102+SUM(E108:E113)</f>
        <v>50.31441148304642</v>
      </c>
      <c r="F114" s="1013">
        <f t="shared" si="17"/>
        <v>15.901874300885304</v>
      </c>
      <c r="G114" s="1013">
        <f t="shared" si="17"/>
        <v>0</v>
      </c>
      <c r="H114" s="1013">
        <f t="shared" si="17"/>
        <v>0</v>
      </c>
      <c r="I114" s="1085">
        <f t="shared" si="17"/>
        <v>0</v>
      </c>
      <c r="J114" s="1011">
        <f t="shared" si="17"/>
        <v>0</v>
      </c>
    </row>
    <row r="115" spans="1:10" ht="4.1500000000000004" hidden="1" customHeight="1">
      <c r="A115" s="1015"/>
    </row>
    <row r="116" spans="1:10" ht="12" customHeight="1">
      <c r="A116" s="957">
        <v>2017</v>
      </c>
      <c r="C116" s="976" t="s">
        <v>370</v>
      </c>
      <c r="D116" s="1079">
        <v>0</v>
      </c>
      <c r="E116" s="1090">
        <v>0</v>
      </c>
      <c r="F116" s="1091">
        <v>0</v>
      </c>
      <c r="G116" s="1091">
        <v>0</v>
      </c>
      <c r="H116" s="1091">
        <v>0</v>
      </c>
      <c r="I116" s="1092">
        <v>0</v>
      </c>
      <c r="J116" s="977">
        <f t="shared" ref="J116:J124" si="18">D116-SUM(E116:I116)</f>
        <v>0</v>
      </c>
    </row>
    <row r="117" spans="1:10" ht="12" customHeight="1">
      <c r="A117" s="957">
        <v>2018</v>
      </c>
      <c r="C117" s="984" t="s">
        <v>371</v>
      </c>
      <c r="D117" s="1081">
        <v>0</v>
      </c>
      <c r="E117" s="1094">
        <f>+D117</f>
        <v>0</v>
      </c>
      <c r="F117" s="1095">
        <v>0</v>
      </c>
      <c r="G117" s="1095">
        <v>0</v>
      </c>
      <c r="H117" s="1095">
        <v>0</v>
      </c>
      <c r="I117" s="1096">
        <v>0</v>
      </c>
      <c r="J117" s="985">
        <f t="shared" si="18"/>
        <v>0</v>
      </c>
    </row>
    <row r="118" spans="1:10" ht="12" customHeight="1">
      <c r="A118" s="957">
        <v>2019</v>
      </c>
      <c r="C118" s="984" t="s">
        <v>372</v>
      </c>
      <c r="D118" s="1081">
        <v>0</v>
      </c>
      <c r="E118" s="1094">
        <v>0</v>
      </c>
      <c r="F118" s="1095">
        <v>0</v>
      </c>
      <c r="G118" s="1095">
        <v>0</v>
      </c>
      <c r="H118" s="1095">
        <v>0</v>
      </c>
      <c r="I118" s="1096">
        <v>0</v>
      </c>
      <c r="J118" s="985">
        <f t="shared" si="18"/>
        <v>0</v>
      </c>
    </row>
    <row r="119" spans="1:10" ht="12" hidden="1" customHeight="1">
      <c r="A119" s="975" t="s">
        <v>275</v>
      </c>
      <c r="C119" s="991" t="s">
        <v>373</v>
      </c>
      <c r="D119" s="992">
        <f>SUM(D116:D118)</f>
        <v>0</v>
      </c>
      <c r="E119" s="993">
        <f t="shared" ref="E119:J119" si="19">SUM(E116:E118)</f>
        <v>0</v>
      </c>
      <c r="F119" s="994">
        <f t="shared" si="19"/>
        <v>0</v>
      </c>
      <c r="G119" s="994">
        <f t="shared" si="19"/>
        <v>0</v>
      </c>
      <c r="H119" s="994">
        <f t="shared" si="19"/>
        <v>0</v>
      </c>
      <c r="I119" s="1022">
        <f t="shared" si="19"/>
        <v>0</v>
      </c>
      <c r="J119" s="992">
        <f t="shared" si="19"/>
        <v>0</v>
      </c>
    </row>
    <row r="120" spans="1:10" ht="12" hidden="1" customHeight="1">
      <c r="A120" s="957">
        <v>2020</v>
      </c>
      <c r="C120" s="976" t="s">
        <v>374</v>
      </c>
      <c r="D120" s="1044">
        <f>'T2 MET'!C69</f>
        <v>0</v>
      </c>
      <c r="E120" s="1090">
        <f>D120</f>
        <v>0</v>
      </c>
      <c r="F120" s="1091">
        <v>0</v>
      </c>
      <c r="G120" s="1091">
        <v>0</v>
      </c>
      <c r="H120" s="1091">
        <v>0</v>
      </c>
      <c r="I120" s="1092">
        <v>0</v>
      </c>
      <c r="J120" s="977">
        <f t="shared" si="18"/>
        <v>0</v>
      </c>
    </row>
    <row r="121" spans="1:10" ht="12" hidden="1" customHeight="1">
      <c r="A121" s="957">
        <v>2021</v>
      </c>
      <c r="C121" s="984" t="s">
        <v>375</v>
      </c>
      <c r="D121" s="1045">
        <f>'T2 MET'!D69</f>
        <v>0</v>
      </c>
      <c r="E121" s="1112"/>
      <c r="F121" s="1095">
        <v>0</v>
      </c>
      <c r="G121" s="1095">
        <v>0</v>
      </c>
      <c r="H121" s="1095">
        <f>D121</f>
        <v>0</v>
      </c>
      <c r="I121" s="1096">
        <v>0</v>
      </c>
      <c r="J121" s="985">
        <f t="shared" si="18"/>
        <v>0</v>
      </c>
    </row>
    <row r="122" spans="1:10" ht="12" hidden="1" customHeight="1">
      <c r="A122" s="957">
        <v>2022</v>
      </c>
      <c r="C122" s="984" t="s">
        <v>376</v>
      </c>
      <c r="D122" s="1045">
        <f>'T2 MET'!E69</f>
        <v>0</v>
      </c>
      <c r="E122" s="1112"/>
      <c r="F122" s="1113"/>
      <c r="G122" s="1095">
        <v>0</v>
      </c>
      <c r="H122" s="1095">
        <v>0</v>
      </c>
      <c r="I122" s="1096">
        <f>D122</f>
        <v>0</v>
      </c>
      <c r="J122" s="985">
        <f t="shared" si="18"/>
        <v>0</v>
      </c>
    </row>
    <row r="123" spans="1:10" ht="12" hidden="1" customHeight="1">
      <c r="A123" s="957">
        <v>2023</v>
      </c>
      <c r="C123" s="984" t="s">
        <v>377</v>
      </c>
      <c r="D123" s="1045">
        <f>'T2 MET'!F69</f>
        <v>0</v>
      </c>
      <c r="E123" s="1112"/>
      <c r="F123" s="1113"/>
      <c r="G123" s="1113"/>
      <c r="H123" s="1095">
        <v>0</v>
      </c>
      <c r="I123" s="1096">
        <v>0</v>
      </c>
      <c r="J123" s="985">
        <f t="shared" si="18"/>
        <v>0</v>
      </c>
    </row>
    <row r="124" spans="1:10" ht="12" hidden="1" customHeight="1">
      <c r="A124" s="957">
        <v>2024</v>
      </c>
      <c r="C124" s="1004" t="s">
        <v>378</v>
      </c>
      <c r="D124" s="1046">
        <f>'T2 MET'!G69</f>
        <v>0</v>
      </c>
      <c r="E124" s="1117"/>
      <c r="F124" s="1118"/>
      <c r="G124" s="1118"/>
      <c r="H124" s="1118"/>
      <c r="I124" s="1119">
        <v>0</v>
      </c>
      <c r="J124" s="1005">
        <f t="shared" si="18"/>
        <v>0</v>
      </c>
    </row>
    <row r="125" spans="1:10" ht="12" hidden="1" customHeight="1">
      <c r="A125" s="957" t="s">
        <v>282</v>
      </c>
      <c r="C125" s="1010" t="s">
        <v>379</v>
      </c>
      <c r="D125" s="1011">
        <f>SUM(D119:D124)</f>
        <v>0</v>
      </c>
      <c r="E125" s="1084">
        <f t="shared" ref="E125:J125" si="20">SUM(E119:E124)</f>
        <v>0</v>
      </c>
      <c r="F125" s="1013">
        <f t="shared" si="20"/>
        <v>0</v>
      </c>
      <c r="G125" s="1013">
        <f t="shared" si="20"/>
        <v>0</v>
      </c>
      <c r="H125" s="1013">
        <f t="shared" si="20"/>
        <v>0</v>
      </c>
      <c r="I125" s="1085">
        <f t="shared" si="20"/>
        <v>0</v>
      </c>
      <c r="J125" s="1011">
        <f t="shared" si="20"/>
        <v>0</v>
      </c>
    </row>
    <row r="126" spans="1:10" ht="4.1500000000000004" hidden="1" customHeight="1">
      <c r="A126" s="1015"/>
    </row>
    <row r="127" spans="1:10" ht="12" customHeight="1">
      <c r="A127" s="957">
        <v>2017</v>
      </c>
      <c r="C127" s="976" t="s">
        <v>380</v>
      </c>
      <c r="D127" s="1079">
        <v>0</v>
      </c>
      <c r="E127" s="1090">
        <v>0</v>
      </c>
      <c r="F127" s="1091">
        <v>0</v>
      </c>
      <c r="G127" s="1091">
        <v>0</v>
      </c>
      <c r="H127" s="1091">
        <v>0</v>
      </c>
      <c r="I127" s="1092">
        <v>0</v>
      </c>
      <c r="J127" s="977">
        <f t="shared" ref="J127:J129" si="21">D127-SUM(E127:I127)</f>
        <v>0</v>
      </c>
    </row>
    <row r="128" spans="1:10" ht="12" customHeight="1">
      <c r="A128" s="957">
        <v>2018</v>
      </c>
      <c r="C128" s="984" t="s">
        <v>381</v>
      </c>
      <c r="D128" s="1081">
        <v>0</v>
      </c>
      <c r="E128" s="1094">
        <v>0</v>
      </c>
      <c r="F128" s="1095">
        <v>0</v>
      </c>
      <c r="G128" s="1095">
        <v>0</v>
      </c>
      <c r="H128" s="1095">
        <v>0</v>
      </c>
      <c r="I128" s="1096">
        <v>0</v>
      </c>
      <c r="J128" s="985">
        <f t="shared" si="21"/>
        <v>0</v>
      </c>
    </row>
    <row r="129" spans="1:10" ht="12" customHeight="1">
      <c r="A129" s="957">
        <v>2019</v>
      </c>
      <c r="C129" s="984" t="s">
        <v>382</v>
      </c>
      <c r="D129" s="1081">
        <v>0</v>
      </c>
      <c r="E129" s="1094">
        <v>0</v>
      </c>
      <c r="F129" s="1095">
        <v>0</v>
      </c>
      <c r="G129" s="1095">
        <v>0</v>
      </c>
      <c r="H129" s="1095">
        <v>0</v>
      </c>
      <c r="I129" s="1096">
        <v>0</v>
      </c>
      <c r="J129" s="985">
        <f t="shared" si="21"/>
        <v>0</v>
      </c>
    </row>
    <row r="130" spans="1:10" ht="12" hidden="1" customHeight="1">
      <c r="A130" s="975" t="s">
        <v>275</v>
      </c>
      <c r="C130" s="991" t="s">
        <v>427</v>
      </c>
      <c r="D130" s="992">
        <f>SUM(D127:D129)</f>
        <v>0</v>
      </c>
      <c r="E130" s="993">
        <f t="shared" ref="E130:J130" si="22">SUM(E127:E129)</f>
        <v>0</v>
      </c>
      <c r="F130" s="994">
        <f t="shared" si="22"/>
        <v>0</v>
      </c>
      <c r="G130" s="994">
        <f t="shared" si="22"/>
        <v>0</v>
      </c>
      <c r="H130" s="994">
        <f t="shared" si="22"/>
        <v>0</v>
      </c>
      <c r="I130" s="1022">
        <f t="shared" si="22"/>
        <v>0</v>
      </c>
      <c r="J130" s="992">
        <f t="shared" si="22"/>
        <v>0</v>
      </c>
    </row>
    <row r="131" spans="1:10" s="1120" customFormat="1" ht="14.45" hidden="1" customHeight="1">
      <c r="A131" s="957">
        <v>2020</v>
      </c>
      <c r="B131" s="958"/>
      <c r="C131" s="976" t="s">
        <v>384</v>
      </c>
      <c r="D131" s="1044">
        <f>'T2 MET'!C70</f>
        <v>0</v>
      </c>
      <c r="E131" s="1090">
        <v>0</v>
      </c>
      <c r="F131" s="1091">
        <v>0</v>
      </c>
      <c r="G131" s="1091">
        <v>0</v>
      </c>
      <c r="H131" s="1091">
        <v>0</v>
      </c>
      <c r="I131" s="1092">
        <v>0</v>
      </c>
      <c r="J131" s="977">
        <f t="shared" ref="J131:J135" si="23">D131-SUM(E131:I131)</f>
        <v>0</v>
      </c>
    </row>
    <row r="132" spans="1:10" ht="12" hidden="1" customHeight="1">
      <c r="A132" s="957">
        <v>2021</v>
      </c>
      <c r="C132" s="984" t="s">
        <v>385</v>
      </c>
      <c r="D132" s="1045">
        <f>'T2 MET'!D70</f>
        <v>0</v>
      </c>
      <c r="E132" s="1112"/>
      <c r="F132" s="1095">
        <v>0</v>
      </c>
      <c r="G132" s="1095">
        <v>0</v>
      </c>
      <c r="H132" s="1095">
        <v>0</v>
      </c>
      <c r="I132" s="1096">
        <v>0</v>
      </c>
      <c r="J132" s="985">
        <f t="shared" si="23"/>
        <v>0</v>
      </c>
    </row>
    <row r="133" spans="1:10" ht="12" hidden="1" customHeight="1">
      <c r="A133" s="957">
        <v>2022</v>
      </c>
      <c r="C133" s="984" t="s">
        <v>386</v>
      </c>
      <c r="D133" s="1045">
        <f>'T2 MET'!E70</f>
        <v>0</v>
      </c>
      <c r="E133" s="1112"/>
      <c r="F133" s="1113"/>
      <c r="G133" s="1095">
        <v>0</v>
      </c>
      <c r="H133" s="1095">
        <v>0</v>
      </c>
      <c r="I133" s="1096">
        <v>0</v>
      </c>
      <c r="J133" s="985">
        <f t="shared" si="23"/>
        <v>0</v>
      </c>
    </row>
    <row r="134" spans="1:10" ht="12" hidden="1" customHeight="1">
      <c r="A134" s="957">
        <v>2023</v>
      </c>
      <c r="C134" s="984" t="s">
        <v>387</v>
      </c>
      <c r="D134" s="1045">
        <f>'T2 MET'!F70</f>
        <v>0</v>
      </c>
      <c r="E134" s="1112"/>
      <c r="F134" s="1113"/>
      <c r="G134" s="1113"/>
      <c r="H134" s="1095">
        <v>0</v>
      </c>
      <c r="I134" s="1096">
        <v>0</v>
      </c>
      <c r="J134" s="985">
        <f t="shared" si="23"/>
        <v>0</v>
      </c>
    </row>
    <row r="135" spans="1:10" ht="12" hidden="1" customHeight="1">
      <c r="A135" s="957">
        <v>2024</v>
      </c>
      <c r="C135" s="1004" t="s">
        <v>388</v>
      </c>
      <c r="D135" s="1046">
        <f>'T2 MET'!G70</f>
        <v>0</v>
      </c>
      <c r="E135" s="1117"/>
      <c r="F135" s="1118"/>
      <c r="G135" s="1118"/>
      <c r="H135" s="1118"/>
      <c r="I135" s="1119">
        <v>0</v>
      </c>
      <c r="J135" s="1005">
        <f t="shared" si="23"/>
        <v>0</v>
      </c>
    </row>
    <row r="136" spans="1:10" ht="12" hidden="1" customHeight="1">
      <c r="A136" s="957" t="s">
        <v>282</v>
      </c>
      <c r="C136" s="1010" t="s">
        <v>389</v>
      </c>
      <c r="D136" s="1011">
        <f>SUM(D130:D135)</f>
        <v>0</v>
      </c>
      <c r="E136" s="1084">
        <f t="shared" ref="E136:J136" si="24">SUM(E130:E135)</f>
        <v>0</v>
      </c>
      <c r="F136" s="1013">
        <f t="shared" si="24"/>
        <v>0</v>
      </c>
      <c r="G136" s="1013">
        <f t="shared" si="24"/>
        <v>0</v>
      </c>
      <c r="H136" s="1013">
        <f t="shared" si="24"/>
        <v>0</v>
      </c>
      <c r="I136" s="1085">
        <f t="shared" si="24"/>
        <v>0</v>
      </c>
      <c r="J136" s="1011">
        <f t="shared" si="24"/>
        <v>0</v>
      </c>
    </row>
    <row r="137" spans="1:10" ht="4.1500000000000004" hidden="1" customHeight="1">
      <c r="A137" s="1015"/>
    </row>
    <row r="138" spans="1:10" ht="12" customHeight="1">
      <c r="A138" s="957">
        <v>2017</v>
      </c>
      <c r="C138" s="976" t="s">
        <v>390</v>
      </c>
      <c r="D138" s="1121">
        <v>0</v>
      </c>
      <c r="E138" s="1090">
        <v>0</v>
      </c>
      <c r="F138" s="1091">
        <v>0</v>
      </c>
      <c r="G138" s="1091">
        <v>0</v>
      </c>
      <c r="H138" s="1091">
        <v>0</v>
      </c>
      <c r="I138" s="1092">
        <v>0</v>
      </c>
      <c r="J138" s="977">
        <f t="shared" ref="J138:J140" si="25">D138-SUM(E138:I138)</f>
        <v>0</v>
      </c>
    </row>
    <row r="139" spans="1:10" ht="12" customHeight="1">
      <c r="A139" s="957">
        <v>2018</v>
      </c>
      <c r="C139" s="984" t="s">
        <v>391</v>
      </c>
      <c r="D139" s="1122">
        <v>0</v>
      </c>
      <c r="E139" s="1094">
        <v>0</v>
      </c>
      <c r="F139" s="1095">
        <v>0</v>
      </c>
      <c r="G139" s="1095">
        <v>0</v>
      </c>
      <c r="H139" s="1095">
        <v>0</v>
      </c>
      <c r="I139" s="1096">
        <v>0</v>
      </c>
      <c r="J139" s="985">
        <f t="shared" si="25"/>
        <v>0</v>
      </c>
    </row>
    <row r="140" spans="1:10" ht="12" customHeight="1">
      <c r="A140" s="957">
        <v>2019</v>
      </c>
      <c r="C140" s="984" t="s">
        <v>392</v>
      </c>
      <c r="D140" s="1081">
        <v>0</v>
      </c>
      <c r="E140" s="1094">
        <v>0</v>
      </c>
      <c r="F140" s="1095">
        <v>0</v>
      </c>
      <c r="G140" s="1095">
        <v>0</v>
      </c>
      <c r="H140" s="1095">
        <v>0</v>
      </c>
      <c r="I140" s="1096">
        <v>0</v>
      </c>
      <c r="J140" s="985">
        <f t="shared" si="25"/>
        <v>0</v>
      </c>
    </row>
    <row r="141" spans="1:10" ht="12" hidden="1" customHeight="1">
      <c r="A141" s="975" t="s">
        <v>275</v>
      </c>
      <c r="C141" s="991" t="s">
        <v>393</v>
      </c>
      <c r="D141" s="992">
        <f>SUM(D138:D140)</f>
        <v>0</v>
      </c>
      <c r="E141" s="993">
        <f t="shared" ref="E141:J141" si="26">SUM(E138:E140)</f>
        <v>0</v>
      </c>
      <c r="F141" s="994">
        <f t="shared" si="26"/>
        <v>0</v>
      </c>
      <c r="G141" s="994">
        <f t="shared" si="26"/>
        <v>0</v>
      </c>
      <c r="H141" s="994">
        <f t="shared" si="26"/>
        <v>0</v>
      </c>
      <c r="I141" s="1022">
        <f t="shared" si="26"/>
        <v>0</v>
      </c>
      <c r="J141" s="992">
        <f t="shared" si="26"/>
        <v>0</v>
      </c>
    </row>
    <row r="142" spans="1:10" s="1120" customFormat="1" ht="14.45" hidden="1" customHeight="1">
      <c r="A142" s="957">
        <v>2020</v>
      </c>
      <c r="B142" s="958"/>
      <c r="C142" s="976" t="s">
        <v>394</v>
      </c>
      <c r="D142" s="1044">
        <f>'T2 MET'!C71</f>
        <v>0</v>
      </c>
      <c r="E142" s="1090">
        <f>+D142</f>
        <v>0</v>
      </c>
      <c r="F142" s="1091">
        <v>0</v>
      </c>
      <c r="G142" s="1091">
        <v>0</v>
      </c>
      <c r="H142" s="1111"/>
      <c r="I142" s="1123"/>
      <c r="J142" s="982"/>
    </row>
    <row r="143" spans="1:10" ht="12" hidden="1" customHeight="1">
      <c r="A143" s="957">
        <v>2021</v>
      </c>
      <c r="C143" s="984" t="s">
        <v>395</v>
      </c>
      <c r="D143" s="1045">
        <f>'T2 MET'!D71</f>
        <v>0</v>
      </c>
      <c r="E143" s="1112"/>
      <c r="F143" s="1095">
        <v>0</v>
      </c>
      <c r="G143" s="1095">
        <v>0</v>
      </c>
      <c r="H143" s="1124">
        <f>D143</f>
        <v>0</v>
      </c>
      <c r="I143" s="1125"/>
      <c r="J143" s="990"/>
    </row>
    <row r="144" spans="1:10" ht="12" hidden="1" customHeight="1">
      <c r="A144" s="957">
        <v>2022</v>
      </c>
      <c r="C144" s="984" t="s">
        <v>396</v>
      </c>
      <c r="D144" s="1045">
        <f>'T2 MET'!E71</f>
        <v>0</v>
      </c>
      <c r="E144" s="1112"/>
      <c r="F144" s="1113"/>
      <c r="G144" s="1095">
        <v>0</v>
      </c>
      <c r="H144" s="1095">
        <v>0</v>
      </c>
      <c r="I144" s="1096">
        <f>D144</f>
        <v>0</v>
      </c>
      <c r="J144" s="990"/>
    </row>
    <row r="145" spans="1:10" ht="12" hidden="1" customHeight="1">
      <c r="A145" s="957">
        <v>2023</v>
      </c>
      <c r="C145" s="984" t="s">
        <v>397</v>
      </c>
      <c r="D145" s="1045">
        <f>'T2 MET'!F71</f>
        <v>0</v>
      </c>
      <c r="E145" s="1112"/>
      <c r="F145" s="1113"/>
      <c r="G145" s="1113"/>
      <c r="H145" s="1095">
        <v>0</v>
      </c>
      <c r="I145" s="1095">
        <v>0</v>
      </c>
      <c r="J145" s="985">
        <f>D145</f>
        <v>0</v>
      </c>
    </row>
    <row r="146" spans="1:10" ht="12" hidden="1" customHeight="1">
      <c r="A146" s="957">
        <v>2024</v>
      </c>
      <c r="C146" s="1004" t="s">
        <v>398</v>
      </c>
      <c r="D146" s="1046">
        <f>'T2 MET'!G71</f>
        <v>0</v>
      </c>
      <c r="E146" s="1117"/>
      <c r="F146" s="1118"/>
      <c r="G146" s="1118"/>
      <c r="H146" s="1118"/>
      <c r="I146" s="1126">
        <v>0</v>
      </c>
      <c r="J146" s="1005">
        <f>D146</f>
        <v>0</v>
      </c>
    </row>
    <row r="147" spans="1:10" ht="12" hidden="1" customHeight="1">
      <c r="A147" s="957" t="s">
        <v>282</v>
      </c>
      <c r="C147" s="1010" t="s">
        <v>399</v>
      </c>
      <c r="D147" s="1011">
        <f>SUM(D141:D146)</f>
        <v>0</v>
      </c>
      <c r="E147" s="1084">
        <f t="shared" ref="E147:J147" si="27">SUM(E141:E146)</f>
        <v>0</v>
      </c>
      <c r="F147" s="1013">
        <f t="shared" si="27"/>
        <v>0</v>
      </c>
      <c r="G147" s="1013">
        <f t="shared" si="27"/>
        <v>0</v>
      </c>
      <c r="H147" s="1013">
        <f t="shared" si="27"/>
        <v>0</v>
      </c>
      <c r="I147" s="1085">
        <f t="shared" si="27"/>
        <v>0</v>
      </c>
      <c r="J147" s="1011">
        <f t="shared" si="27"/>
        <v>0</v>
      </c>
    </row>
    <row r="148" spans="1:10" ht="4.1500000000000004" hidden="1" customHeight="1">
      <c r="A148" s="1015"/>
    </row>
    <row r="149" spans="1:10" ht="12" customHeight="1">
      <c r="A149" s="957">
        <v>2017</v>
      </c>
      <c r="C149" s="976" t="s">
        <v>400</v>
      </c>
      <c r="D149" s="982"/>
      <c r="E149" s="1048"/>
      <c r="F149" s="980"/>
      <c r="G149" s="980"/>
      <c r="H149" s="980"/>
      <c r="I149" s="1080"/>
      <c r="J149" s="982"/>
    </row>
    <row r="150" spans="1:10" ht="12" customHeight="1">
      <c r="A150" s="957">
        <v>2018</v>
      </c>
      <c r="C150" s="984" t="s">
        <v>401</v>
      </c>
      <c r="D150" s="990"/>
      <c r="E150" s="1049"/>
      <c r="F150" s="988"/>
      <c r="G150" s="988"/>
      <c r="H150" s="988"/>
      <c r="I150" s="1082"/>
      <c r="J150" s="990"/>
    </row>
    <row r="151" spans="1:10" ht="12" customHeight="1">
      <c r="A151" s="957">
        <v>2019</v>
      </c>
      <c r="C151" s="984" t="s">
        <v>402</v>
      </c>
      <c r="D151" s="990"/>
      <c r="E151" s="1049"/>
      <c r="F151" s="988"/>
      <c r="G151" s="988"/>
      <c r="H151" s="988"/>
      <c r="I151" s="989"/>
      <c r="J151" s="990"/>
    </row>
    <row r="152" spans="1:10" ht="12" hidden="1" customHeight="1">
      <c r="A152" s="975" t="s">
        <v>275</v>
      </c>
      <c r="C152" s="991" t="s">
        <v>403</v>
      </c>
      <c r="D152" s="997"/>
      <c r="E152" s="1056"/>
      <c r="F152" s="995"/>
      <c r="G152" s="995"/>
      <c r="H152" s="995"/>
      <c r="I152" s="996"/>
      <c r="J152" s="997"/>
    </row>
    <row r="153" spans="1:10" s="1120" customFormat="1" ht="14.45" hidden="1" customHeight="1">
      <c r="A153" s="957">
        <v>2020</v>
      </c>
      <c r="B153" s="958"/>
      <c r="C153" s="976" t="s">
        <v>404</v>
      </c>
      <c r="D153" s="1057"/>
      <c r="E153" s="1048"/>
      <c r="F153" s="980"/>
      <c r="G153" s="980"/>
      <c r="H153" s="980"/>
      <c r="I153" s="1080"/>
      <c r="J153" s="982"/>
    </row>
    <row r="154" spans="1:10" ht="12" hidden="1" customHeight="1">
      <c r="A154" s="957">
        <v>2021</v>
      </c>
      <c r="C154" s="984" t="s">
        <v>405</v>
      </c>
      <c r="D154" s="1058"/>
      <c r="E154" s="1049"/>
      <c r="F154" s="988"/>
      <c r="G154" s="988"/>
      <c r="H154" s="988"/>
      <c r="I154" s="1082"/>
      <c r="J154" s="990"/>
    </row>
    <row r="155" spans="1:10" ht="12" hidden="1" customHeight="1">
      <c r="A155" s="957">
        <v>2022</v>
      </c>
      <c r="C155" s="984" t="s">
        <v>406</v>
      </c>
      <c r="D155" s="1058"/>
      <c r="E155" s="1049"/>
      <c r="F155" s="988"/>
      <c r="G155" s="988"/>
      <c r="H155" s="988"/>
      <c r="I155" s="988"/>
      <c r="J155" s="990"/>
    </row>
    <row r="156" spans="1:10" ht="12" hidden="1" customHeight="1">
      <c r="A156" s="957">
        <v>2023</v>
      </c>
      <c r="C156" s="984" t="s">
        <v>407</v>
      </c>
      <c r="D156" s="1058"/>
      <c r="E156" s="1049"/>
      <c r="F156" s="988"/>
      <c r="G156" s="988"/>
      <c r="H156" s="988"/>
      <c r="I156" s="988"/>
      <c r="J156" s="990"/>
    </row>
    <row r="157" spans="1:10" ht="12" hidden="1" customHeight="1">
      <c r="A157" s="957">
        <v>2024</v>
      </c>
      <c r="C157" s="1004" t="s">
        <v>408</v>
      </c>
      <c r="D157" s="1059"/>
      <c r="E157" s="1052"/>
      <c r="F157" s="1053"/>
      <c r="G157" s="1053"/>
      <c r="H157" s="1053"/>
      <c r="I157" s="1053"/>
      <c r="J157" s="1060"/>
    </row>
    <row r="158" spans="1:10" ht="12" hidden="1" customHeight="1">
      <c r="A158" s="957" t="s">
        <v>282</v>
      </c>
      <c r="C158" s="1130" t="s">
        <v>409</v>
      </c>
      <c r="D158" s="1104"/>
      <c r="E158" s="1136"/>
      <c r="F158" s="1099"/>
      <c r="G158" s="1099"/>
      <c r="H158" s="1099"/>
      <c r="I158" s="1137"/>
      <c r="J158" s="1104"/>
    </row>
    <row r="159" spans="1:10" ht="4.1500000000000004" hidden="1" customHeight="1">
      <c r="A159" s="1015"/>
    </row>
    <row r="160" spans="1:10" ht="12" hidden="1" customHeight="1">
      <c r="A160" s="957">
        <v>2020</v>
      </c>
      <c r="C160" s="1061" t="s">
        <v>410</v>
      </c>
      <c r="D160" s="1038">
        <f>'T2 MET'!C63</f>
        <v>0</v>
      </c>
      <c r="E160" s="1090">
        <v>0</v>
      </c>
      <c r="F160" s="1091">
        <v>0</v>
      </c>
      <c r="G160" s="1091">
        <v>0</v>
      </c>
      <c r="H160" s="1091">
        <v>0</v>
      </c>
      <c r="I160" s="1092">
        <v>0</v>
      </c>
      <c r="J160" s="977">
        <f t="shared" ref="J160:J164" si="28">D160-SUM(E160:I160)</f>
        <v>0</v>
      </c>
    </row>
    <row r="161" spans="1:12" ht="12" hidden="1" customHeight="1">
      <c r="A161" s="957">
        <v>2021</v>
      </c>
      <c r="C161" s="1062" t="s">
        <v>411</v>
      </c>
      <c r="D161" s="1039">
        <f>'T2 MET'!D63</f>
        <v>0</v>
      </c>
      <c r="E161" s="1108"/>
      <c r="F161" s="1095">
        <v>0</v>
      </c>
      <c r="G161" s="1095">
        <v>0</v>
      </c>
      <c r="H161" s="1095">
        <v>0</v>
      </c>
      <c r="I161" s="1096">
        <v>0</v>
      </c>
      <c r="J161" s="985">
        <f t="shared" si="28"/>
        <v>0</v>
      </c>
    </row>
    <row r="162" spans="1:12" ht="12" hidden="1" customHeight="1">
      <c r="A162" s="957">
        <v>2022</v>
      </c>
      <c r="C162" s="1062" t="s">
        <v>412</v>
      </c>
      <c r="D162" s="1039">
        <f>'T2 MET'!E63</f>
        <v>0</v>
      </c>
      <c r="E162" s="1108"/>
      <c r="F162" s="1127"/>
      <c r="G162" s="1095">
        <v>0</v>
      </c>
      <c r="H162" s="1095">
        <v>0</v>
      </c>
      <c r="I162" s="1096">
        <v>0</v>
      </c>
      <c r="J162" s="985">
        <f t="shared" si="28"/>
        <v>0</v>
      </c>
    </row>
    <row r="163" spans="1:12" ht="12" hidden="1" customHeight="1">
      <c r="A163" s="957">
        <v>2023</v>
      </c>
      <c r="C163" s="1062" t="s">
        <v>413</v>
      </c>
      <c r="D163" s="1039">
        <f>'T2 MET'!F63</f>
        <v>0</v>
      </c>
      <c r="E163" s="1108"/>
      <c r="F163" s="1127"/>
      <c r="G163" s="1127"/>
      <c r="H163" s="1095">
        <v>0</v>
      </c>
      <c r="I163" s="1096">
        <v>0</v>
      </c>
      <c r="J163" s="985">
        <f t="shared" si="28"/>
        <v>0</v>
      </c>
    </row>
    <row r="164" spans="1:12" ht="12" hidden="1" customHeight="1">
      <c r="A164" s="957">
        <v>2024</v>
      </c>
      <c r="C164" s="1063" t="s">
        <v>414</v>
      </c>
      <c r="D164" s="1040">
        <f>'T2 MET'!G63</f>
        <v>0</v>
      </c>
      <c r="E164" s="1128"/>
      <c r="F164" s="1129"/>
      <c r="G164" s="1129"/>
      <c r="H164" s="1129"/>
      <c r="I164" s="1119">
        <v>0</v>
      </c>
      <c r="J164" s="1005">
        <f t="shared" si="28"/>
        <v>0</v>
      </c>
    </row>
    <row r="165" spans="1:12" ht="12" hidden="1" customHeight="1">
      <c r="A165" s="957" t="s">
        <v>282</v>
      </c>
      <c r="C165" s="1130" t="s">
        <v>415</v>
      </c>
      <c r="D165" s="1011">
        <f>SUM(D160:D164)</f>
        <v>0</v>
      </c>
      <c r="E165" s="1068">
        <f t="shared" ref="E165:J165" si="29">SUM(E160:E164)</f>
        <v>0</v>
      </c>
      <c r="F165" s="1069">
        <f t="shared" si="29"/>
        <v>0</v>
      </c>
      <c r="G165" s="1069">
        <f t="shared" si="29"/>
        <v>0</v>
      </c>
      <c r="H165" s="1069">
        <f t="shared" si="29"/>
        <v>0</v>
      </c>
      <c r="I165" s="1070">
        <f t="shared" si="29"/>
        <v>0</v>
      </c>
      <c r="J165" s="1011">
        <f t="shared" si="29"/>
        <v>0</v>
      </c>
    </row>
    <row r="166" spans="1:12" ht="3" hidden="1" customHeight="1">
      <c r="A166" s="1047"/>
      <c r="B166" s="1064"/>
    </row>
    <row r="167" spans="1:12" s="1064" customFormat="1" ht="12" hidden="1" customHeight="1">
      <c r="A167" s="1047">
        <v>2020</v>
      </c>
      <c r="B167" s="1065"/>
      <c r="C167" s="1061" t="s">
        <v>416</v>
      </c>
      <c r="D167" s="1038">
        <f>'T2 MET'!C66</f>
        <v>0</v>
      </c>
      <c r="E167" s="1041">
        <f>D167</f>
        <v>0</v>
      </c>
      <c r="F167" s="980"/>
      <c r="G167" s="980"/>
      <c r="H167" s="980"/>
      <c r="I167" s="981"/>
      <c r="J167" s="982"/>
      <c r="L167" s="1066"/>
    </row>
    <row r="168" spans="1:12" s="1064" customFormat="1" ht="12" hidden="1" customHeight="1">
      <c r="A168" s="1047">
        <v>2021</v>
      </c>
      <c r="B168" s="1065"/>
      <c r="C168" s="1062" t="s">
        <v>417</v>
      </c>
      <c r="D168" s="1039">
        <f>'T2 MET'!D66</f>
        <v>0</v>
      </c>
      <c r="E168" s="1049"/>
      <c r="F168" s="1001">
        <f>D168</f>
        <v>0</v>
      </c>
      <c r="G168" s="988"/>
      <c r="H168" s="988"/>
      <c r="I168" s="989"/>
      <c r="J168" s="990"/>
      <c r="L168" s="1066"/>
    </row>
    <row r="169" spans="1:12" s="1064" customFormat="1" ht="12" hidden="1" customHeight="1">
      <c r="A169" s="1047">
        <v>2022</v>
      </c>
      <c r="B169" s="1065"/>
      <c r="C169" s="1062" t="s">
        <v>418</v>
      </c>
      <c r="D169" s="1039">
        <f>'T2 MET'!E66</f>
        <v>0</v>
      </c>
      <c r="E169" s="1049"/>
      <c r="F169" s="988"/>
      <c r="G169" s="1001">
        <f>D169</f>
        <v>0</v>
      </c>
      <c r="H169" s="988"/>
      <c r="I169" s="989"/>
      <c r="J169" s="990"/>
      <c r="L169" s="1066"/>
    </row>
    <row r="170" spans="1:12" s="1064" customFormat="1" ht="12" hidden="1" customHeight="1">
      <c r="A170" s="1047">
        <v>2023</v>
      </c>
      <c r="B170" s="1065"/>
      <c r="C170" s="1062" t="s">
        <v>419</v>
      </c>
      <c r="D170" s="1039">
        <f>'T2 MET'!F66</f>
        <v>0</v>
      </c>
      <c r="E170" s="1049"/>
      <c r="F170" s="988"/>
      <c r="G170" s="988"/>
      <c r="H170" s="1001">
        <f>D170</f>
        <v>0</v>
      </c>
      <c r="I170" s="989"/>
      <c r="J170" s="990"/>
      <c r="L170" s="1066"/>
    </row>
    <row r="171" spans="1:12" s="1064" customFormat="1" ht="12" hidden="1" customHeight="1">
      <c r="A171" s="1047">
        <v>2024</v>
      </c>
      <c r="B171" s="1065"/>
      <c r="C171" s="1063" t="s">
        <v>420</v>
      </c>
      <c r="D171" s="1040">
        <f>'T2 MET'!G66</f>
        <v>0</v>
      </c>
      <c r="E171" s="1052"/>
      <c r="F171" s="1053"/>
      <c r="G171" s="1053"/>
      <c r="H171" s="1053"/>
      <c r="I171" s="1054">
        <f>D171</f>
        <v>0</v>
      </c>
      <c r="J171" s="1060"/>
      <c r="L171" s="1066"/>
    </row>
    <row r="172" spans="1:12" s="1064" customFormat="1" ht="12" hidden="1" customHeight="1">
      <c r="A172" s="1047" t="s">
        <v>282</v>
      </c>
      <c r="B172" s="1065"/>
      <c r="C172" s="1067" t="s">
        <v>421</v>
      </c>
      <c r="D172" s="1011">
        <f>SUM(D167:D171)</f>
        <v>0</v>
      </c>
      <c r="E172" s="1068">
        <f t="shared" ref="E172:J172" si="30">SUM(E167:E171)</f>
        <v>0</v>
      </c>
      <c r="F172" s="1069">
        <f t="shared" si="30"/>
        <v>0</v>
      </c>
      <c r="G172" s="1069">
        <f t="shared" si="30"/>
        <v>0</v>
      </c>
      <c r="H172" s="1069">
        <f t="shared" si="30"/>
        <v>0</v>
      </c>
      <c r="I172" s="1070">
        <f t="shared" si="30"/>
        <v>0</v>
      </c>
      <c r="J172" s="1011">
        <f t="shared" si="30"/>
        <v>0</v>
      </c>
      <c r="L172" s="1066"/>
    </row>
    <row r="173" spans="1:12" ht="4.1500000000000004" customHeight="1">
      <c r="C173" s="1071"/>
      <c r="D173" s="1071"/>
      <c r="E173" s="1071"/>
      <c r="F173" s="1072"/>
      <c r="G173" s="1071"/>
      <c r="H173" s="1071"/>
      <c r="I173" s="1071"/>
      <c r="J173" s="1071"/>
    </row>
    <row r="174" spans="1:12" ht="3" customHeight="1">
      <c r="C174" s="1144"/>
      <c r="D174" s="1144"/>
      <c r="E174" s="1144"/>
      <c r="F174" s="1145"/>
      <c r="G174" s="1144"/>
      <c r="H174" s="1144"/>
      <c r="I174" s="1144"/>
      <c r="J174" s="1144"/>
    </row>
    <row r="175" spans="1:12" ht="12" customHeight="1">
      <c r="B175" s="973"/>
      <c r="C175" s="1010" t="s">
        <v>422</v>
      </c>
      <c r="D175" s="1011">
        <f>D17+D28+D35+D42+D49+D56+D63+D70+D75+D86+D97+D114+D125+D136+D147+D158+D165+D172</f>
        <v>-58.661252355833994</v>
      </c>
      <c r="E175" s="1012">
        <f t="shared" ref="E175:J175" si="31">E17+E28+E35+E42+E49+E56+E63+E70+E75+E86+E97+E114+E125+E136+E147+E158+E165+E172</f>
        <v>27.053834555058987</v>
      </c>
      <c r="F175" s="1013">
        <f t="shared" si="31"/>
        <v>-85.715086910892978</v>
      </c>
      <c r="G175" s="1013">
        <f t="shared" si="31"/>
        <v>0</v>
      </c>
      <c r="H175" s="1013">
        <f t="shared" si="31"/>
        <v>0</v>
      </c>
      <c r="I175" s="1014">
        <f t="shared" si="31"/>
        <v>0</v>
      </c>
      <c r="J175" s="1011">
        <f t="shared" si="31"/>
        <v>0</v>
      </c>
      <c r="L175" s="983"/>
    </row>
    <row r="176" spans="1:12" ht="3" customHeight="1">
      <c r="C176" s="1144"/>
      <c r="D176" s="1144"/>
      <c r="E176" s="1144"/>
      <c r="F176" s="1145"/>
      <c r="G176" s="1144"/>
      <c r="H176" s="1144"/>
      <c r="I176" s="1144"/>
      <c r="J176" s="1144"/>
    </row>
    <row r="177" spans="3:10" ht="12" customHeight="1">
      <c r="C177" s="1" t="s">
        <v>423</v>
      </c>
    </row>
    <row r="178" spans="3:10" ht="12" customHeight="1">
      <c r="C178" s="1" t="s">
        <v>424</v>
      </c>
      <c r="D178" s="1250"/>
      <c r="E178" s="1250"/>
      <c r="F178" s="1250"/>
      <c r="G178" s="1075"/>
      <c r="H178" s="1075"/>
      <c r="I178" s="1075"/>
      <c r="J178" s="1075"/>
    </row>
  </sheetData>
  <autoFilter ref="A8:J172">
    <filterColumn colId="0">
      <filters>
        <filter val="2017"/>
        <filter val="2018"/>
        <filter val="2019"/>
      </filters>
    </filterColumn>
  </autoFilter>
  <mergeCells count="1">
    <mergeCell ref="C1:J1"/>
  </mergeCells>
  <pageMargins left="0.7" right="0.7" top="0.75" bottom="0.75" header="0.3" footer="0.3"/>
  <pageSetup paperSize="9" scale="72"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Z178"/>
  <sheetViews>
    <sheetView showGridLines="0" zoomScale="115" zoomScaleNormal="115" workbookViewId="0">
      <selection activeCell="D72" sqref="D72"/>
    </sheetView>
  </sheetViews>
  <sheetFormatPr defaultColWidth="12.5703125" defaultRowHeight="12" customHeight="1"/>
  <cols>
    <col min="1" max="1" width="12.5703125" style="957" customWidth="1"/>
    <col min="2" max="2" width="2.140625" style="958" customWidth="1"/>
    <col min="3" max="3" width="52.5703125" style="958" customWidth="1"/>
    <col min="4" max="4" width="7.7109375" style="958" customWidth="1"/>
    <col min="5" max="5" width="10" style="958" customWidth="1"/>
    <col min="6" max="6" width="10" style="961" customWidth="1"/>
    <col min="7" max="9" width="10" style="958" customWidth="1"/>
    <col min="10" max="10" width="10.7109375" style="958" customWidth="1"/>
    <col min="11" max="11" width="3.42578125" style="958" customWidth="1"/>
    <col min="12" max="12" width="13.5703125" style="958" customWidth="1"/>
    <col min="13" max="15" width="9" style="958" customWidth="1"/>
    <col min="16" max="16" width="7.7109375" style="958" customWidth="1"/>
    <col min="17" max="17" width="8.42578125" style="958" bestFit="1" customWidth="1"/>
    <col min="18" max="18" width="7.7109375" style="958" customWidth="1"/>
    <col min="19" max="19" width="16.42578125" style="958" customWidth="1"/>
    <col min="20" max="27" width="7.7109375" style="958" customWidth="1"/>
    <col min="28" max="16384" width="12.5703125" style="958"/>
  </cols>
  <sheetData>
    <row r="1" spans="1:26" ht="12" customHeight="1">
      <c r="C1" s="1343" t="s">
        <v>268</v>
      </c>
      <c r="D1" s="1343"/>
      <c r="E1" s="1343"/>
      <c r="F1" s="1343"/>
      <c r="G1" s="1343"/>
      <c r="H1" s="1343"/>
      <c r="I1" s="1343"/>
      <c r="J1" s="1343"/>
      <c r="K1" s="959"/>
      <c r="L1" s="959"/>
      <c r="M1" s="959"/>
      <c r="N1" s="959"/>
      <c r="O1" s="959"/>
      <c r="P1" s="959"/>
      <c r="Q1" s="959"/>
      <c r="R1" s="959"/>
      <c r="S1" s="959"/>
      <c r="T1" s="959"/>
      <c r="U1" s="959"/>
      <c r="V1" s="959"/>
      <c r="W1" s="959"/>
      <c r="X1" s="959"/>
      <c r="Y1" s="959"/>
      <c r="Z1" s="959"/>
    </row>
    <row r="2" spans="1:26" ht="12" customHeight="1">
      <c r="C2" s="960"/>
      <c r="D2" s="960"/>
      <c r="E2" s="960"/>
      <c r="G2" s="960"/>
      <c r="H2" s="960"/>
      <c r="I2" s="960"/>
      <c r="J2" s="960"/>
      <c r="K2" s="960"/>
    </row>
    <row r="3" spans="1:26" ht="12" customHeight="1">
      <c r="C3" s="962" t="str">
        <f>'[5]T1 NSA_ANAC'!A3</f>
        <v>Portugal Lisboa</v>
      </c>
      <c r="D3" s="960"/>
      <c r="E3" s="960"/>
      <c r="G3" s="960"/>
      <c r="H3" s="960"/>
      <c r="I3" s="960"/>
      <c r="J3" s="960"/>
      <c r="K3" s="960"/>
    </row>
    <row r="4" spans="1:26" ht="12" customHeight="1">
      <c r="C4" s="963" t="str">
        <f>'[5]T1 NSA_ANAC'!A4</f>
        <v>Currency: Euro</v>
      </c>
      <c r="D4" s="960"/>
      <c r="E4" s="960"/>
      <c r="G4" s="960"/>
      <c r="H4" s="960"/>
      <c r="I4" s="960"/>
      <c r="J4" s="960"/>
      <c r="K4" s="960"/>
    </row>
    <row r="5" spans="1:26" ht="12" customHeight="1">
      <c r="C5" s="964" t="str">
        <f>'[5]T1 NSA_ANAC'!A5</f>
        <v>NSA_ANAC</v>
      </c>
      <c r="D5" s="960"/>
      <c r="E5" s="965"/>
      <c r="G5" s="966"/>
      <c r="H5" s="960"/>
      <c r="I5" s="960"/>
      <c r="J5" s="960"/>
      <c r="K5" s="960"/>
    </row>
    <row r="6" spans="1:26" ht="12" customHeight="1">
      <c r="C6" s="967"/>
      <c r="D6" s="967"/>
      <c r="E6" s="967"/>
      <c r="F6" s="967"/>
      <c r="G6" s="967"/>
      <c r="H6" s="967"/>
      <c r="I6" s="967"/>
      <c r="J6" s="967"/>
      <c r="K6" s="967"/>
    </row>
    <row r="7" spans="1:26" ht="12" customHeight="1">
      <c r="A7" s="957" t="s">
        <v>269</v>
      </c>
      <c r="C7" s="968" t="s">
        <v>270</v>
      </c>
      <c r="D7" s="969" t="s">
        <v>271</v>
      </c>
      <c r="E7" s="970">
        <v>2020</v>
      </c>
      <c r="F7" s="971">
        <v>2021</v>
      </c>
      <c r="G7" s="971">
        <v>2022</v>
      </c>
      <c r="H7" s="971">
        <v>2023</v>
      </c>
      <c r="I7" s="972">
        <v>2024</v>
      </c>
      <c r="J7" s="968" t="s">
        <v>272</v>
      </c>
      <c r="K7" s="960"/>
    </row>
    <row r="8" spans="1:26" ht="11.45" customHeight="1">
      <c r="C8" s="974"/>
      <c r="D8" s="974"/>
      <c r="E8" s="974"/>
      <c r="F8" s="974"/>
      <c r="G8" s="974"/>
      <c r="H8" s="974"/>
      <c r="I8" s="974"/>
      <c r="J8" s="974"/>
      <c r="K8" s="960"/>
    </row>
    <row r="9" spans="1:26" ht="12" customHeight="1">
      <c r="A9" s="975">
        <v>2018</v>
      </c>
      <c r="C9" s="976" t="s">
        <v>273</v>
      </c>
      <c r="D9" s="1079">
        <v>-34.303160711256233</v>
      </c>
      <c r="E9" s="1079">
        <f>D9</f>
        <v>-34.303160711256233</v>
      </c>
      <c r="F9" s="979"/>
      <c r="G9" s="980"/>
      <c r="H9" s="980"/>
      <c r="I9" s="1080"/>
      <c r="J9" s="982"/>
    </row>
    <row r="10" spans="1:26" ht="12" customHeight="1">
      <c r="A10" s="975">
        <v>2019</v>
      </c>
      <c r="C10" s="984" t="s">
        <v>274</v>
      </c>
      <c r="D10" s="1081">
        <v>-149.79948155780264</v>
      </c>
      <c r="E10" s="986"/>
      <c r="F10" s="1124">
        <f>D10</f>
        <v>-149.79948155780264</v>
      </c>
      <c r="G10" s="988"/>
      <c r="H10" s="988"/>
      <c r="I10" s="989"/>
      <c r="J10" s="990"/>
    </row>
    <row r="11" spans="1:26" ht="12" hidden="1" customHeight="1">
      <c r="A11" s="975" t="s">
        <v>275</v>
      </c>
      <c r="C11" s="991" t="s">
        <v>276</v>
      </c>
      <c r="D11" s="992">
        <f>SUM(D9:D10)</f>
        <v>-184.10264226905886</v>
      </c>
      <c r="E11" s="992">
        <f t="shared" ref="E11:F11" si="0">SUM(E9:E10)</f>
        <v>-34.303160711256233</v>
      </c>
      <c r="F11" s="992">
        <f t="shared" si="0"/>
        <v>-149.79948155780264</v>
      </c>
      <c r="G11" s="1146"/>
      <c r="H11" s="1146"/>
      <c r="I11" s="1146"/>
      <c r="J11" s="1146"/>
    </row>
    <row r="12" spans="1:26" ht="12" hidden="1" customHeight="1">
      <c r="A12" s="975">
        <v>2020</v>
      </c>
      <c r="C12" s="976" t="s">
        <v>277</v>
      </c>
      <c r="D12" s="982"/>
      <c r="E12" s="1048"/>
      <c r="F12" s="980"/>
      <c r="G12" s="980"/>
      <c r="H12" s="980"/>
      <c r="I12" s="1080"/>
      <c r="J12" s="982"/>
    </row>
    <row r="13" spans="1:26" ht="12" hidden="1" customHeight="1">
      <c r="A13" s="975">
        <v>2021</v>
      </c>
      <c r="C13" s="984" t="s">
        <v>278</v>
      </c>
      <c r="D13" s="990"/>
      <c r="E13" s="1049"/>
      <c r="F13" s="988"/>
      <c r="G13" s="988"/>
      <c r="H13" s="988"/>
      <c r="I13" s="989"/>
      <c r="J13" s="990"/>
    </row>
    <row r="14" spans="1:26" ht="12" hidden="1" customHeight="1">
      <c r="A14" s="975">
        <v>2022</v>
      </c>
      <c r="C14" s="984" t="s">
        <v>279</v>
      </c>
      <c r="D14" s="990"/>
      <c r="E14" s="1049"/>
      <c r="F14" s="988"/>
      <c r="G14" s="988"/>
      <c r="H14" s="988"/>
      <c r="I14" s="1082"/>
      <c r="J14" s="990"/>
    </row>
    <row r="15" spans="1:26" ht="12" hidden="1" customHeight="1">
      <c r="A15" s="975">
        <v>2023</v>
      </c>
      <c r="C15" s="984" t="s">
        <v>280</v>
      </c>
      <c r="D15" s="990"/>
      <c r="E15" s="1049"/>
      <c r="F15" s="988"/>
      <c r="G15" s="988"/>
      <c r="H15" s="988"/>
      <c r="I15" s="1082"/>
      <c r="J15" s="990"/>
    </row>
    <row r="16" spans="1:26" ht="12" hidden="1" customHeight="1">
      <c r="A16" s="975">
        <v>2024</v>
      </c>
      <c r="C16" s="1004" t="s">
        <v>281</v>
      </c>
      <c r="D16" s="990"/>
      <c r="E16" s="1052"/>
      <c r="F16" s="1053"/>
      <c r="G16" s="1053"/>
      <c r="H16" s="1053"/>
      <c r="I16" s="1103"/>
      <c r="J16" s="1060"/>
    </row>
    <row r="17" spans="1:10" ht="12" hidden="1" customHeight="1">
      <c r="A17" s="957" t="s">
        <v>282</v>
      </c>
      <c r="C17" s="1010" t="s">
        <v>283</v>
      </c>
      <c r="D17" s="1011">
        <f>SUM(D11:D16)</f>
        <v>-184.10264226905886</v>
      </c>
      <c r="E17" s="1084">
        <f t="shared" ref="E17:J17" si="1">SUM(E11:E16)</f>
        <v>-34.303160711256233</v>
      </c>
      <c r="F17" s="1013">
        <f t="shared" si="1"/>
        <v>-149.79948155780264</v>
      </c>
      <c r="G17" s="1013">
        <f t="shared" si="1"/>
        <v>0</v>
      </c>
      <c r="H17" s="1013">
        <f t="shared" si="1"/>
        <v>0</v>
      </c>
      <c r="I17" s="1085">
        <f t="shared" si="1"/>
        <v>0</v>
      </c>
      <c r="J17" s="1011">
        <f t="shared" si="1"/>
        <v>0</v>
      </c>
    </row>
    <row r="18" spans="1:10" ht="4.1500000000000004" hidden="1" customHeight="1">
      <c r="A18" s="1015"/>
      <c r="C18" s="1086"/>
      <c r="D18" s="1087"/>
      <c r="E18" s="1088"/>
      <c r="F18" s="1088"/>
      <c r="G18" s="1088"/>
      <c r="H18" s="1088"/>
      <c r="I18" s="1088"/>
      <c r="J18" s="1088"/>
    </row>
    <row r="19" spans="1:10" ht="12.6" customHeight="1">
      <c r="A19" s="957">
        <v>2017</v>
      </c>
      <c r="C19" s="1017" t="s">
        <v>284</v>
      </c>
      <c r="D19" s="1132"/>
      <c r="E19" s="1110"/>
      <c r="F19" s="1111"/>
      <c r="G19" s="1111"/>
      <c r="H19" s="1111"/>
      <c r="I19" s="1133"/>
      <c r="J19" s="982"/>
    </row>
    <row r="20" spans="1:10" ht="12" customHeight="1">
      <c r="A20" s="957">
        <v>2018</v>
      </c>
      <c r="C20" s="1019" t="s">
        <v>285</v>
      </c>
      <c r="D20" s="1134"/>
      <c r="E20" s="1112"/>
      <c r="F20" s="1113"/>
      <c r="G20" s="1113"/>
      <c r="H20" s="1113"/>
      <c r="I20" s="1114"/>
      <c r="J20" s="990"/>
    </row>
    <row r="21" spans="1:10" ht="12" customHeight="1">
      <c r="A21" s="957">
        <v>2019</v>
      </c>
      <c r="C21" s="1135" t="s">
        <v>286</v>
      </c>
      <c r="D21" s="1134"/>
      <c r="E21" s="1049"/>
      <c r="F21" s="1113"/>
      <c r="G21" s="1113"/>
      <c r="H21" s="1113"/>
      <c r="I21" s="1114"/>
      <c r="J21" s="990"/>
    </row>
    <row r="22" spans="1:10" s="1147" customFormat="1" ht="12" hidden="1" customHeight="1">
      <c r="A22" s="975" t="s">
        <v>275</v>
      </c>
      <c r="C22" s="991" t="s">
        <v>287</v>
      </c>
      <c r="D22" s="997"/>
      <c r="E22" s="997"/>
      <c r="F22" s="997"/>
      <c r="G22" s="997"/>
      <c r="H22" s="997"/>
      <c r="I22" s="997"/>
      <c r="J22" s="997"/>
    </row>
    <row r="23" spans="1:10" ht="12" hidden="1" customHeight="1">
      <c r="A23" s="957">
        <v>2020</v>
      </c>
      <c r="C23" s="984" t="s">
        <v>288</v>
      </c>
      <c r="D23" s="982"/>
      <c r="E23" s="1048"/>
      <c r="F23" s="980"/>
      <c r="G23" s="980"/>
      <c r="H23" s="980"/>
      <c r="I23" s="1080"/>
      <c r="J23" s="982"/>
    </row>
    <row r="24" spans="1:10" ht="12" hidden="1" customHeight="1">
      <c r="A24" s="957">
        <v>2021</v>
      </c>
      <c r="C24" s="984" t="s">
        <v>289</v>
      </c>
      <c r="D24" s="990"/>
      <c r="E24" s="1049"/>
      <c r="F24" s="988"/>
      <c r="G24" s="988"/>
      <c r="H24" s="988"/>
      <c r="I24" s="989"/>
      <c r="J24" s="990"/>
    </row>
    <row r="25" spans="1:10" ht="12" hidden="1" customHeight="1">
      <c r="A25" s="957">
        <v>2022</v>
      </c>
      <c r="C25" s="984" t="s">
        <v>290</v>
      </c>
      <c r="D25" s="990"/>
      <c r="E25" s="1049"/>
      <c r="F25" s="988"/>
      <c r="G25" s="988"/>
      <c r="H25" s="988"/>
      <c r="I25" s="1082"/>
      <c r="J25" s="990"/>
    </row>
    <row r="26" spans="1:10" ht="12" hidden="1" customHeight="1">
      <c r="A26" s="957">
        <v>2023</v>
      </c>
      <c r="C26" s="984" t="s">
        <v>291</v>
      </c>
      <c r="D26" s="990"/>
      <c r="E26" s="1049"/>
      <c r="F26" s="988"/>
      <c r="G26" s="988"/>
      <c r="H26" s="988"/>
      <c r="I26" s="1082"/>
      <c r="J26" s="990"/>
    </row>
    <row r="27" spans="1:10" ht="12" hidden="1" customHeight="1">
      <c r="A27" s="957">
        <v>2024</v>
      </c>
      <c r="C27" s="1004" t="s">
        <v>292</v>
      </c>
      <c r="D27" s="990"/>
      <c r="E27" s="1052"/>
      <c r="F27" s="1053"/>
      <c r="G27" s="1053"/>
      <c r="H27" s="1053"/>
      <c r="I27" s="1103"/>
      <c r="J27" s="1060"/>
    </row>
    <row r="28" spans="1:10" ht="12" hidden="1" customHeight="1">
      <c r="A28" s="957" t="s">
        <v>282</v>
      </c>
      <c r="C28" s="1010" t="s">
        <v>293</v>
      </c>
      <c r="D28" s="1104"/>
      <c r="E28" s="1098"/>
      <c r="F28" s="1099"/>
      <c r="G28" s="1099"/>
      <c r="H28" s="1099"/>
      <c r="I28" s="1105"/>
      <c r="J28" s="1104"/>
    </row>
    <row r="29" spans="1:10" ht="4.1500000000000004" hidden="1" customHeight="1">
      <c r="A29" s="1015"/>
      <c r="C29" s="1086"/>
      <c r="D29" s="1086"/>
      <c r="E29" s="1030"/>
      <c r="F29" s="1030"/>
      <c r="G29" s="1030"/>
      <c r="H29" s="1030"/>
      <c r="I29" s="1030"/>
      <c r="J29" s="1030"/>
    </row>
    <row r="30" spans="1:10" ht="12" hidden="1" customHeight="1">
      <c r="A30" s="957">
        <v>2020</v>
      </c>
      <c r="C30" s="1023" t="s">
        <v>294</v>
      </c>
      <c r="D30" s="1100"/>
      <c r="E30" s="1048"/>
      <c r="F30" s="980"/>
      <c r="G30" s="1111"/>
      <c r="H30" s="980"/>
      <c r="I30" s="1080"/>
      <c r="J30" s="982"/>
    </row>
    <row r="31" spans="1:10" ht="12" hidden="1" customHeight="1">
      <c r="A31" s="957">
        <v>2021</v>
      </c>
      <c r="C31" s="1025" t="s">
        <v>295</v>
      </c>
      <c r="D31" s="1101"/>
      <c r="E31" s="1049"/>
      <c r="F31" s="988"/>
      <c r="G31" s="988"/>
      <c r="H31" s="1113"/>
      <c r="I31" s="989"/>
      <c r="J31" s="990"/>
    </row>
    <row r="32" spans="1:10" ht="12" hidden="1" customHeight="1">
      <c r="A32" s="957">
        <v>2022</v>
      </c>
      <c r="C32" s="1025" t="s">
        <v>296</v>
      </c>
      <c r="D32" s="1101"/>
      <c r="E32" s="1049"/>
      <c r="F32" s="988"/>
      <c r="G32" s="988"/>
      <c r="H32" s="988"/>
      <c r="I32" s="1114"/>
      <c r="J32" s="990"/>
    </row>
    <row r="33" spans="1:12" ht="12" hidden="1" customHeight="1">
      <c r="A33" s="957">
        <v>2023</v>
      </c>
      <c r="C33" s="1025" t="s">
        <v>297</v>
      </c>
      <c r="D33" s="1101"/>
      <c r="E33" s="1049"/>
      <c r="F33" s="988"/>
      <c r="G33" s="988"/>
      <c r="H33" s="988"/>
      <c r="I33" s="1082"/>
      <c r="J33" s="990"/>
    </row>
    <row r="34" spans="1:12" ht="12" hidden="1" customHeight="1">
      <c r="A34" s="957">
        <v>2024</v>
      </c>
      <c r="C34" s="1027" t="s">
        <v>298</v>
      </c>
      <c r="D34" s="1102"/>
      <c r="E34" s="1052"/>
      <c r="F34" s="1053"/>
      <c r="G34" s="1053"/>
      <c r="H34" s="1053"/>
      <c r="I34" s="1103"/>
      <c r="J34" s="1060"/>
    </row>
    <row r="35" spans="1:12" ht="12" hidden="1" customHeight="1">
      <c r="A35" s="957" t="s">
        <v>282</v>
      </c>
      <c r="C35" s="1010" t="s">
        <v>299</v>
      </c>
      <c r="D35" s="1104"/>
      <c r="E35" s="1098"/>
      <c r="F35" s="1099"/>
      <c r="G35" s="1099"/>
      <c r="H35" s="1099"/>
      <c r="I35" s="1105"/>
      <c r="J35" s="1104"/>
    </row>
    <row r="36" spans="1:12" ht="4.1500000000000004" hidden="1" customHeight="1">
      <c r="A36" s="1015"/>
      <c r="C36" s="1086"/>
      <c r="D36" s="1086"/>
      <c r="E36" s="1030"/>
      <c r="F36" s="1030"/>
      <c r="G36" s="1030"/>
      <c r="H36" s="1030"/>
      <c r="I36" s="1030"/>
      <c r="J36" s="1030"/>
    </row>
    <row r="37" spans="1:12" ht="12" hidden="1" customHeight="1">
      <c r="A37" s="957">
        <v>2020</v>
      </c>
      <c r="C37" s="1023" t="s">
        <v>300</v>
      </c>
      <c r="D37" s="1024"/>
      <c r="E37" s="998"/>
      <c r="F37" s="979"/>
      <c r="G37" s="999">
        <f>D37</f>
        <v>0</v>
      </c>
      <c r="H37" s="980"/>
      <c r="I37" s="1080"/>
      <c r="J37" s="982"/>
    </row>
    <row r="38" spans="1:12" ht="12" hidden="1" customHeight="1">
      <c r="A38" s="957">
        <v>2021</v>
      </c>
      <c r="C38" s="1025" t="s">
        <v>301</v>
      </c>
      <c r="D38" s="1026"/>
      <c r="E38" s="986"/>
      <c r="F38" s="1000"/>
      <c r="G38" s="988"/>
      <c r="H38" s="1001">
        <f>D38</f>
        <v>0</v>
      </c>
      <c r="I38" s="989"/>
      <c r="J38" s="990"/>
    </row>
    <row r="39" spans="1:12" ht="12" hidden="1" customHeight="1">
      <c r="A39" s="957">
        <v>2022</v>
      </c>
      <c r="C39" s="1025" t="s">
        <v>302</v>
      </c>
      <c r="D39" s="1026"/>
      <c r="E39" s="986"/>
      <c r="F39" s="1000"/>
      <c r="G39" s="988"/>
      <c r="H39" s="988"/>
      <c r="I39" s="1002">
        <f>D39</f>
        <v>0</v>
      </c>
      <c r="J39" s="990"/>
    </row>
    <row r="40" spans="1:12" ht="12" hidden="1" customHeight="1">
      <c r="A40" s="957">
        <v>2023</v>
      </c>
      <c r="C40" s="1025" t="s">
        <v>303</v>
      </c>
      <c r="D40" s="1026"/>
      <c r="E40" s="986"/>
      <c r="F40" s="1000"/>
      <c r="G40" s="988"/>
      <c r="H40" s="988"/>
      <c r="I40" s="1082"/>
      <c r="J40" s="1003">
        <f>D40</f>
        <v>0</v>
      </c>
      <c r="L40" s="764"/>
    </row>
    <row r="41" spans="1:12" ht="12" hidden="1" customHeight="1">
      <c r="A41" s="957">
        <v>2024</v>
      </c>
      <c r="C41" s="1027" t="s">
        <v>304</v>
      </c>
      <c r="D41" s="1028"/>
      <c r="E41" s="1006"/>
      <c r="F41" s="1007"/>
      <c r="G41" s="1007"/>
      <c r="H41" s="1007"/>
      <c r="I41" s="1083"/>
      <c r="J41" s="1009">
        <f>D41</f>
        <v>0</v>
      </c>
    </row>
    <row r="42" spans="1:12" ht="12" hidden="1" customHeight="1">
      <c r="A42" s="957" t="s">
        <v>282</v>
      </c>
      <c r="C42" s="1010" t="s">
        <v>305</v>
      </c>
      <c r="D42" s="1011">
        <f>SUM(D37:D41)</f>
        <v>0</v>
      </c>
      <c r="E42" s="1098"/>
      <c r="F42" s="1099"/>
      <c r="G42" s="1013">
        <f t="shared" ref="G42:J42" si="2">SUM(G37:G41)</f>
        <v>0</v>
      </c>
      <c r="H42" s="1013">
        <f t="shared" si="2"/>
        <v>0</v>
      </c>
      <c r="I42" s="1085">
        <f t="shared" si="2"/>
        <v>0</v>
      </c>
      <c r="J42" s="1011">
        <f t="shared" si="2"/>
        <v>0</v>
      </c>
    </row>
    <row r="43" spans="1:12" ht="4.9000000000000004" hidden="1" customHeight="1">
      <c r="A43" s="1015"/>
      <c r="C43" s="1086"/>
      <c r="D43" s="1086"/>
      <c r="E43" s="1030"/>
      <c r="F43" s="1030"/>
      <c r="G43" s="1030"/>
      <c r="H43" s="1030"/>
      <c r="I43" s="1030"/>
      <c r="J43" s="1030"/>
    </row>
    <row r="44" spans="1:12" ht="12" hidden="1" customHeight="1">
      <c r="A44" s="957">
        <v>2020</v>
      </c>
      <c r="C44" s="1023" t="s">
        <v>306</v>
      </c>
      <c r="D44" s="1024"/>
      <c r="E44" s="998"/>
      <c r="F44" s="979"/>
      <c r="G44" s="999">
        <f>D44</f>
        <v>0</v>
      </c>
      <c r="H44" s="980"/>
      <c r="I44" s="1080"/>
      <c r="J44" s="982"/>
    </row>
    <row r="45" spans="1:12" ht="12" hidden="1" customHeight="1">
      <c r="A45" s="957">
        <v>2021</v>
      </c>
      <c r="C45" s="1025" t="s">
        <v>307</v>
      </c>
      <c r="D45" s="1026"/>
      <c r="E45" s="986"/>
      <c r="F45" s="1000"/>
      <c r="G45" s="988"/>
      <c r="H45" s="1001">
        <f>D45</f>
        <v>0</v>
      </c>
      <c r="I45" s="989"/>
      <c r="J45" s="990"/>
      <c r="L45" s="871"/>
    </row>
    <row r="46" spans="1:12" ht="12" hidden="1" customHeight="1">
      <c r="A46" s="957">
        <v>2022</v>
      </c>
      <c r="C46" s="1025" t="s">
        <v>308</v>
      </c>
      <c r="D46" s="1026"/>
      <c r="E46" s="986"/>
      <c r="F46" s="1000"/>
      <c r="G46" s="988"/>
      <c r="H46" s="988"/>
      <c r="I46" s="1131">
        <f>D46</f>
        <v>0</v>
      </c>
      <c r="J46" s="990"/>
    </row>
    <row r="47" spans="1:12" ht="12" hidden="1" customHeight="1">
      <c r="A47" s="957">
        <v>2023</v>
      </c>
      <c r="C47" s="1025" t="s">
        <v>309</v>
      </c>
      <c r="D47" s="1026"/>
      <c r="E47" s="986"/>
      <c r="F47" s="1000"/>
      <c r="G47" s="988"/>
      <c r="H47" s="988"/>
      <c r="I47" s="1082"/>
      <c r="J47" s="1003">
        <f>D47</f>
        <v>0</v>
      </c>
    </row>
    <row r="48" spans="1:12" ht="12" hidden="1" customHeight="1">
      <c r="A48" s="957">
        <v>2024</v>
      </c>
      <c r="C48" s="1027" t="s">
        <v>310</v>
      </c>
      <c r="D48" s="1028"/>
      <c r="E48" s="1006"/>
      <c r="F48" s="1007"/>
      <c r="G48" s="1007"/>
      <c r="H48" s="1007"/>
      <c r="I48" s="1083"/>
      <c r="J48" s="1009">
        <f>D48</f>
        <v>0</v>
      </c>
    </row>
    <row r="49" spans="1:10" ht="12" hidden="1" customHeight="1">
      <c r="A49" s="957" t="s">
        <v>282</v>
      </c>
      <c r="C49" s="1010" t="s">
        <v>311</v>
      </c>
      <c r="D49" s="1011">
        <f t="shared" ref="D49:J49" si="3">SUM(D44:D48)</f>
        <v>0</v>
      </c>
      <c r="E49" s="1098"/>
      <c r="F49" s="1099"/>
      <c r="G49" s="1013">
        <f t="shared" si="3"/>
        <v>0</v>
      </c>
      <c r="H49" s="1013">
        <f t="shared" si="3"/>
        <v>0</v>
      </c>
      <c r="I49" s="1085">
        <f t="shared" si="3"/>
        <v>0</v>
      </c>
      <c r="J49" s="1011">
        <f t="shared" si="3"/>
        <v>0</v>
      </c>
    </row>
    <row r="50" spans="1:10" ht="4.9000000000000004" hidden="1" customHeight="1">
      <c r="A50" s="1015"/>
      <c r="C50" s="1086"/>
      <c r="D50" s="1086"/>
      <c r="E50" s="1030"/>
      <c r="F50" s="1030"/>
      <c r="G50" s="1030"/>
      <c r="H50" s="1030"/>
      <c r="I50" s="1030"/>
      <c r="J50" s="1030"/>
    </row>
    <row r="51" spans="1:10" ht="12" hidden="1" customHeight="1">
      <c r="A51" s="957">
        <v>2020</v>
      </c>
      <c r="C51" s="1023" t="s">
        <v>312</v>
      </c>
      <c r="D51" s="1100"/>
      <c r="E51" s="1048"/>
      <c r="F51" s="980"/>
      <c r="G51" s="1111"/>
      <c r="H51" s="980"/>
      <c r="I51" s="1080"/>
      <c r="J51" s="982"/>
    </row>
    <row r="52" spans="1:10" ht="12" hidden="1" customHeight="1">
      <c r="A52" s="957">
        <v>2021</v>
      </c>
      <c r="C52" s="1025" t="s">
        <v>313</v>
      </c>
      <c r="D52" s="1101"/>
      <c r="E52" s="1049"/>
      <c r="F52" s="988"/>
      <c r="G52" s="988"/>
      <c r="H52" s="1113"/>
      <c r="I52" s="989"/>
      <c r="J52" s="990"/>
    </row>
    <row r="53" spans="1:10" ht="12" hidden="1" customHeight="1">
      <c r="A53" s="957">
        <v>2022</v>
      </c>
      <c r="C53" s="1025" t="s">
        <v>314</v>
      </c>
      <c r="D53" s="1101"/>
      <c r="E53" s="1049"/>
      <c r="F53" s="988"/>
      <c r="G53" s="988"/>
      <c r="H53" s="988"/>
      <c r="I53" s="1114"/>
      <c r="J53" s="990"/>
    </row>
    <row r="54" spans="1:10" ht="12" hidden="1" customHeight="1">
      <c r="A54" s="957">
        <v>2023</v>
      </c>
      <c r="C54" s="1025" t="s">
        <v>315</v>
      </c>
      <c r="D54" s="1101"/>
      <c r="E54" s="1049"/>
      <c r="F54" s="988"/>
      <c r="G54" s="988"/>
      <c r="H54" s="988"/>
      <c r="I54" s="1082"/>
      <c r="J54" s="990"/>
    </row>
    <row r="55" spans="1:10" ht="12" hidden="1" customHeight="1">
      <c r="A55" s="957">
        <v>2024</v>
      </c>
      <c r="C55" s="1027" t="s">
        <v>316</v>
      </c>
      <c r="D55" s="1102"/>
      <c r="E55" s="1052"/>
      <c r="F55" s="1053"/>
      <c r="G55" s="1053"/>
      <c r="H55" s="1053"/>
      <c r="I55" s="1103"/>
      <c r="J55" s="1060"/>
    </row>
    <row r="56" spans="1:10" ht="12" hidden="1" customHeight="1">
      <c r="A56" s="957" t="s">
        <v>282</v>
      </c>
      <c r="C56" s="1010" t="s">
        <v>317</v>
      </c>
      <c r="D56" s="1104"/>
      <c r="E56" s="1098"/>
      <c r="F56" s="1099"/>
      <c r="G56" s="1099"/>
      <c r="H56" s="1099"/>
      <c r="I56" s="1105"/>
      <c r="J56" s="1104"/>
    </row>
    <row r="57" spans="1:10" ht="3.6" hidden="1" customHeight="1">
      <c r="A57" s="1015"/>
      <c r="C57" s="1086"/>
      <c r="D57" s="1086"/>
      <c r="E57" s="1030"/>
      <c r="F57" s="1030"/>
      <c r="G57" s="1030"/>
      <c r="H57" s="1030"/>
      <c r="I57" s="1030"/>
      <c r="J57" s="1030"/>
    </row>
    <row r="58" spans="1:10" ht="12" hidden="1" customHeight="1">
      <c r="A58" s="957">
        <v>2020</v>
      </c>
      <c r="C58" s="1023" t="s">
        <v>318</v>
      </c>
      <c r="D58" s="1100"/>
      <c r="E58" s="1048"/>
      <c r="F58" s="980"/>
      <c r="G58" s="1111"/>
      <c r="H58" s="980"/>
      <c r="I58" s="1080"/>
      <c r="J58" s="982"/>
    </row>
    <row r="59" spans="1:10" ht="12" hidden="1" customHeight="1">
      <c r="A59" s="957">
        <v>2021</v>
      </c>
      <c r="C59" s="1025" t="s">
        <v>319</v>
      </c>
      <c r="D59" s="1101"/>
      <c r="E59" s="1049"/>
      <c r="F59" s="988"/>
      <c r="G59" s="988"/>
      <c r="H59" s="1113"/>
      <c r="I59" s="989"/>
      <c r="J59" s="990"/>
    </row>
    <row r="60" spans="1:10" ht="12" hidden="1" customHeight="1">
      <c r="A60" s="957">
        <v>2022</v>
      </c>
      <c r="C60" s="1025" t="s">
        <v>320</v>
      </c>
      <c r="D60" s="1101"/>
      <c r="E60" s="1049"/>
      <c r="F60" s="988"/>
      <c r="G60" s="988"/>
      <c r="H60" s="988"/>
      <c r="I60" s="1114"/>
      <c r="J60" s="990"/>
    </row>
    <row r="61" spans="1:10" ht="12" hidden="1" customHeight="1">
      <c r="A61" s="957">
        <v>2023</v>
      </c>
      <c r="C61" s="1025" t="s">
        <v>321</v>
      </c>
      <c r="D61" s="1101"/>
      <c r="E61" s="1049"/>
      <c r="F61" s="988"/>
      <c r="G61" s="988"/>
      <c r="H61" s="988"/>
      <c r="I61" s="1082"/>
      <c r="J61" s="990"/>
    </row>
    <row r="62" spans="1:10" ht="12" hidden="1" customHeight="1">
      <c r="A62" s="957">
        <v>2024</v>
      </c>
      <c r="C62" s="1027" t="s">
        <v>322</v>
      </c>
      <c r="D62" s="1102"/>
      <c r="E62" s="1052"/>
      <c r="F62" s="1053"/>
      <c r="G62" s="1053"/>
      <c r="H62" s="1053"/>
      <c r="I62" s="1103"/>
      <c r="J62" s="1060"/>
    </row>
    <row r="63" spans="1:10" ht="12" hidden="1" customHeight="1">
      <c r="A63" s="957" t="s">
        <v>282</v>
      </c>
      <c r="C63" s="1010" t="s">
        <v>323</v>
      </c>
      <c r="D63" s="1104"/>
      <c r="E63" s="1098"/>
      <c r="F63" s="1099"/>
      <c r="G63" s="1099"/>
      <c r="H63" s="1099"/>
      <c r="I63" s="1105"/>
      <c r="J63" s="1104"/>
    </row>
    <row r="64" spans="1:10" ht="3.6" hidden="1" customHeight="1">
      <c r="A64" s="1015"/>
      <c r="C64" s="1086"/>
      <c r="D64" s="1086"/>
      <c r="E64" s="1030"/>
      <c r="F64" s="1030"/>
      <c r="G64" s="1030"/>
      <c r="H64" s="1030"/>
      <c r="I64" s="1030"/>
      <c r="J64" s="1030"/>
    </row>
    <row r="65" spans="1:10" ht="12" hidden="1" customHeight="1">
      <c r="A65" s="957">
        <v>2020</v>
      </c>
      <c r="C65" s="1023" t="s">
        <v>324</v>
      </c>
      <c r="D65" s="1100"/>
      <c r="E65" s="1048"/>
      <c r="F65" s="980"/>
      <c r="G65" s="1111"/>
      <c r="H65" s="980"/>
      <c r="I65" s="1080"/>
      <c r="J65" s="982"/>
    </row>
    <row r="66" spans="1:10" ht="12" hidden="1" customHeight="1">
      <c r="A66" s="957">
        <v>2021</v>
      </c>
      <c r="C66" s="1025" t="s">
        <v>325</v>
      </c>
      <c r="D66" s="1101"/>
      <c r="E66" s="1049"/>
      <c r="F66" s="988"/>
      <c r="G66" s="988"/>
      <c r="H66" s="1113"/>
      <c r="I66" s="989"/>
      <c r="J66" s="990"/>
    </row>
    <row r="67" spans="1:10" ht="12" hidden="1" customHeight="1">
      <c r="A67" s="957">
        <v>2022</v>
      </c>
      <c r="C67" s="1025" t="s">
        <v>326</v>
      </c>
      <c r="D67" s="1101"/>
      <c r="E67" s="1049"/>
      <c r="F67" s="988"/>
      <c r="G67" s="988"/>
      <c r="H67" s="988"/>
      <c r="I67" s="1114"/>
      <c r="J67" s="990"/>
    </row>
    <row r="68" spans="1:10" ht="12" hidden="1" customHeight="1">
      <c r="A68" s="957">
        <v>2023</v>
      </c>
      <c r="C68" s="1025" t="s">
        <v>327</v>
      </c>
      <c r="D68" s="1101"/>
      <c r="E68" s="1049"/>
      <c r="F68" s="988"/>
      <c r="G68" s="988"/>
      <c r="H68" s="988"/>
      <c r="I68" s="1082"/>
      <c r="J68" s="990"/>
    </row>
    <row r="69" spans="1:10" ht="12" hidden="1" customHeight="1">
      <c r="A69" s="957">
        <v>2024</v>
      </c>
      <c r="C69" s="1027" t="s">
        <v>328</v>
      </c>
      <c r="D69" s="1102"/>
      <c r="E69" s="1052"/>
      <c r="F69" s="1053"/>
      <c r="G69" s="1053"/>
      <c r="H69" s="1053"/>
      <c r="I69" s="1103"/>
      <c r="J69" s="1060"/>
    </row>
    <row r="70" spans="1:10" ht="12" hidden="1" customHeight="1">
      <c r="A70" s="957" t="s">
        <v>282</v>
      </c>
      <c r="C70" s="1010" t="s">
        <v>329</v>
      </c>
      <c r="D70" s="1104"/>
      <c r="E70" s="1098"/>
      <c r="F70" s="1099"/>
      <c r="G70" s="1099"/>
      <c r="H70" s="1099"/>
      <c r="I70" s="1105"/>
      <c r="J70" s="1104"/>
    </row>
    <row r="71" spans="1:10" ht="3.6" hidden="1" customHeight="1">
      <c r="A71" s="1015"/>
      <c r="C71" s="1086"/>
      <c r="D71" s="1086"/>
      <c r="E71" s="1030"/>
      <c r="F71" s="1030"/>
      <c r="G71" s="1030"/>
      <c r="H71" s="1030"/>
      <c r="I71" s="1030"/>
      <c r="J71" s="1030"/>
    </row>
    <row r="72" spans="1:10" ht="12" customHeight="1">
      <c r="A72" s="957">
        <v>2017</v>
      </c>
      <c r="C72" s="1017" t="s">
        <v>330</v>
      </c>
      <c r="D72" s="1106">
        <v>-1374.3392479999993</v>
      </c>
      <c r="E72" s="1090">
        <v>0</v>
      </c>
      <c r="F72" s="1091">
        <f>$D$72/4</f>
        <v>-343.58481199999983</v>
      </c>
      <c r="G72" s="1091">
        <f t="shared" ref="G72:I72" si="4">$D$72/4</f>
        <v>-343.58481199999983</v>
      </c>
      <c r="H72" s="1091">
        <f t="shared" si="4"/>
        <v>-343.58481199999983</v>
      </c>
      <c r="I72" s="1092">
        <f t="shared" si="4"/>
        <v>-343.58481199999983</v>
      </c>
      <c r="J72" s="977">
        <v>0</v>
      </c>
    </row>
    <row r="73" spans="1:10" ht="12" customHeight="1">
      <c r="A73" s="957">
        <v>2018</v>
      </c>
      <c r="C73" s="1019" t="s">
        <v>331</v>
      </c>
      <c r="D73" s="1081">
        <v>-996.40590675100282</v>
      </c>
      <c r="E73" s="1094">
        <v>0</v>
      </c>
      <c r="F73" s="1095">
        <f>$D$73/4</f>
        <v>-249.1014766877507</v>
      </c>
      <c r="G73" s="1095">
        <f t="shared" ref="G73:I73" si="5">$D$73/4</f>
        <v>-249.1014766877507</v>
      </c>
      <c r="H73" s="1095">
        <f t="shared" si="5"/>
        <v>-249.1014766877507</v>
      </c>
      <c r="I73" s="1096">
        <f t="shared" si="5"/>
        <v>-249.1014766877507</v>
      </c>
      <c r="J73" s="985">
        <v>0</v>
      </c>
    </row>
    <row r="74" spans="1:10" ht="12" customHeight="1">
      <c r="A74" s="957">
        <v>2019</v>
      </c>
      <c r="C74" s="1019" t="s">
        <v>332</v>
      </c>
      <c r="D74" s="1107">
        <v>-565.80976352470464</v>
      </c>
      <c r="E74" s="1108"/>
      <c r="F74" s="1095">
        <f>+$D$74/4</f>
        <v>-141.45244088117616</v>
      </c>
      <c r="G74" s="1095">
        <f t="shared" ref="G74:I74" si="6">+$D$74/4</f>
        <v>-141.45244088117616</v>
      </c>
      <c r="H74" s="1095">
        <f t="shared" si="6"/>
        <v>-141.45244088117616</v>
      </c>
      <c r="I74" s="1096">
        <f t="shared" si="6"/>
        <v>-141.45244088117616</v>
      </c>
      <c r="J74" s="985">
        <f t="shared" ref="J74" si="7">D74-SUM(E74:I74)</f>
        <v>0</v>
      </c>
    </row>
    <row r="75" spans="1:10" ht="12" hidden="1" customHeight="1">
      <c r="A75" s="957" t="s">
        <v>282</v>
      </c>
      <c r="C75" s="1010" t="s">
        <v>333</v>
      </c>
      <c r="D75" s="1011">
        <f>SUM(D72:D74)</f>
        <v>-2936.5549182757068</v>
      </c>
      <c r="E75" s="1084">
        <f t="shared" ref="E75:J75" si="8">SUM(E72:E74)</f>
        <v>0</v>
      </c>
      <c r="F75" s="1013">
        <f t="shared" si="8"/>
        <v>-734.13872956892669</v>
      </c>
      <c r="G75" s="1013">
        <f t="shared" si="8"/>
        <v>-734.13872956892669</v>
      </c>
      <c r="H75" s="1013">
        <f t="shared" si="8"/>
        <v>-734.13872956892669</v>
      </c>
      <c r="I75" s="1085">
        <f t="shared" si="8"/>
        <v>-734.13872956892669</v>
      </c>
      <c r="J75" s="1011">
        <f t="shared" si="8"/>
        <v>0</v>
      </c>
    </row>
    <row r="76" spans="1:10" ht="3.6" hidden="1" customHeight="1">
      <c r="A76" s="1015"/>
      <c r="C76" s="1086"/>
      <c r="D76" s="1086"/>
      <c r="E76" s="1030"/>
      <c r="F76" s="1030"/>
      <c r="G76" s="1030"/>
      <c r="H76" s="1030"/>
      <c r="I76" s="1030"/>
      <c r="J76" s="1030"/>
    </row>
    <row r="77" spans="1:10" ht="12" customHeight="1">
      <c r="A77" s="957">
        <v>2017</v>
      </c>
      <c r="C77" s="1017" t="s">
        <v>334</v>
      </c>
      <c r="D77" s="1138"/>
      <c r="E77" s="1110"/>
      <c r="F77" s="1111"/>
      <c r="G77" s="1111"/>
      <c r="H77" s="1111"/>
      <c r="I77" s="1133"/>
      <c r="J77" s="982"/>
    </row>
    <row r="78" spans="1:10" ht="12" customHeight="1">
      <c r="A78" s="957">
        <v>2018</v>
      </c>
      <c r="C78" s="1019" t="s">
        <v>335</v>
      </c>
      <c r="D78" s="1139"/>
      <c r="E78" s="1049"/>
      <c r="F78" s="988"/>
      <c r="G78" s="988"/>
      <c r="H78" s="988"/>
      <c r="I78" s="1082"/>
      <c r="J78" s="990"/>
    </row>
    <row r="79" spans="1:10" ht="12" customHeight="1">
      <c r="A79" s="957">
        <v>2019</v>
      </c>
      <c r="C79" s="1019" t="s">
        <v>336</v>
      </c>
      <c r="D79" s="1139"/>
      <c r="E79" s="1049"/>
      <c r="F79" s="988"/>
      <c r="G79" s="988"/>
      <c r="H79" s="988"/>
      <c r="I79" s="989"/>
      <c r="J79" s="990"/>
    </row>
    <row r="80" spans="1:10" ht="12" hidden="1" customHeight="1">
      <c r="A80" s="975" t="s">
        <v>275</v>
      </c>
      <c r="C80" s="991" t="s">
        <v>337</v>
      </c>
      <c r="D80" s="997"/>
      <c r="E80" s="997"/>
      <c r="F80" s="997"/>
      <c r="G80" s="997"/>
      <c r="H80" s="997"/>
      <c r="I80" s="997"/>
      <c r="J80" s="997"/>
    </row>
    <row r="81" spans="1:10" ht="12" hidden="1" customHeight="1">
      <c r="A81" s="957">
        <v>2020</v>
      </c>
      <c r="C81" s="976" t="s">
        <v>338</v>
      </c>
      <c r="D81" s="1140"/>
      <c r="E81" s="1048"/>
      <c r="F81" s="980"/>
      <c r="G81" s="980"/>
      <c r="H81" s="980"/>
      <c r="I81" s="1080"/>
      <c r="J81" s="982"/>
    </row>
    <row r="82" spans="1:10" ht="12" hidden="1" customHeight="1">
      <c r="A82" s="957">
        <v>2021</v>
      </c>
      <c r="C82" s="984" t="s">
        <v>339</v>
      </c>
      <c r="D82" s="1141"/>
      <c r="E82" s="1049"/>
      <c r="F82" s="988"/>
      <c r="G82" s="988"/>
      <c r="H82" s="988"/>
      <c r="I82" s="989"/>
      <c r="J82" s="990"/>
    </row>
    <row r="83" spans="1:10" ht="12" hidden="1" customHeight="1">
      <c r="A83" s="957">
        <v>2022</v>
      </c>
      <c r="C83" s="984" t="s">
        <v>340</v>
      </c>
      <c r="D83" s="1141"/>
      <c r="E83" s="1049"/>
      <c r="F83" s="988"/>
      <c r="G83" s="988"/>
      <c r="H83" s="988"/>
      <c r="I83" s="989"/>
      <c r="J83" s="990"/>
    </row>
    <row r="84" spans="1:10" ht="12" hidden="1" customHeight="1">
      <c r="A84" s="957">
        <v>2023</v>
      </c>
      <c r="C84" s="984" t="s">
        <v>341</v>
      </c>
      <c r="D84" s="1141"/>
      <c r="E84" s="1049"/>
      <c r="F84" s="988"/>
      <c r="G84" s="988"/>
      <c r="H84" s="988"/>
      <c r="I84" s="1082"/>
      <c r="J84" s="990"/>
    </row>
    <row r="85" spans="1:10" ht="12" hidden="1" customHeight="1">
      <c r="A85" s="957">
        <v>2024</v>
      </c>
      <c r="C85" s="1004" t="s">
        <v>342</v>
      </c>
      <c r="D85" s="1142"/>
      <c r="E85" s="1052"/>
      <c r="F85" s="1053"/>
      <c r="G85" s="1053"/>
      <c r="H85" s="1053"/>
      <c r="I85" s="1103"/>
      <c r="J85" s="1060"/>
    </row>
    <row r="86" spans="1:10" ht="12" hidden="1" customHeight="1">
      <c r="A86" s="957" t="s">
        <v>282</v>
      </c>
      <c r="C86" s="1010" t="s">
        <v>343</v>
      </c>
      <c r="D86" s="1104"/>
      <c r="E86" s="1098"/>
      <c r="F86" s="1099"/>
      <c r="G86" s="1099"/>
      <c r="H86" s="1099"/>
      <c r="I86" s="1105"/>
      <c r="J86" s="1104"/>
    </row>
    <row r="87" spans="1:10" ht="4.1500000000000004" hidden="1" customHeight="1">
      <c r="A87" s="1015"/>
      <c r="C87" s="1086"/>
      <c r="D87" s="1086"/>
      <c r="E87" s="1086"/>
      <c r="F87" s="1086"/>
      <c r="G87" s="1086"/>
      <c r="H87" s="1086"/>
      <c r="I87" s="1109"/>
      <c r="J87" s="1086"/>
    </row>
    <row r="88" spans="1:10" ht="12" customHeight="1">
      <c r="A88" s="957">
        <v>2017</v>
      </c>
      <c r="C88" s="976" t="s">
        <v>344</v>
      </c>
      <c r="D88" s="1079">
        <v>0</v>
      </c>
      <c r="E88" s="1090">
        <v>0</v>
      </c>
      <c r="F88" s="1091">
        <v>0</v>
      </c>
      <c r="G88" s="1091">
        <v>0</v>
      </c>
      <c r="H88" s="1091">
        <v>0</v>
      </c>
      <c r="I88" s="1092">
        <v>0</v>
      </c>
      <c r="J88" s="982"/>
    </row>
    <row r="89" spans="1:10" ht="12" customHeight="1">
      <c r="A89" s="957">
        <v>2018</v>
      </c>
      <c r="C89" s="984" t="s">
        <v>345</v>
      </c>
      <c r="D89" s="1081">
        <v>0</v>
      </c>
      <c r="E89" s="1094">
        <v>0</v>
      </c>
      <c r="F89" s="1095">
        <v>0</v>
      </c>
      <c r="G89" s="1095">
        <v>0</v>
      </c>
      <c r="H89" s="1095">
        <v>0</v>
      </c>
      <c r="I89" s="1096">
        <v>0</v>
      </c>
      <c r="J89" s="990"/>
    </row>
    <row r="90" spans="1:10" ht="12" customHeight="1">
      <c r="A90" s="957">
        <v>2019</v>
      </c>
      <c r="C90" s="984" t="s">
        <v>346</v>
      </c>
      <c r="D90" s="1081">
        <v>0</v>
      </c>
      <c r="E90" s="1108">
        <v>0</v>
      </c>
      <c r="F90" s="1095">
        <v>0</v>
      </c>
      <c r="G90" s="1095">
        <v>0</v>
      </c>
      <c r="H90" s="1095">
        <v>0</v>
      </c>
      <c r="I90" s="1096">
        <v>0</v>
      </c>
      <c r="J90" s="990"/>
    </row>
    <row r="91" spans="1:10" ht="14.45" hidden="1" customHeight="1">
      <c r="A91" s="975" t="s">
        <v>275</v>
      </c>
      <c r="C91" s="991" t="s">
        <v>347</v>
      </c>
      <c r="D91" s="994">
        <f>SUM(D88:D90)</f>
        <v>0</v>
      </c>
      <c r="E91" s="994">
        <f>SUM(E88:E90)</f>
        <v>0</v>
      </c>
      <c r="F91" s="994">
        <f t="shared" ref="F91:I91" si="9">SUM(F88:F90)</f>
        <v>0</v>
      </c>
      <c r="G91" s="994">
        <f t="shared" si="9"/>
        <v>0</v>
      </c>
      <c r="H91" s="994">
        <f t="shared" si="9"/>
        <v>0</v>
      </c>
      <c r="I91" s="1043">
        <f t="shared" si="9"/>
        <v>0</v>
      </c>
      <c r="J91" s="997"/>
    </row>
    <row r="92" spans="1:10" ht="12" hidden="1" customHeight="1">
      <c r="A92" s="957">
        <v>2020</v>
      </c>
      <c r="C92" s="976" t="s">
        <v>348</v>
      </c>
      <c r="D92" s="1044"/>
      <c r="E92" s="998"/>
      <c r="F92" s="979"/>
      <c r="G92" s="999">
        <f>+D92</f>
        <v>0</v>
      </c>
      <c r="H92" s="980"/>
      <c r="I92" s="1080"/>
      <c r="J92" s="982"/>
    </row>
    <row r="93" spans="1:10" ht="12" hidden="1" customHeight="1">
      <c r="A93" s="957">
        <v>2021</v>
      </c>
      <c r="C93" s="984" t="s">
        <v>349</v>
      </c>
      <c r="D93" s="1045"/>
      <c r="E93" s="986"/>
      <c r="F93" s="1000"/>
      <c r="G93" s="988"/>
      <c r="H93" s="1001">
        <f>+D93</f>
        <v>0</v>
      </c>
      <c r="I93" s="989"/>
      <c r="J93" s="990"/>
    </row>
    <row r="94" spans="1:10" ht="12" hidden="1" customHeight="1">
      <c r="A94" s="957">
        <v>2022</v>
      </c>
      <c r="C94" s="984" t="s">
        <v>350</v>
      </c>
      <c r="D94" s="1045"/>
      <c r="E94" s="986"/>
      <c r="F94" s="1000"/>
      <c r="G94" s="988"/>
      <c r="H94" s="988"/>
      <c r="I94" s="1131">
        <f>+D94</f>
        <v>0</v>
      </c>
      <c r="J94" s="990"/>
    </row>
    <row r="95" spans="1:10" ht="12" hidden="1" customHeight="1">
      <c r="A95" s="957">
        <v>2023</v>
      </c>
      <c r="C95" s="984" t="s">
        <v>351</v>
      </c>
      <c r="D95" s="1045"/>
      <c r="E95" s="986"/>
      <c r="F95" s="1000"/>
      <c r="G95" s="988"/>
      <c r="H95" s="988"/>
      <c r="I95" s="1082"/>
      <c r="J95" s="985">
        <f>+D95</f>
        <v>0</v>
      </c>
    </row>
    <row r="96" spans="1:10" ht="12" hidden="1" customHeight="1">
      <c r="A96" s="957">
        <v>2024</v>
      </c>
      <c r="C96" s="1004" t="s">
        <v>352</v>
      </c>
      <c r="D96" s="1046"/>
      <c r="E96" s="1006"/>
      <c r="F96" s="1007"/>
      <c r="G96" s="1007"/>
      <c r="H96" s="1007"/>
      <c r="I96" s="1083"/>
      <c r="J96" s="1005">
        <f>+D96</f>
        <v>0</v>
      </c>
    </row>
    <row r="97" spans="1:10" ht="12" hidden="1" customHeight="1">
      <c r="A97" s="957" t="s">
        <v>282</v>
      </c>
      <c r="C97" s="1010" t="s">
        <v>353</v>
      </c>
      <c r="D97" s="1011">
        <f>SUM(D92:D96)</f>
        <v>0</v>
      </c>
      <c r="E97" s="1011">
        <f>SUM(E92:E96)</f>
        <v>0</v>
      </c>
      <c r="F97" s="1013">
        <f t="shared" ref="F97:J97" si="10">SUM(F91:F96)</f>
        <v>0</v>
      </c>
      <c r="G97" s="1013">
        <f t="shared" si="10"/>
        <v>0</v>
      </c>
      <c r="H97" s="1013">
        <f t="shared" si="10"/>
        <v>0</v>
      </c>
      <c r="I97" s="1085">
        <f t="shared" si="10"/>
        <v>0</v>
      </c>
      <c r="J97" s="1011">
        <f t="shared" si="10"/>
        <v>0</v>
      </c>
    </row>
    <row r="98" spans="1:10" ht="4.9000000000000004" hidden="1" customHeight="1">
      <c r="A98" s="1015"/>
      <c r="C98" s="1086"/>
      <c r="D98" s="1086"/>
      <c r="E98" s="1030"/>
      <c r="F98" s="1030"/>
      <c r="G98" s="1030"/>
      <c r="H98" s="1030"/>
      <c r="I98" s="1030"/>
      <c r="J98" s="1030"/>
    </row>
    <row r="99" spans="1:10" ht="12" customHeight="1">
      <c r="A99" s="957">
        <v>2017</v>
      </c>
      <c r="C99" s="976" t="s">
        <v>354</v>
      </c>
      <c r="D99" s="1079">
        <v>0</v>
      </c>
      <c r="E99" s="1090">
        <v>0</v>
      </c>
      <c r="F99" s="1091">
        <v>0</v>
      </c>
      <c r="G99" s="1091">
        <v>0</v>
      </c>
      <c r="H99" s="1091">
        <v>0</v>
      </c>
      <c r="I99" s="1092">
        <v>0</v>
      </c>
      <c r="J99" s="977">
        <f t="shared" ref="J99:J107" si="11">D99-SUM(E99:I99)</f>
        <v>0</v>
      </c>
    </row>
    <row r="100" spans="1:10" ht="12" customHeight="1">
      <c r="A100" s="957">
        <v>2018</v>
      </c>
      <c r="C100" s="984" t="s">
        <v>355</v>
      </c>
      <c r="D100" s="1081">
        <v>71.811672469866352</v>
      </c>
      <c r="E100" s="1094">
        <f>+D100</f>
        <v>71.811672469866352</v>
      </c>
      <c r="F100" s="1095">
        <v>0</v>
      </c>
      <c r="G100" s="1095">
        <v>0</v>
      </c>
      <c r="H100" s="1095">
        <v>0</v>
      </c>
      <c r="I100" s="1096">
        <v>0</v>
      </c>
      <c r="J100" s="985">
        <f t="shared" si="11"/>
        <v>0</v>
      </c>
    </row>
    <row r="101" spans="1:10" ht="12" customHeight="1">
      <c r="A101" s="957">
        <v>2019</v>
      </c>
      <c r="C101" s="984" t="s">
        <v>356</v>
      </c>
      <c r="D101" s="1081">
        <v>22.979807631200167</v>
      </c>
      <c r="E101" s="1108"/>
      <c r="F101" s="1095">
        <f>+D101</f>
        <v>22.979807631200167</v>
      </c>
      <c r="G101" s="1095">
        <v>0</v>
      </c>
      <c r="H101" s="1095">
        <v>0</v>
      </c>
      <c r="I101" s="1096">
        <v>0</v>
      </c>
      <c r="J101" s="985">
        <f t="shared" si="11"/>
        <v>0</v>
      </c>
    </row>
    <row r="102" spans="1:10" ht="12" hidden="1" customHeight="1">
      <c r="A102" s="975" t="s">
        <v>275</v>
      </c>
      <c r="C102" s="991" t="s">
        <v>357</v>
      </c>
      <c r="D102" s="992">
        <f>SUM(D99:D101)</f>
        <v>94.791480101066526</v>
      </c>
      <c r="E102" s="992">
        <f t="shared" ref="E102:J102" si="12">SUM(E99:E101)</f>
        <v>71.811672469866352</v>
      </c>
      <c r="F102" s="992">
        <f t="shared" si="12"/>
        <v>22.979807631200167</v>
      </c>
      <c r="G102" s="992">
        <f t="shared" si="12"/>
        <v>0</v>
      </c>
      <c r="H102" s="992">
        <f t="shared" si="12"/>
        <v>0</v>
      </c>
      <c r="I102" s="992">
        <f t="shared" si="12"/>
        <v>0</v>
      </c>
      <c r="J102" s="992">
        <f t="shared" si="12"/>
        <v>0</v>
      </c>
    </row>
    <row r="103" spans="1:10" ht="12" hidden="1" customHeight="1">
      <c r="A103" s="1047">
        <v>2020</v>
      </c>
      <c r="C103" s="976" t="s">
        <v>358</v>
      </c>
      <c r="D103" s="977"/>
      <c r="E103" s="1110"/>
      <c r="F103" s="1111"/>
      <c r="G103" s="1091">
        <f>D103</f>
        <v>0</v>
      </c>
      <c r="H103" s="1091"/>
      <c r="I103" s="1092"/>
      <c r="J103" s="977">
        <f t="shared" si="11"/>
        <v>0</v>
      </c>
    </row>
    <row r="104" spans="1:10" ht="12" hidden="1" customHeight="1">
      <c r="A104" s="1047">
        <v>2021</v>
      </c>
      <c r="C104" s="984" t="s">
        <v>359</v>
      </c>
      <c r="D104" s="985"/>
      <c r="E104" s="1112"/>
      <c r="F104" s="1113"/>
      <c r="G104" s="1113"/>
      <c r="H104" s="1095">
        <f>+D104</f>
        <v>0</v>
      </c>
      <c r="I104" s="1096"/>
      <c r="J104" s="985">
        <f t="shared" si="11"/>
        <v>0</v>
      </c>
    </row>
    <row r="105" spans="1:10" ht="12" hidden="1" customHeight="1">
      <c r="A105" s="1047">
        <v>2022</v>
      </c>
      <c r="C105" s="984" t="s">
        <v>360</v>
      </c>
      <c r="D105" s="985"/>
      <c r="E105" s="1112"/>
      <c r="F105" s="1113"/>
      <c r="G105" s="1113"/>
      <c r="H105" s="1113"/>
      <c r="I105" s="1096">
        <f>+D105</f>
        <v>0</v>
      </c>
      <c r="J105" s="985">
        <f t="shared" si="11"/>
        <v>0</v>
      </c>
    </row>
    <row r="106" spans="1:10" ht="12" hidden="1" customHeight="1">
      <c r="A106" s="1047">
        <v>2023</v>
      </c>
      <c r="C106" s="984" t="s">
        <v>361</v>
      </c>
      <c r="D106" s="985"/>
      <c r="E106" s="1112"/>
      <c r="F106" s="1113"/>
      <c r="G106" s="1113"/>
      <c r="H106" s="1113"/>
      <c r="I106" s="1114"/>
      <c r="J106" s="985">
        <f t="shared" si="11"/>
        <v>0</v>
      </c>
    </row>
    <row r="107" spans="1:10" ht="12" hidden="1" customHeight="1">
      <c r="A107" s="957">
        <v>2024</v>
      </c>
      <c r="C107" s="1004" t="s">
        <v>362</v>
      </c>
      <c r="D107" s="985"/>
      <c r="E107" s="1112"/>
      <c r="F107" s="1113"/>
      <c r="G107" s="1113"/>
      <c r="H107" s="1113"/>
      <c r="I107" s="1114"/>
      <c r="J107" s="985">
        <f t="shared" si="11"/>
        <v>0</v>
      </c>
    </row>
    <row r="108" spans="1:10" ht="12" hidden="1" customHeight="1">
      <c r="A108" s="1047" t="s">
        <v>275</v>
      </c>
      <c r="C108" s="1148" t="s">
        <v>363</v>
      </c>
      <c r="D108" s="1024">
        <f>SUM(D103:D107)</f>
        <v>0</v>
      </c>
      <c r="E108" s="1024">
        <f>SUM(E103:E107)</f>
        <v>0</v>
      </c>
      <c r="F108" s="1024">
        <f t="shared" ref="F108:I108" si="13">SUM(F103:F107)</f>
        <v>0</v>
      </c>
      <c r="G108" s="1024">
        <f t="shared" si="13"/>
        <v>0</v>
      </c>
      <c r="H108" s="1024">
        <f t="shared" si="13"/>
        <v>0</v>
      </c>
      <c r="I108" s="1024">
        <f t="shared" si="13"/>
        <v>0</v>
      </c>
      <c r="J108" s="977">
        <f>SUM(J103:J107)</f>
        <v>0</v>
      </c>
    </row>
    <row r="109" spans="1:10" ht="12" hidden="1" customHeight="1">
      <c r="A109" s="1047">
        <v>2020</v>
      </c>
      <c r="C109" s="976" t="s">
        <v>364</v>
      </c>
      <c r="D109" s="1044"/>
      <c r="E109" s="998"/>
      <c r="F109" s="979"/>
      <c r="G109" s="1032">
        <f>D109</f>
        <v>0</v>
      </c>
      <c r="H109" s="980"/>
      <c r="I109" s="1080"/>
      <c r="J109" s="982"/>
    </row>
    <row r="110" spans="1:10" ht="12" hidden="1" customHeight="1">
      <c r="A110" s="1047">
        <v>2021</v>
      </c>
      <c r="C110" s="984" t="s">
        <v>365</v>
      </c>
      <c r="D110" s="1045"/>
      <c r="E110" s="986"/>
      <c r="F110" s="1000"/>
      <c r="G110" s="1000"/>
      <c r="H110" s="987">
        <f>D110</f>
        <v>0</v>
      </c>
      <c r="I110" s="1082"/>
      <c r="J110" s="990"/>
    </row>
    <row r="111" spans="1:10" ht="12" hidden="1" customHeight="1">
      <c r="A111" s="1047">
        <v>2022</v>
      </c>
      <c r="C111" s="984" t="s">
        <v>366</v>
      </c>
      <c r="D111" s="1045"/>
      <c r="E111" s="986"/>
      <c r="F111" s="1000"/>
      <c r="G111" s="1000"/>
      <c r="H111" s="1000"/>
      <c r="I111" s="1050">
        <f>D111</f>
        <v>0</v>
      </c>
      <c r="J111" s="990"/>
    </row>
    <row r="112" spans="1:10" ht="12" hidden="1" customHeight="1">
      <c r="A112" s="1047">
        <v>2023</v>
      </c>
      <c r="C112" s="984" t="s">
        <v>367</v>
      </c>
      <c r="D112" s="1045"/>
      <c r="E112" s="986"/>
      <c r="F112" s="1000"/>
      <c r="G112" s="1000"/>
      <c r="H112" s="1000"/>
      <c r="I112" s="1115"/>
      <c r="J112" s="985">
        <f>D112</f>
        <v>0</v>
      </c>
    </row>
    <row r="113" spans="1:10" ht="12" hidden="1" customHeight="1">
      <c r="A113" s="1047">
        <v>2024</v>
      </c>
      <c r="C113" s="1004" t="s">
        <v>368</v>
      </c>
      <c r="D113" s="1046"/>
      <c r="E113" s="1006"/>
      <c r="F113" s="1007"/>
      <c r="G113" s="1007"/>
      <c r="H113" s="1007"/>
      <c r="I113" s="1083"/>
      <c r="J113" s="1005">
        <f>D113</f>
        <v>0</v>
      </c>
    </row>
    <row r="114" spans="1:10" ht="12" hidden="1" customHeight="1">
      <c r="A114" s="957" t="s">
        <v>282</v>
      </c>
      <c r="C114" s="1010" t="s">
        <v>369</v>
      </c>
      <c r="D114" s="1011">
        <f>D102+SUM(D108:D113)</f>
        <v>94.791480101066526</v>
      </c>
      <c r="E114" s="1084">
        <f t="shared" ref="E114:J114" si="14">E102+SUM(E108:E113)</f>
        <v>71.811672469866352</v>
      </c>
      <c r="F114" s="1013">
        <f t="shared" si="14"/>
        <v>22.979807631200167</v>
      </c>
      <c r="G114" s="1013">
        <f t="shared" si="14"/>
        <v>0</v>
      </c>
      <c r="H114" s="1013">
        <f t="shared" si="14"/>
        <v>0</v>
      </c>
      <c r="I114" s="1085">
        <f t="shared" si="14"/>
        <v>0</v>
      </c>
      <c r="J114" s="1011">
        <f t="shared" si="14"/>
        <v>0</v>
      </c>
    </row>
    <row r="115" spans="1:10" ht="4.1500000000000004" hidden="1" customHeight="1">
      <c r="A115" s="1015"/>
      <c r="D115" s="958" t="e">
        <f>#REF!+#REF!+#REF!</f>
        <v>#REF!</v>
      </c>
    </row>
    <row r="116" spans="1:10" ht="12" customHeight="1">
      <c r="A116" s="957">
        <v>2017</v>
      </c>
      <c r="C116" s="976" t="s">
        <v>370</v>
      </c>
      <c r="D116" s="1079">
        <v>0</v>
      </c>
      <c r="E116" s="1090">
        <v>0</v>
      </c>
      <c r="F116" s="1091">
        <v>0</v>
      </c>
      <c r="G116" s="1091">
        <v>0</v>
      </c>
      <c r="H116" s="1091">
        <v>0</v>
      </c>
      <c r="I116" s="1092">
        <v>0</v>
      </c>
      <c r="J116" s="977">
        <f t="shared" ref="J116:J124" si="15">D116-SUM(E116:I116)</f>
        <v>0</v>
      </c>
    </row>
    <row r="117" spans="1:10" ht="12" customHeight="1">
      <c r="A117" s="957">
        <v>2018</v>
      </c>
      <c r="C117" s="984" t="s">
        <v>371</v>
      </c>
      <c r="D117" s="1081">
        <v>0</v>
      </c>
      <c r="E117" s="1094">
        <f>+D117</f>
        <v>0</v>
      </c>
      <c r="F117" s="1095">
        <v>0</v>
      </c>
      <c r="G117" s="1095">
        <v>0</v>
      </c>
      <c r="H117" s="1095">
        <v>0</v>
      </c>
      <c r="I117" s="1096">
        <v>0</v>
      </c>
      <c r="J117" s="985">
        <f t="shared" si="15"/>
        <v>0</v>
      </c>
    </row>
    <row r="118" spans="1:10" ht="12" customHeight="1">
      <c r="A118" s="957">
        <v>2019</v>
      </c>
      <c r="C118" s="984" t="s">
        <v>372</v>
      </c>
      <c r="D118" s="1081">
        <v>0</v>
      </c>
      <c r="E118" s="1094">
        <v>0</v>
      </c>
      <c r="F118" s="1095">
        <f>D118</f>
        <v>0</v>
      </c>
      <c r="G118" s="1095">
        <v>0</v>
      </c>
      <c r="H118" s="1095">
        <v>0</v>
      </c>
      <c r="I118" s="1096">
        <v>0</v>
      </c>
      <c r="J118" s="985">
        <f t="shared" si="15"/>
        <v>0</v>
      </c>
    </row>
    <row r="119" spans="1:10" ht="12" hidden="1" customHeight="1">
      <c r="A119" s="975" t="s">
        <v>275</v>
      </c>
      <c r="C119" s="991" t="s">
        <v>373</v>
      </c>
      <c r="D119" s="992">
        <f t="shared" ref="D119:J119" si="16">SUM(D116:D118)</f>
        <v>0</v>
      </c>
      <c r="E119" s="992">
        <f t="shared" si="16"/>
        <v>0</v>
      </c>
      <c r="F119" s="992">
        <f t="shared" si="16"/>
        <v>0</v>
      </c>
      <c r="G119" s="992">
        <f t="shared" si="16"/>
        <v>0</v>
      </c>
      <c r="H119" s="992">
        <f t="shared" si="16"/>
        <v>0</v>
      </c>
      <c r="I119" s="992">
        <f t="shared" si="16"/>
        <v>0</v>
      </c>
      <c r="J119" s="992">
        <f t="shared" si="16"/>
        <v>0</v>
      </c>
    </row>
    <row r="120" spans="1:10" ht="12" hidden="1" customHeight="1">
      <c r="A120" s="957">
        <v>2020</v>
      </c>
      <c r="C120" s="976" t="s">
        <v>374</v>
      </c>
      <c r="D120" s="1044"/>
      <c r="E120" s="1090">
        <f>D120</f>
        <v>0</v>
      </c>
      <c r="F120" s="1091">
        <v>0</v>
      </c>
      <c r="G120" s="1091">
        <v>0</v>
      </c>
      <c r="H120" s="1091">
        <v>0</v>
      </c>
      <c r="I120" s="1092">
        <v>0</v>
      </c>
      <c r="J120" s="977">
        <f t="shared" si="15"/>
        <v>0</v>
      </c>
    </row>
    <row r="121" spans="1:10" ht="12" hidden="1" customHeight="1">
      <c r="A121" s="957">
        <v>2021</v>
      </c>
      <c r="C121" s="984" t="s">
        <v>375</v>
      </c>
      <c r="D121" s="1045"/>
      <c r="E121" s="1112"/>
      <c r="F121" s="1095">
        <v>0</v>
      </c>
      <c r="G121" s="1095">
        <v>0</v>
      </c>
      <c r="H121" s="1095">
        <f>D121</f>
        <v>0</v>
      </c>
      <c r="I121" s="1096">
        <v>0</v>
      </c>
      <c r="J121" s="985">
        <f t="shared" si="15"/>
        <v>0</v>
      </c>
    </row>
    <row r="122" spans="1:10" ht="12" hidden="1" customHeight="1">
      <c r="A122" s="957">
        <v>2022</v>
      </c>
      <c r="C122" s="984" t="s">
        <v>376</v>
      </c>
      <c r="D122" s="1045"/>
      <c r="E122" s="1112"/>
      <c r="F122" s="1113"/>
      <c r="G122" s="1149">
        <v>0</v>
      </c>
      <c r="H122" s="1149">
        <v>0</v>
      </c>
      <c r="I122" s="1150">
        <f>D122</f>
        <v>0</v>
      </c>
      <c r="J122" s="985">
        <f t="shared" si="15"/>
        <v>0</v>
      </c>
    </row>
    <row r="123" spans="1:10" ht="12" hidden="1" customHeight="1">
      <c r="A123" s="957">
        <v>2023</v>
      </c>
      <c r="C123" s="984" t="s">
        <v>377</v>
      </c>
      <c r="D123" s="1045"/>
      <c r="E123" s="1112"/>
      <c r="F123" s="1113"/>
      <c r="G123" s="1113"/>
      <c r="H123" s="1095">
        <v>0</v>
      </c>
      <c r="I123" s="1096">
        <v>0</v>
      </c>
      <c r="J123" s="985">
        <f t="shared" si="15"/>
        <v>0</v>
      </c>
    </row>
    <row r="124" spans="1:10" ht="12" hidden="1" customHeight="1">
      <c r="A124" s="957">
        <v>2024</v>
      </c>
      <c r="C124" s="1004" t="s">
        <v>378</v>
      </c>
      <c r="D124" s="1046"/>
      <c r="E124" s="1117"/>
      <c r="F124" s="1118"/>
      <c r="G124" s="1118"/>
      <c r="H124" s="1118"/>
      <c r="I124" s="1119">
        <v>0</v>
      </c>
      <c r="J124" s="1005">
        <f t="shared" si="15"/>
        <v>0</v>
      </c>
    </row>
    <row r="125" spans="1:10" ht="12" hidden="1" customHeight="1">
      <c r="A125" s="957" t="s">
        <v>282</v>
      </c>
      <c r="C125" s="1010" t="s">
        <v>379</v>
      </c>
      <c r="D125" s="1084">
        <f t="shared" ref="D125:J125" si="17">SUM(D119:D124)</f>
        <v>0</v>
      </c>
      <c r="E125" s="1084">
        <f t="shared" si="17"/>
        <v>0</v>
      </c>
      <c r="F125" s="1013">
        <f t="shared" si="17"/>
        <v>0</v>
      </c>
      <c r="G125" s="1013">
        <f t="shared" si="17"/>
        <v>0</v>
      </c>
      <c r="H125" s="1013">
        <f t="shared" si="17"/>
        <v>0</v>
      </c>
      <c r="I125" s="1085">
        <f t="shared" si="17"/>
        <v>0</v>
      </c>
      <c r="J125" s="1011">
        <f t="shared" si="17"/>
        <v>0</v>
      </c>
    </row>
    <row r="126" spans="1:10" ht="4.1500000000000004" hidden="1" customHeight="1">
      <c r="A126" s="1015"/>
      <c r="D126" s="958" t="e">
        <f>#REF!+#REF!+#REF!</f>
        <v>#REF!</v>
      </c>
    </row>
    <row r="127" spans="1:10" ht="12" customHeight="1">
      <c r="A127" s="957">
        <v>2017</v>
      </c>
      <c r="C127" s="976" t="s">
        <v>380</v>
      </c>
      <c r="D127" s="1079">
        <v>0</v>
      </c>
      <c r="E127" s="1090">
        <v>0</v>
      </c>
      <c r="F127" s="1091">
        <v>0</v>
      </c>
      <c r="G127" s="1091">
        <v>0</v>
      </c>
      <c r="H127" s="1091">
        <v>0</v>
      </c>
      <c r="I127" s="1092">
        <v>0</v>
      </c>
      <c r="J127" s="977">
        <f t="shared" ref="J127:J129" si="18">D127-SUM(E127:I127)</f>
        <v>0</v>
      </c>
    </row>
    <row r="128" spans="1:10" ht="12" customHeight="1">
      <c r="A128" s="957">
        <v>2018</v>
      </c>
      <c r="C128" s="984" t="s">
        <v>381</v>
      </c>
      <c r="D128" s="1081">
        <v>0</v>
      </c>
      <c r="E128" s="1094">
        <v>0</v>
      </c>
      <c r="F128" s="1095">
        <v>0</v>
      </c>
      <c r="G128" s="1095">
        <v>0</v>
      </c>
      <c r="H128" s="1095">
        <v>0</v>
      </c>
      <c r="I128" s="1096">
        <v>0</v>
      </c>
      <c r="J128" s="985">
        <f t="shared" si="18"/>
        <v>0</v>
      </c>
    </row>
    <row r="129" spans="1:10" ht="12" customHeight="1">
      <c r="A129" s="957">
        <v>2019</v>
      </c>
      <c r="C129" s="984" t="s">
        <v>382</v>
      </c>
      <c r="D129" s="1081">
        <v>0</v>
      </c>
      <c r="E129" s="1094">
        <v>0</v>
      </c>
      <c r="F129" s="1095">
        <v>0</v>
      </c>
      <c r="G129" s="1095">
        <v>0</v>
      </c>
      <c r="H129" s="1095">
        <v>0</v>
      </c>
      <c r="I129" s="1096">
        <v>0</v>
      </c>
      <c r="J129" s="985">
        <f t="shared" si="18"/>
        <v>0</v>
      </c>
    </row>
    <row r="130" spans="1:10" ht="12" hidden="1" customHeight="1">
      <c r="A130" s="975" t="s">
        <v>275</v>
      </c>
      <c r="C130" s="991" t="s">
        <v>427</v>
      </c>
      <c r="D130" s="992">
        <f t="shared" ref="D130:J130" si="19">SUM(D127:D129)</f>
        <v>0</v>
      </c>
      <c r="E130" s="992">
        <f t="shared" si="19"/>
        <v>0</v>
      </c>
      <c r="F130" s="992">
        <f t="shared" si="19"/>
        <v>0</v>
      </c>
      <c r="G130" s="992">
        <f t="shared" si="19"/>
        <v>0</v>
      </c>
      <c r="H130" s="992">
        <f t="shared" si="19"/>
        <v>0</v>
      </c>
      <c r="I130" s="992">
        <f t="shared" si="19"/>
        <v>0</v>
      </c>
      <c r="J130" s="992">
        <f t="shared" si="19"/>
        <v>0</v>
      </c>
    </row>
    <row r="131" spans="1:10" s="1120" customFormat="1" ht="15" hidden="1">
      <c r="A131" s="957">
        <v>2020</v>
      </c>
      <c r="B131" s="958"/>
      <c r="C131" s="976" t="s">
        <v>384</v>
      </c>
      <c r="D131" s="1044"/>
      <c r="E131" s="1090">
        <v>0</v>
      </c>
      <c r="F131" s="1091">
        <v>0</v>
      </c>
      <c r="G131" s="1091">
        <v>0</v>
      </c>
      <c r="H131" s="1091">
        <v>0</v>
      </c>
      <c r="I131" s="1092">
        <v>0</v>
      </c>
      <c r="J131" s="977">
        <f t="shared" ref="J131:J135" si="20">D131-SUM(E131:I131)</f>
        <v>0</v>
      </c>
    </row>
    <row r="132" spans="1:10" ht="12" hidden="1" customHeight="1">
      <c r="A132" s="957">
        <v>2021</v>
      </c>
      <c r="C132" s="984" t="s">
        <v>385</v>
      </c>
      <c r="D132" s="1045"/>
      <c r="E132" s="1112"/>
      <c r="F132" s="1095">
        <v>0</v>
      </c>
      <c r="G132" s="1095">
        <v>0</v>
      </c>
      <c r="H132" s="1095">
        <v>0</v>
      </c>
      <c r="I132" s="1096">
        <v>0</v>
      </c>
      <c r="J132" s="985">
        <f t="shared" si="20"/>
        <v>0</v>
      </c>
    </row>
    <row r="133" spans="1:10" ht="12" hidden="1" customHeight="1">
      <c r="A133" s="957">
        <v>2022</v>
      </c>
      <c r="C133" s="984" t="s">
        <v>386</v>
      </c>
      <c r="D133" s="1045"/>
      <c r="E133" s="1112"/>
      <c r="F133" s="1113"/>
      <c r="G133" s="1149">
        <v>0</v>
      </c>
      <c r="H133" s="1149">
        <v>0</v>
      </c>
      <c r="I133" s="1150">
        <v>0</v>
      </c>
      <c r="J133" s="985">
        <f t="shared" si="20"/>
        <v>0</v>
      </c>
    </row>
    <row r="134" spans="1:10" ht="12" hidden="1" customHeight="1">
      <c r="A134" s="957">
        <v>2023</v>
      </c>
      <c r="C134" s="984" t="s">
        <v>387</v>
      </c>
      <c r="D134" s="1045"/>
      <c r="E134" s="1112"/>
      <c r="F134" s="1113"/>
      <c r="G134" s="1113"/>
      <c r="H134" s="1095">
        <v>0</v>
      </c>
      <c r="I134" s="1096">
        <v>0</v>
      </c>
      <c r="J134" s="985">
        <f t="shared" si="20"/>
        <v>0</v>
      </c>
    </row>
    <row r="135" spans="1:10" ht="12" hidden="1" customHeight="1">
      <c r="A135" s="957">
        <v>2024</v>
      </c>
      <c r="C135" s="1004" t="s">
        <v>388</v>
      </c>
      <c r="D135" s="1046"/>
      <c r="E135" s="1117"/>
      <c r="F135" s="1118"/>
      <c r="G135" s="1118"/>
      <c r="H135" s="1118"/>
      <c r="I135" s="1119">
        <v>0</v>
      </c>
      <c r="J135" s="1005">
        <f t="shared" si="20"/>
        <v>0</v>
      </c>
    </row>
    <row r="136" spans="1:10" ht="12" hidden="1" customHeight="1">
      <c r="A136" s="957" t="s">
        <v>282</v>
      </c>
      <c r="C136" s="1010" t="s">
        <v>389</v>
      </c>
      <c r="D136" s="1084">
        <f t="shared" ref="D136:J136" si="21">SUM(D130:D135)</f>
        <v>0</v>
      </c>
      <c r="E136" s="1084">
        <f t="shared" si="21"/>
        <v>0</v>
      </c>
      <c r="F136" s="1013">
        <f t="shared" si="21"/>
        <v>0</v>
      </c>
      <c r="G136" s="1013">
        <f t="shared" si="21"/>
        <v>0</v>
      </c>
      <c r="H136" s="1013">
        <f t="shared" si="21"/>
        <v>0</v>
      </c>
      <c r="I136" s="1085">
        <f t="shared" si="21"/>
        <v>0</v>
      </c>
      <c r="J136" s="1011">
        <f t="shared" si="21"/>
        <v>0</v>
      </c>
    </row>
    <row r="137" spans="1:10" ht="4.1500000000000004" hidden="1" customHeight="1">
      <c r="A137" s="1015"/>
      <c r="D137" s="958" t="e">
        <f>#REF!+#REF!+#REF!</f>
        <v>#REF!</v>
      </c>
    </row>
    <row r="138" spans="1:10" ht="12" customHeight="1">
      <c r="A138" s="957">
        <v>2017</v>
      </c>
      <c r="C138" s="976" t="s">
        <v>390</v>
      </c>
      <c r="D138" s="1079">
        <v>0</v>
      </c>
      <c r="E138" s="1090">
        <v>0</v>
      </c>
      <c r="F138" s="1091">
        <v>0</v>
      </c>
      <c r="G138" s="1091">
        <v>0</v>
      </c>
      <c r="H138" s="1091">
        <v>0</v>
      </c>
      <c r="I138" s="1092">
        <v>0</v>
      </c>
      <c r="J138" s="977">
        <f t="shared" ref="J138:J140" si="22">D138-SUM(E138:I138)</f>
        <v>0</v>
      </c>
    </row>
    <row r="139" spans="1:10" ht="12" customHeight="1">
      <c r="A139" s="957">
        <v>2018</v>
      </c>
      <c r="C139" s="984" t="s">
        <v>391</v>
      </c>
      <c r="D139" s="1122">
        <v>0</v>
      </c>
      <c r="E139" s="1094">
        <v>0</v>
      </c>
      <c r="F139" s="1095">
        <v>0</v>
      </c>
      <c r="G139" s="1095">
        <v>0</v>
      </c>
      <c r="H139" s="1095">
        <v>0</v>
      </c>
      <c r="I139" s="1096">
        <v>0</v>
      </c>
      <c r="J139" s="985">
        <f t="shared" si="22"/>
        <v>0</v>
      </c>
    </row>
    <row r="140" spans="1:10" ht="12" customHeight="1">
      <c r="A140" s="957">
        <v>2019</v>
      </c>
      <c r="C140" s="984" t="s">
        <v>392</v>
      </c>
      <c r="D140" s="1081">
        <v>0</v>
      </c>
      <c r="E140" s="1094">
        <v>0</v>
      </c>
      <c r="F140" s="1095">
        <v>0</v>
      </c>
      <c r="G140" s="1095">
        <v>0</v>
      </c>
      <c r="H140" s="1095">
        <v>0</v>
      </c>
      <c r="I140" s="1096">
        <v>0</v>
      </c>
      <c r="J140" s="985">
        <f t="shared" si="22"/>
        <v>0</v>
      </c>
    </row>
    <row r="141" spans="1:10" ht="12" hidden="1" customHeight="1">
      <c r="A141" s="975" t="s">
        <v>275</v>
      </c>
      <c r="C141" s="991" t="s">
        <v>393</v>
      </c>
      <c r="D141" s="992">
        <f t="shared" ref="D141:J141" si="23">SUM(D138:D140)</f>
        <v>0</v>
      </c>
      <c r="E141" s="992">
        <f t="shared" si="23"/>
        <v>0</v>
      </c>
      <c r="F141" s="992">
        <f t="shared" si="23"/>
        <v>0</v>
      </c>
      <c r="G141" s="992">
        <f t="shared" si="23"/>
        <v>0</v>
      </c>
      <c r="H141" s="992">
        <f t="shared" si="23"/>
        <v>0</v>
      </c>
      <c r="I141" s="992">
        <f t="shared" si="23"/>
        <v>0</v>
      </c>
      <c r="J141" s="992">
        <f t="shared" si="23"/>
        <v>0</v>
      </c>
    </row>
    <row r="142" spans="1:10" s="1120" customFormat="1" ht="15" hidden="1">
      <c r="A142" s="957">
        <v>2020</v>
      </c>
      <c r="B142" s="958"/>
      <c r="C142" s="976" t="s">
        <v>394</v>
      </c>
      <c r="D142" s="1044"/>
      <c r="E142" s="1090">
        <f>+D142</f>
        <v>0</v>
      </c>
      <c r="F142" s="1091">
        <v>0</v>
      </c>
      <c r="G142" s="1091">
        <v>0</v>
      </c>
      <c r="H142" s="1111"/>
      <c r="I142" s="1123"/>
      <c r="J142" s="982"/>
    </row>
    <row r="143" spans="1:10" ht="12" hidden="1" customHeight="1">
      <c r="A143" s="957">
        <v>2021</v>
      </c>
      <c r="C143" s="984" t="s">
        <v>395</v>
      </c>
      <c r="D143" s="1045"/>
      <c r="E143" s="1112"/>
      <c r="F143" s="1095">
        <v>0</v>
      </c>
      <c r="G143" s="1095">
        <v>0</v>
      </c>
      <c r="H143" s="1124">
        <f>D143</f>
        <v>0</v>
      </c>
      <c r="I143" s="1125"/>
      <c r="J143" s="990"/>
    </row>
    <row r="144" spans="1:10" ht="12" hidden="1" customHeight="1">
      <c r="A144" s="957">
        <v>2022</v>
      </c>
      <c r="C144" s="984" t="s">
        <v>396</v>
      </c>
      <c r="D144" s="1045"/>
      <c r="E144" s="1112"/>
      <c r="F144" s="1113"/>
      <c r="G144" s="1149">
        <v>0</v>
      </c>
      <c r="H144" s="1149">
        <v>0</v>
      </c>
      <c r="I144" s="1149">
        <f>D144</f>
        <v>0</v>
      </c>
      <c r="J144" s="990"/>
    </row>
    <row r="145" spans="1:10" ht="12" hidden="1" customHeight="1">
      <c r="A145" s="957">
        <v>2023</v>
      </c>
      <c r="C145" s="984" t="s">
        <v>397</v>
      </c>
      <c r="D145" s="1045"/>
      <c r="E145" s="1112"/>
      <c r="F145" s="1113"/>
      <c r="G145" s="1113"/>
      <c r="H145" s="1095">
        <v>0</v>
      </c>
      <c r="I145" s="1095">
        <v>0</v>
      </c>
      <c r="J145" s="985">
        <f>D145</f>
        <v>0</v>
      </c>
    </row>
    <row r="146" spans="1:10" ht="12" hidden="1" customHeight="1">
      <c r="A146" s="957">
        <v>2024</v>
      </c>
      <c r="C146" s="1004" t="s">
        <v>398</v>
      </c>
      <c r="D146" s="1046"/>
      <c r="E146" s="1117"/>
      <c r="F146" s="1118"/>
      <c r="G146" s="1118"/>
      <c r="H146" s="1118"/>
      <c r="I146" s="1126">
        <v>0</v>
      </c>
      <c r="J146" s="1005">
        <f>D146</f>
        <v>0</v>
      </c>
    </row>
    <row r="147" spans="1:10" ht="12" hidden="1" customHeight="1">
      <c r="A147" s="957" t="s">
        <v>282</v>
      </c>
      <c r="C147" s="1010" t="s">
        <v>399</v>
      </c>
      <c r="D147" s="1084">
        <f t="shared" ref="D147:J147" si="24">SUM(D141:D146)</f>
        <v>0</v>
      </c>
      <c r="E147" s="1084">
        <f t="shared" si="24"/>
        <v>0</v>
      </c>
      <c r="F147" s="1013">
        <f t="shared" si="24"/>
        <v>0</v>
      </c>
      <c r="G147" s="1013">
        <f t="shared" si="24"/>
        <v>0</v>
      </c>
      <c r="H147" s="1013">
        <f t="shared" si="24"/>
        <v>0</v>
      </c>
      <c r="I147" s="1085">
        <f t="shared" si="24"/>
        <v>0</v>
      </c>
      <c r="J147" s="1011">
        <f t="shared" si="24"/>
        <v>0</v>
      </c>
    </row>
    <row r="148" spans="1:10" ht="4.1500000000000004" hidden="1" customHeight="1">
      <c r="A148" s="1015"/>
    </row>
    <row r="149" spans="1:10" ht="12" customHeight="1">
      <c r="A149" s="957">
        <v>2017</v>
      </c>
      <c r="C149" s="976" t="s">
        <v>400</v>
      </c>
      <c r="D149" s="982"/>
      <c r="E149" s="1048"/>
      <c r="F149" s="980"/>
      <c r="G149" s="980"/>
      <c r="H149" s="980"/>
      <c r="I149" s="1080"/>
      <c r="J149" s="982"/>
    </row>
    <row r="150" spans="1:10" ht="12" customHeight="1">
      <c r="A150" s="957">
        <v>2018</v>
      </c>
      <c r="C150" s="984" t="s">
        <v>401</v>
      </c>
      <c r="D150" s="990"/>
      <c r="E150" s="1049"/>
      <c r="F150" s="988"/>
      <c r="G150" s="988"/>
      <c r="H150" s="988"/>
      <c r="I150" s="1082"/>
      <c r="J150" s="990"/>
    </row>
    <row r="151" spans="1:10" ht="12" customHeight="1">
      <c r="A151" s="957">
        <v>2019</v>
      </c>
      <c r="C151" s="984" t="s">
        <v>402</v>
      </c>
      <c r="D151" s="990"/>
      <c r="E151" s="1049"/>
      <c r="F151" s="988"/>
      <c r="G151" s="988"/>
      <c r="H151" s="988"/>
      <c r="I151" s="989"/>
      <c r="J151" s="990"/>
    </row>
    <row r="152" spans="1:10" ht="12" hidden="1" customHeight="1">
      <c r="A152" s="975" t="s">
        <v>275</v>
      </c>
      <c r="C152" s="991" t="s">
        <v>403</v>
      </c>
      <c r="D152" s="997"/>
      <c r="E152" s="997"/>
      <c r="F152" s="997"/>
      <c r="G152" s="997"/>
      <c r="H152" s="997"/>
      <c r="I152" s="997"/>
      <c r="J152" s="997"/>
    </row>
    <row r="153" spans="1:10" s="1120" customFormat="1" ht="15" hidden="1">
      <c r="A153" s="957">
        <v>2020</v>
      </c>
      <c r="B153" s="958"/>
      <c r="C153" s="976" t="s">
        <v>404</v>
      </c>
      <c r="D153" s="1057"/>
      <c r="E153" s="1048"/>
      <c r="F153" s="980"/>
      <c r="G153" s="980"/>
      <c r="H153" s="980"/>
      <c r="I153" s="1080"/>
      <c r="J153" s="982"/>
    </row>
    <row r="154" spans="1:10" ht="12" hidden="1" customHeight="1">
      <c r="A154" s="957">
        <v>2021</v>
      </c>
      <c r="C154" s="984" t="s">
        <v>405</v>
      </c>
      <c r="D154" s="1058"/>
      <c r="E154" s="1049"/>
      <c r="F154" s="988"/>
      <c r="G154" s="988"/>
      <c r="H154" s="988"/>
      <c r="I154" s="1082"/>
      <c r="J154" s="990"/>
    </row>
    <row r="155" spans="1:10" ht="12" hidden="1" customHeight="1">
      <c r="A155" s="957">
        <v>2022</v>
      </c>
      <c r="C155" s="984" t="s">
        <v>406</v>
      </c>
      <c r="D155" s="1058"/>
      <c r="E155" s="1049"/>
      <c r="F155" s="988"/>
      <c r="G155" s="988"/>
      <c r="H155" s="988"/>
      <c r="I155" s="988"/>
      <c r="J155" s="990"/>
    </row>
    <row r="156" spans="1:10" ht="12" hidden="1" customHeight="1">
      <c r="A156" s="957">
        <v>2023</v>
      </c>
      <c r="C156" s="984" t="s">
        <v>407</v>
      </c>
      <c r="D156" s="1058"/>
      <c r="E156" s="1049"/>
      <c r="F156" s="988"/>
      <c r="G156" s="988"/>
      <c r="H156" s="988"/>
      <c r="I156" s="988"/>
      <c r="J156" s="990"/>
    </row>
    <row r="157" spans="1:10" ht="12" hidden="1" customHeight="1">
      <c r="A157" s="957">
        <v>2024</v>
      </c>
      <c r="C157" s="1004" t="s">
        <v>408</v>
      </c>
      <c r="D157" s="1059"/>
      <c r="E157" s="1052"/>
      <c r="F157" s="1053"/>
      <c r="G157" s="1053"/>
      <c r="H157" s="1053"/>
      <c r="I157" s="1053"/>
      <c r="J157" s="1060"/>
    </row>
    <row r="158" spans="1:10" ht="12" hidden="1" customHeight="1">
      <c r="A158" s="957" t="s">
        <v>282</v>
      </c>
      <c r="C158" s="1010" t="s">
        <v>409</v>
      </c>
      <c r="D158" s="1104"/>
      <c r="E158" s="1098"/>
      <c r="F158" s="1099"/>
      <c r="G158" s="1099"/>
      <c r="H158" s="1099"/>
      <c r="I158" s="1105"/>
      <c r="J158" s="1104"/>
    </row>
    <row r="159" spans="1:10" ht="4.1500000000000004" hidden="1" customHeight="1">
      <c r="A159" s="1015"/>
    </row>
    <row r="160" spans="1:10" ht="12" hidden="1" customHeight="1">
      <c r="A160" s="957">
        <v>2020</v>
      </c>
      <c r="C160" s="1061" t="s">
        <v>410</v>
      </c>
      <c r="D160" s="1038"/>
      <c r="E160" s="1090">
        <v>0</v>
      </c>
      <c r="F160" s="1091">
        <v>0</v>
      </c>
      <c r="G160" s="1091">
        <v>0</v>
      </c>
      <c r="H160" s="1091">
        <v>0</v>
      </c>
      <c r="I160" s="1092">
        <v>0</v>
      </c>
      <c r="J160" s="977">
        <f t="shared" ref="J160:J164" si="25">D160-SUM(E160:I160)</f>
        <v>0</v>
      </c>
    </row>
    <row r="161" spans="1:12" ht="12" hidden="1" customHeight="1">
      <c r="A161" s="957">
        <v>2021</v>
      </c>
      <c r="C161" s="1062" t="s">
        <v>411</v>
      </c>
      <c r="D161" s="1039"/>
      <c r="E161" s="1108"/>
      <c r="F161" s="1095">
        <v>0</v>
      </c>
      <c r="G161" s="1095">
        <v>0</v>
      </c>
      <c r="H161" s="1095">
        <v>0</v>
      </c>
      <c r="I161" s="1096">
        <v>0</v>
      </c>
      <c r="J161" s="985">
        <f t="shared" si="25"/>
        <v>0</v>
      </c>
    </row>
    <row r="162" spans="1:12" ht="12" hidden="1" customHeight="1">
      <c r="A162" s="957">
        <v>2022</v>
      </c>
      <c r="C162" s="1062" t="s">
        <v>412</v>
      </c>
      <c r="D162" s="1039"/>
      <c r="E162" s="1108"/>
      <c r="F162" s="1127"/>
      <c r="G162" s="1095">
        <v>0</v>
      </c>
      <c r="H162" s="1095">
        <v>0</v>
      </c>
      <c r="I162" s="1096">
        <v>0</v>
      </c>
      <c r="J162" s="985">
        <f t="shared" si="25"/>
        <v>0</v>
      </c>
    </row>
    <row r="163" spans="1:12" ht="12" hidden="1" customHeight="1">
      <c r="A163" s="957">
        <v>2023</v>
      </c>
      <c r="C163" s="1062" t="s">
        <v>413</v>
      </c>
      <c r="D163" s="1039"/>
      <c r="E163" s="1108"/>
      <c r="F163" s="1127"/>
      <c r="G163" s="1127"/>
      <c r="H163" s="1095">
        <v>0</v>
      </c>
      <c r="I163" s="1096">
        <v>0</v>
      </c>
      <c r="J163" s="985">
        <f t="shared" si="25"/>
        <v>0</v>
      </c>
    </row>
    <row r="164" spans="1:12" ht="12" hidden="1" customHeight="1">
      <c r="A164" s="957">
        <v>2024</v>
      </c>
      <c r="C164" s="1063" t="s">
        <v>414</v>
      </c>
      <c r="D164" s="1040"/>
      <c r="E164" s="1128"/>
      <c r="F164" s="1129"/>
      <c r="G164" s="1129"/>
      <c r="H164" s="1129"/>
      <c r="I164" s="1119">
        <v>0</v>
      </c>
      <c r="J164" s="1005">
        <f t="shared" si="25"/>
        <v>0</v>
      </c>
    </row>
    <row r="165" spans="1:12" ht="12" hidden="1" customHeight="1">
      <c r="A165" s="957" t="s">
        <v>282</v>
      </c>
      <c r="C165" s="1010" t="s">
        <v>415</v>
      </c>
      <c r="D165" s="1011">
        <f>SUM(D160:D164)</f>
        <v>0</v>
      </c>
      <c r="E165" s="1084">
        <f t="shared" ref="E165:J165" si="26">SUM(E160:E164)</f>
        <v>0</v>
      </c>
      <c r="F165" s="1013">
        <f t="shared" si="26"/>
        <v>0</v>
      </c>
      <c r="G165" s="1013">
        <f t="shared" si="26"/>
        <v>0</v>
      </c>
      <c r="H165" s="1013">
        <f t="shared" si="26"/>
        <v>0</v>
      </c>
      <c r="I165" s="1085">
        <f t="shared" si="26"/>
        <v>0</v>
      </c>
      <c r="J165" s="1011">
        <f t="shared" si="26"/>
        <v>0</v>
      </c>
    </row>
    <row r="166" spans="1:12" ht="3" hidden="1" customHeight="1">
      <c r="A166" s="1047"/>
      <c r="B166" s="1064"/>
    </row>
    <row r="167" spans="1:12" s="1064" customFormat="1" ht="12" hidden="1" customHeight="1">
      <c r="A167" s="1047">
        <v>2020</v>
      </c>
      <c r="B167" s="1065"/>
      <c r="C167" s="1061" t="s">
        <v>416</v>
      </c>
      <c r="D167" s="1038"/>
      <c r="E167" s="1041">
        <f>D167</f>
        <v>0</v>
      </c>
      <c r="F167" s="980"/>
      <c r="G167" s="980"/>
      <c r="H167" s="980"/>
      <c r="I167" s="981"/>
      <c r="J167" s="982"/>
      <c r="L167" s="1066"/>
    </row>
    <row r="168" spans="1:12" s="1064" customFormat="1" ht="12" hidden="1" customHeight="1">
      <c r="A168" s="1047">
        <v>2021</v>
      </c>
      <c r="B168" s="1065"/>
      <c r="C168" s="1062" t="s">
        <v>417</v>
      </c>
      <c r="D168" s="1039"/>
      <c r="E168" s="1049"/>
      <c r="F168" s="1001">
        <f>D168</f>
        <v>0</v>
      </c>
      <c r="G168" s="988"/>
      <c r="H168" s="988"/>
      <c r="I168" s="989"/>
      <c r="J168" s="990"/>
      <c r="L168" s="1066"/>
    </row>
    <row r="169" spans="1:12" s="1064" customFormat="1" ht="12" hidden="1" customHeight="1">
      <c r="A169" s="1047">
        <v>2022</v>
      </c>
      <c r="B169" s="1065"/>
      <c r="C169" s="1062" t="s">
        <v>418</v>
      </c>
      <c r="D169" s="1039"/>
      <c r="E169" s="1049"/>
      <c r="F169" s="988"/>
      <c r="G169" s="1001">
        <f>D169</f>
        <v>0</v>
      </c>
      <c r="H169" s="988"/>
      <c r="I169" s="989"/>
      <c r="J169" s="990"/>
      <c r="L169" s="1066"/>
    </row>
    <row r="170" spans="1:12" s="1064" customFormat="1" ht="12" hidden="1" customHeight="1">
      <c r="A170" s="1047">
        <v>2023</v>
      </c>
      <c r="B170" s="1065"/>
      <c r="C170" s="1062" t="s">
        <v>419</v>
      </c>
      <c r="D170" s="1039"/>
      <c r="E170" s="1049"/>
      <c r="F170" s="988"/>
      <c r="G170" s="988"/>
      <c r="H170" s="1001">
        <f>D170</f>
        <v>0</v>
      </c>
      <c r="I170" s="989"/>
      <c r="J170" s="990"/>
      <c r="L170" s="1066"/>
    </row>
    <row r="171" spans="1:12" s="1064" customFormat="1" ht="12" hidden="1" customHeight="1">
      <c r="A171" s="1047">
        <v>2024</v>
      </c>
      <c r="B171" s="1065"/>
      <c r="C171" s="1063" t="s">
        <v>420</v>
      </c>
      <c r="D171" s="1040"/>
      <c r="E171" s="1052"/>
      <c r="F171" s="1053"/>
      <c r="G171" s="1053"/>
      <c r="H171" s="1053"/>
      <c r="I171" s="1054">
        <f>D171</f>
        <v>0</v>
      </c>
      <c r="J171" s="1060"/>
      <c r="L171" s="1066"/>
    </row>
    <row r="172" spans="1:12" s="1064" customFormat="1" ht="12" hidden="1" customHeight="1">
      <c r="A172" s="1047" t="s">
        <v>282</v>
      </c>
      <c r="B172" s="1065"/>
      <c r="C172" s="1067" t="s">
        <v>421</v>
      </c>
      <c r="D172" s="1011">
        <f>SUM(D167:D171)</f>
        <v>0</v>
      </c>
      <c r="E172" s="1068">
        <f t="shared" ref="E172:J172" si="27">SUM(E167:E171)</f>
        <v>0</v>
      </c>
      <c r="F172" s="1069">
        <f t="shared" si="27"/>
        <v>0</v>
      </c>
      <c r="G172" s="1069">
        <f t="shared" si="27"/>
        <v>0</v>
      </c>
      <c r="H172" s="1069">
        <f t="shared" si="27"/>
        <v>0</v>
      </c>
      <c r="I172" s="1070">
        <f t="shared" si="27"/>
        <v>0</v>
      </c>
      <c r="J172" s="1011">
        <f t="shared" si="27"/>
        <v>0</v>
      </c>
      <c r="L172" s="1066"/>
    </row>
    <row r="173" spans="1:12" ht="4.1500000000000004" customHeight="1">
      <c r="C173" s="1071"/>
      <c r="D173" s="1071"/>
      <c r="E173" s="1071"/>
      <c r="F173" s="1072"/>
      <c r="G173" s="1071"/>
      <c r="H173" s="1071"/>
      <c r="I173" s="1071"/>
      <c r="J173" s="1071"/>
    </row>
    <row r="174" spans="1:12" ht="3" customHeight="1"/>
    <row r="175" spans="1:12" ht="12" customHeight="1">
      <c r="B175" s="973"/>
      <c r="C175" s="1010" t="s">
        <v>422</v>
      </c>
      <c r="D175" s="1011">
        <f>D17+D28+D35+D42+D49+D56+D63+D70+D75+D86+D97+D114+D125+D136+D147+D158+D165+D172</f>
        <v>-3025.866080443699</v>
      </c>
      <c r="E175" s="1012">
        <f t="shared" ref="E175:J175" si="28">E17+E28+E35+E42+E49+E56+E63+E70+E75+E86+E97+E114+E125+E136+E147+E158+E165+E172</f>
        <v>37.508511758610119</v>
      </c>
      <c r="F175" s="1013">
        <f t="shared" si="28"/>
        <v>-860.95840349552918</v>
      </c>
      <c r="G175" s="1013">
        <f t="shared" si="28"/>
        <v>-734.13872956892669</v>
      </c>
      <c r="H175" s="1013">
        <f t="shared" si="28"/>
        <v>-734.13872956892669</v>
      </c>
      <c r="I175" s="1014">
        <f t="shared" si="28"/>
        <v>-734.13872956892669</v>
      </c>
      <c r="J175" s="1011">
        <f t="shared" si="28"/>
        <v>0</v>
      </c>
      <c r="L175" s="983"/>
    </row>
    <row r="176" spans="1:12" ht="3" customHeight="1"/>
    <row r="177" spans="3:10" ht="12" customHeight="1">
      <c r="C177" s="1" t="s">
        <v>423</v>
      </c>
    </row>
    <row r="178" spans="3:10" ht="12" customHeight="1">
      <c r="C178" s="1" t="s">
        <v>424</v>
      </c>
      <c r="D178" s="1075"/>
      <c r="E178" s="1075"/>
      <c r="F178" s="1075"/>
      <c r="G178" s="1075"/>
      <c r="H178" s="1075"/>
      <c r="I178" s="1075"/>
      <c r="J178" s="1075"/>
    </row>
  </sheetData>
  <autoFilter ref="A8:J172">
    <filterColumn colId="0">
      <filters>
        <filter val="2017"/>
        <filter val="2018"/>
        <filter val="2019"/>
      </filters>
    </filterColumn>
  </autoFilter>
  <mergeCells count="1">
    <mergeCell ref="C1:J1"/>
  </mergeCells>
  <pageMargins left="0.7" right="0.7" top="0.75" bottom="0.75" header="0.3" footer="0.3"/>
  <pageSetup paperSize="9" scale="72"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V128"/>
  <sheetViews>
    <sheetView showGridLines="0" topLeftCell="B1" zoomScale="85" zoomScaleNormal="85" workbookViewId="0">
      <selection activeCell="D63" sqref="D63"/>
    </sheetView>
  </sheetViews>
  <sheetFormatPr defaultColWidth="8.85546875" defaultRowHeight="12"/>
  <cols>
    <col min="1" max="1" width="19" style="1151" customWidth="1"/>
    <col min="2" max="2" width="32" style="1151" customWidth="1"/>
    <col min="3" max="6" width="11.85546875" style="1151" customWidth="1"/>
    <col min="7" max="18" width="8.5703125" style="1151" customWidth="1"/>
    <col min="19" max="16384" width="8.85546875" style="1151"/>
  </cols>
  <sheetData>
    <row r="1" spans="1:22">
      <c r="A1" s="1343" t="s">
        <v>428</v>
      </c>
      <c r="B1" s="1343"/>
      <c r="C1" s="1343"/>
      <c r="D1" s="1343"/>
      <c r="E1" s="1343"/>
      <c r="F1" s="1343"/>
      <c r="G1" s="1343"/>
      <c r="H1" s="1343"/>
      <c r="I1" s="1343"/>
      <c r="J1" s="1343"/>
      <c r="K1" s="1343"/>
      <c r="L1" s="1343"/>
      <c r="M1" s="1343"/>
      <c r="N1" s="1343"/>
      <c r="O1" s="1343"/>
      <c r="P1" s="1343"/>
      <c r="Q1" s="1343"/>
      <c r="R1" s="1343"/>
      <c r="S1" s="959"/>
      <c r="T1" s="959"/>
      <c r="U1" s="959"/>
      <c r="V1" s="959"/>
    </row>
    <row r="3" spans="1:22">
      <c r="A3" s="1152" t="str">
        <f>[5]T1!A3</f>
        <v>Portugal Lisboa</v>
      </c>
      <c r="B3" s="239"/>
      <c r="C3" s="239"/>
      <c r="D3" s="239"/>
    </row>
    <row r="5" spans="1:22">
      <c r="A5" s="1151" t="s">
        <v>429</v>
      </c>
      <c r="R5" s="1153"/>
    </row>
    <row r="6" spans="1:22" ht="26.45" customHeight="1">
      <c r="A6" s="1369" t="s">
        <v>430</v>
      </c>
      <c r="B6" s="1371" t="s">
        <v>431</v>
      </c>
      <c r="C6" s="1378" t="s">
        <v>432</v>
      </c>
      <c r="D6" s="1379"/>
      <c r="E6" s="1380" t="s">
        <v>433</v>
      </c>
      <c r="F6" s="1379"/>
      <c r="G6" s="1381" t="s">
        <v>434</v>
      </c>
      <c r="H6" s="1382" t="s">
        <v>435</v>
      </c>
      <c r="I6" s="1383"/>
      <c r="J6" s="1383"/>
      <c r="K6" s="1383"/>
      <c r="L6" s="1383"/>
      <c r="M6" s="1383"/>
      <c r="N6" s="1383"/>
      <c r="O6" s="1383"/>
      <c r="P6" s="1383"/>
      <c r="Q6" s="1383"/>
      <c r="R6" s="1362"/>
    </row>
    <row r="7" spans="1:22" ht="36" customHeight="1">
      <c r="A7" s="1376"/>
      <c r="B7" s="1377"/>
      <c r="C7" s="1154" t="s">
        <v>282</v>
      </c>
      <c r="D7" s="1155" t="s">
        <v>436</v>
      </c>
      <c r="E7" s="1156" t="s">
        <v>282</v>
      </c>
      <c r="F7" s="1155" t="s">
        <v>436</v>
      </c>
      <c r="G7" s="1381" t="s">
        <v>437</v>
      </c>
      <c r="H7" s="1157">
        <v>2014</v>
      </c>
      <c r="I7" s="1158">
        <v>2015</v>
      </c>
      <c r="J7" s="1158">
        <v>2016</v>
      </c>
      <c r="K7" s="1158">
        <v>2017</v>
      </c>
      <c r="L7" s="1158">
        <v>2018</v>
      </c>
      <c r="M7" s="1158">
        <v>2019</v>
      </c>
      <c r="N7" s="1158">
        <v>2020</v>
      </c>
      <c r="O7" s="1158">
        <v>2021</v>
      </c>
      <c r="P7" s="1158">
        <v>2022</v>
      </c>
      <c r="Q7" s="1158">
        <v>2023</v>
      </c>
      <c r="R7" s="1159">
        <v>2024</v>
      </c>
    </row>
    <row r="8" spans="1:22" s="1166" customFormat="1" ht="36">
      <c r="A8" s="1247" t="s">
        <v>444</v>
      </c>
      <c r="B8" s="1243" t="s">
        <v>445</v>
      </c>
      <c r="C8" s="1160">
        <v>1732000</v>
      </c>
      <c r="D8" s="1161">
        <v>1645400</v>
      </c>
      <c r="E8" s="1160">
        <v>866000</v>
      </c>
      <c r="F8" s="1161">
        <v>822700</v>
      </c>
      <c r="G8" s="1162" t="s">
        <v>446</v>
      </c>
      <c r="H8" s="1163">
        <v>0</v>
      </c>
      <c r="I8" s="1164">
        <v>0</v>
      </c>
      <c r="J8" s="1164">
        <v>0</v>
      </c>
      <c r="K8" s="1164">
        <v>0</v>
      </c>
      <c r="L8" s="1164">
        <v>0</v>
      </c>
      <c r="M8" s="1165">
        <v>38798</v>
      </c>
      <c r="N8" s="1165">
        <v>124740.19649999999</v>
      </c>
      <c r="O8" s="1165"/>
      <c r="P8" s="1165"/>
      <c r="Q8" s="1165"/>
      <c r="R8" s="1161"/>
    </row>
    <row r="9" spans="1:22">
      <c r="A9" s="1167"/>
      <c r="B9" s="1168"/>
      <c r="C9" s="1169"/>
      <c r="D9" s="1170"/>
      <c r="E9" s="1169"/>
      <c r="F9" s="1170"/>
      <c r="G9" s="1171"/>
      <c r="H9" s="1172"/>
      <c r="I9" s="1173"/>
      <c r="J9" s="1173"/>
      <c r="K9" s="1173"/>
      <c r="L9" s="1173"/>
      <c r="M9" s="1174"/>
      <c r="N9" s="1175"/>
      <c r="O9" s="1175"/>
      <c r="P9" s="1175"/>
      <c r="Q9" s="1175"/>
      <c r="R9" s="1176"/>
    </row>
    <row r="10" spans="1:22">
      <c r="A10" s="1167"/>
      <c r="B10" s="1168"/>
      <c r="C10" s="1169"/>
      <c r="D10" s="1170"/>
      <c r="E10" s="1169"/>
      <c r="F10" s="1170"/>
      <c r="G10" s="1171"/>
      <c r="H10" s="1172"/>
      <c r="I10" s="1173"/>
      <c r="J10" s="1173"/>
      <c r="K10" s="1173"/>
      <c r="L10" s="1173"/>
      <c r="M10" s="1175"/>
      <c r="N10" s="1175"/>
      <c r="O10" s="1174"/>
      <c r="P10" s="1175"/>
      <c r="Q10" s="1175"/>
      <c r="R10" s="1176"/>
    </row>
    <row r="11" spans="1:22">
      <c r="A11" s="1167"/>
      <c r="B11" s="1168"/>
      <c r="C11" s="1169"/>
      <c r="D11" s="1170"/>
      <c r="E11" s="1169"/>
      <c r="F11" s="1170"/>
      <c r="G11" s="1171"/>
      <c r="H11" s="1172"/>
      <c r="I11" s="1173"/>
      <c r="J11" s="1173"/>
      <c r="K11" s="1173"/>
      <c r="L11" s="1173"/>
      <c r="M11" s="1175"/>
      <c r="N11" s="1175"/>
      <c r="O11" s="1175"/>
      <c r="P11" s="1174"/>
      <c r="Q11" s="1175"/>
      <c r="R11" s="1176"/>
    </row>
    <row r="12" spans="1:22">
      <c r="A12" s="1167"/>
      <c r="B12" s="1168"/>
      <c r="C12" s="1177"/>
      <c r="D12" s="1178"/>
      <c r="E12" s="1179"/>
      <c r="F12" s="1176"/>
      <c r="G12" s="1180"/>
      <c r="H12" s="1181"/>
      <c r="I12" s="1182"/>
      <c r="J12" s="1182"/>
      <c r="K12" s="1182"/>
      <c r="L12" s="1182"/>
      <c r="M12" s="1175"/>
      <c r="N12" s="1175"/>
      <c r="O12" s="1175"/>
      <c r="P12" s="1175"/>
      <c r="Q12" s="1175"/>
      <c r="R12" s="1176"/>
    </row>
    <row r="13" spans="1:22">
      <c r="A13" s="1167"/>
      <c r="B13" s="1168"/>
      <c r="C13" s="1177"/>
      <c r="D13" s="1178"/>
      <c r="E13" s="1179"/>
      <c r="F13" s="1176"/>
      <c r="G13" s="1180"/>
      <c r="H13" s="1181"/>
      <c r="I13" s="1182"/>
      <c r="J13" s="1182"/>
      <c r="K13" s="1182"/>
      <c r="L13" s="1182"/>
      <c r="M13" s="1175"/>
      <c r="N13" s="1175"/>
      <c r="O13" s="1175"/>
      <c r="P13" s="1175"/>
      <c r="Q13" s="1175"/>
      <c r="R13" s="1176"/>
    </row>
    <row r="14" spans="1:22" ht="12.6" customHeight="1">
      <c r="A14" s="1167"/>
      <c r="B14" s="1168"/>
      <c r="C14" s="1177"/>
      <c r="D14" s="1178"/>
      <c r="E14" s="1179"/>
      <c r="F14" s="1176"/>
      <c r="G14" s="1180"/>
      <c r="H14" s="1181"/>
      <c r="I14" s="1182"/>
      <c r="J14" s="1182"/>
      <c r="K14" s="1182"/>
      <c r="L14" s="1182"/>
      <c r="M14" s="1175"/>
      <c r="N14" s="1175"/>
      <c r="O14" s="1175"/>
      <c r="P14" s="1175"/>
      <c r="Q14" s="1175"/>
      <c r="R14" s="1176"/>
    </row>
    <row r="15" spans="1:22">
      <c r="A15" s="1183"/>
      <c r="B15" s="1178"/>
      <c r="C15" s="1177"/>
      <c r="D15" s="1178"/>
      <c r="E15" s="1179"/>
      <c r="F15" s="1176"/>
      <c r="G15" s="1180"/>
      <c r="H15" s="1181"/>
      <c r="I15" s="1182"/>
      <c r="J15" s="1182"/>
      <c r="K15" s="1182"/>
      <c r="L15" s="1182"/>
      <c r="M15" s="1175"/>
      <c r="N15" s="1175"/>
      <c r="O15" s="1175"/>
      <c r="P15" s="1175"/>
      <c r="Q15" s="1175"/>
      <c r="R15" s="1176"/>
    </row>
    <row r="16" spans="1:22">
      <c r="A16" s="1183"/>
      <c r="B16" s="1178"/>
      <c r="C16" s="1177"/>
      <c r="D16" s="1178"/>
      <c r="E16" s="1179"/>
      <c r="F16" s="1176"/>
      <c r="G16" s="1180"/>
      <c r="H16" s="1181"/>
      <c r="I16" s="1182"/>
      <c r="J16" s="1182"/>
      <c r="K16" s="1182"/>
      <c r="L16" s="1182"/>
      <c r="M16" s="1175"/>
      <c r="N16" s="1175"/>
      <c r="O16" s="1175"/>
      <c r="P16" s="1175"/>
      <c r="Q16" s="1175"/>
      <c r="R16" s="1176"/>
    </row>
    <row r="17" spans="1:18">
      <c r="A17" s="1183"/>
      <c r="B17" s="1178"/>
      <c r="C17" s="1177"/>
      <c r="D17" s="1178"/>
      <c r="E17" s="1179"/>
      <c r="F17" s="1176"/>
      <c r="G17" s="1180"/>
      <c r="H17" s="1181"/>
      <c r="I17" s="1182"/>
      <c r="J17" s="1182"/>
      <c r="K17" s="1182"/>
      <c r="L17" s="1182"/>
      <c r="M17" s="1175"/>
      <c r="N17" s="1175"/>
      <c r="O17" s="1175"/>
      <c r="P17" s="1175"/>
      <c r="Q17" s="1175"/>
      <c r="R17" s="1176"/>
    </row>
    <row r="18" spans="1:18">
      <c r="A18" s="1184"/>
      <c r="B18" s="1185"/>
      <c r="C18" s="1186"/>
      <c r="D18" s="1185"/>
      <c r="E18" s="1187"/>
      <c r="F18" s="1188"/>
      <c r="G18" s="1189"/>
      <c r="H18" s="1190"/>
      <c r="I18" s="1191"/>
      <c r="J18" s="1191"/>
      <c r="K18" s="1191"/>
      <c r="L18" s="1191"/>
      <c r="M18" s="1192"/>
      <c r="N18" s="1192"/>
      <c r="O18" s="1192"/>
      <c r="P18" s="1192"/>
      <c r="Q18" s="1192"/>
      <c r="R18" s="1188"/>
    </row>
    <row r="19" spans="1:18" ht="14.45" hidden="1" customHeight="1">
      <c r="A19" s="1193"/>
      <c r="B19" s="1194"/>
      <c r="C19" s="1193"/>
      <c r="D19" s="1193"/>
      <c r="E19" s="1195"/>
      <c r="F19" s="1189"/>
      <c r="G19" s="1189"/>
      <c r="H19" s="1196"/>
      <c r="I19" s="1189"/>
      <c r="J19" s="1189"/>
      <c r="K19" s="1189"/>
      <c r="L19" s="1189"/>
      <c r="M19" s="1189"/>
      <c r="N19" s="1189"/>
      <c r="O19" s="1189"/>
      <c r="P19" s="1189"/>
      <c r="Q19" s="1189"/>
      <c r="R19" s="1189"/>
    </row>
    <row r="20" spans="1:18" ht="14.45" hidden="1" customHeight="1">
      <c r="A20" s="1197"/>
      <c r="B20" s="1198"/>
      <c r="C20" s="1197"/>
      <c r="D20" s="1197"/>
      <c r="E20" s="1199"/>
      <c r="F20" s="1200"/>
      <c r="G20" s="1200"/>
      <c r="H20" s="1201"/>
      <c r="I20" s="1200"/>
      <c r="J20" s="1200"/>
      <c r="K20" s="1200"/>
      <c r="L20" s="1200"/>
      <c r="M20" s="1200"/>
      <c r="N20" s="1200"/>
      <c r="O20" s="1200"/>
      <c r="P20" s="1200"/>
      <c r="Q20" s="1200"/>
      <c r="R20" s="1200"/>
    </row>
    <row r="21" spans="1:18" ht="14.45" hidden="1" customHeight="1">
      <c r="A21" s="1197"/>
      <c r="B21" s="1198"/>
      <c r="C21" s="1197"/>
      <c r="D21" s="1197"/>
      <c r="E21" s="1199"/>
      <c r="F21" s="1200"/>
      <c r="G21" s="1200"/>
      <c r="H21" s="1201"/>
      <c r="I21" s="1200"/>
      <c r="J21" s="1200"/>
      <c r="K21" s="1200"/>
      <c r="L21" s="1200"/>
      <c r="M21" s="1200"/>
      <c r="N21" s="1200"/>
      <c r="O21" s="1200"/>
      <c r="P21" s="1200"/>
      <c r="Q21" s="1200"/>
      <c r="R21" s="1200"/>
    </row>
    <row r="22" spans="1:18" ht="14.45" hidden="1" customHeight="1">
      <c r="A22" s="1197"/>
      <c r="B22" s="1198"/>
      <c r="C22" s="1197"/>
      <c r="D22" s="1197"/>
      <c r="E22" s="1199"/>
      <c r="F22" s="1200"/>
      <c r="G22" s="1200"/>
      <c r="H22" s="1201"/>
      <c r="I22" s="1200"/>
      <c r="J22" s="1200"/>
      <c r="K22" s="1200"/>
      <c r="L22" s="1200"/>
      <c r="M22" s="1200"/>
      <c r="N22" s="1200"/>
      <c r="O22" s="1200"/>
      <c r="P22" s="1200"/>
      <c r="Q22" s="1200"/>
      <c r="R22" s="1200"/>
    </row>
    <row r="23" spans="1:18" ht="14.45" hidden="1" customHeight="1">
      <c r="A23" s="1197"/>
      <c r="B23" s="1198"/>
      <c r="C23" s="1197"/>
      <c r="D23" s="1197"/>
      <c r="E23" s="1199"/>
      <c r="F23" s="1200"/>
      <c r="G23" s="1200"/>
      <c r="H23" s="1201"/>
      <c r="I23" s="1200"/>
      <c r="J23" s="1200"/>
      <c r="K23" s="1200"/>
      <c r="L23" s="1200"/>
      <c r="M23" s="1200"/>
      <c r="N23" s="1200"/>
      <c r="O23" s="1200"/>
      <c r="P23" s="1200"/>
      <c r="Q23" s="1200"/>
      <c r="R23" s="1200"/>
    </row>
    <row r="24" spans="1:18" ht="14.45" hidden="1" customHeight="1">
      <c r="A24" s="1197"/>
      <c r="B24" s="1198"/>
      <c r="C24" s="1197"/>
      <c r="D24" s="1197"/>
      <c r="E24" s="1199"/>
      <c r="F24" s="1200"/>
      <c r="G24" s="1200"/>
      <c r="H24" s="1201"/>
      <c r="I24" s="1200"/>
      <c r="J24" s="1200"/>
      <c r="K24" s="1200"/>
      <c r="L24" s="1200"/>
      <c r="M24" s="1200"/>
      <c r="N24" s="1200"/>
      <c r="O24" s="1200"/>
      <c r="P24" s="1200"/>
      <c r="Q24" s="1200"/>
      <c r="R24" s="1200"/>
    </row>
    <row r="25" spans="1:18" ht="14.45" hidden="1" customHeight="1">
      <c r="A25" s="1197"/>
      <c r="B25" s="1198"/>
      <c r="C25" s="1197"/>
      <c r="D25" s="1197"/>
      <c r="E25" s="1199"/>
      <c r="F25" s="1200"/>
      <c r="G25" s="1200"/>
      <c r="H25" s="1201"/>
      <c r="I25" s="1200"/>
      <c r="J25" s="1200"/>
      <c r="K25" s="1200"/>
      <c r="L25" s="1200"/>
      <c r="M25" s="1200"/>
      <c r="N25" s="1200"/>
      <c r="O25" s="1200"/>
      <c r="P25" s="1200"/>
      <c r="Q25" s="1200"/>
      <c r="R25" s="1200"/>
    </row>
    <row r="26" spans="1:18" ht="14.45" hidden="1" customHeight="1">
      <c r="A26" s="1197"/>
      <c r="B26" s="1198"/>
      <c r="C26" s="1197"/>
      <c r="D26" s="1197"/>
      <c r="E26" s="1199"/>
      <c r="F26" s="1200"/>
      <c r="G26" s="1200"/>
      <c r="H26" s="1201"/>
      <c r="I26" s="1200"/>
      <c r="J26" s="1200"/>
      <c r="K26" s="1200"/>
      <c r="L26" s="1200"/>
      <c r="M26" s="1200"/>
      <c r="N26" s="1200"/>
      <c r="O26" s="1200"/>
      <c r="P26" s="1200"/>
      <c r="Q26" s="1200"/>
      <c r="R26" s="1200"/>
    </row>
    <row r="27" spans="1:18" ht="14.45" hidden="1" customHeight="1">
      <c r="A27" s="1197"/>
      <c r="B27" s="1198"/>
      <c r="C27" s="1197"/>
      <c r="D27" s="1197"/>
      <c r="E27" s="1199"/>
      <c r="F27" s="1200"/>
      <c r="G27" s="1200"/>
      <c r="H27" s="1201"/>
      <c r="I27" s="1200"/>
      <c r="J27" s="1200"/>
      <c r="K27" s="1200"/>
      <c r="L27" s="1200"/>
      <c r="M27" s="1200"/>
      <c r="N27" s="1200"/>
      <c r="O27" s="1200"/>
      <c r="P27" s="1200"/>
      <c r="Q27" s="1200"/>
      <c r="R27" s="1200"/>
    </row>
    <row r="28" spans="1:18" ht="14.45" hidden="1" customHeight="1">
      <c r="A28" s="1197"/>
      <c r="B28" s="1198"/>
      <c r="C28" s="1197"/>
      <c r="D28" s="1197"/>
      <c r="E28" s="1199"/>
      <c r="F28" s="1200"/>
      <c r="G28" s="1200"/>
      <c r="H28" s="1201"/>
      <c r="I28" s="1200"/>
      <c r="J28" s="1200"/>
      <c r="K28" s="1200"/>
      <c r="L28" s="1200"/>
      <c r="M28" s="1200"/>
      <c r="N28" s="1200"/>
      <c r="O28" s="1200"/>
      <c r="P28" s="1200"/>
      <c r="Q28" s="1200"/>
      <c r="R28" s="1200"/>
    </row>
    <row r="29" spans="1:18" ht="14.45" hidden="1" customHeight="1">
      <c r="A29" s="1197"/>
      <c r="B29" s="1198"/>
      <c r="C29" s="1197"/>
      <c r="D29" s="1197"/>
      <c r="E29" s="1199"/>
      <c r="F29" s="1200"/>
      <c r="G29" s="1200"/>
      <c r="H29" s="1201"/>
      <c r="I29" s="1200"/>
      <c r="J29" s="1200"/>
      <c r="K29" s="1200"/>
      <c r="L29" s="1200"/>
      <c r="M29" s="1200"/>
      <c r="N29" s="1200"/>
      <c r="O29" s="1200"/>
      <c r="P29" s="1200"/>
      <c r="Q29" s="1200"/>
      <c r="R29" s="1200"/>
    </row>
    <row r="30" spans="1:18" ht="14.45" hidden="1" customHeight="1">
      <c r="A30" s="1197"/>
      <c r="B30" s="1198"/>
      <c r="C30" s="1197"/>
      <c r="D30" s="1197"/>
      <c r="E30" s="1199"/>
      <c r="F30" s="1200"/>
      <c r="G30" s="1200"/>
      <c r="H30" s="1201"/>
      <c r="I30" s="1200"/>
      <c r="J30" s="1200"/>
      <c r="K30" s="1200"/>
      <c r="L30" s="1200"/>
      <c r="M30" s="1200"/>
      <c r="N30" s="1200"/>
      <c r="O30" s="1200"/>
      <c r="P30" s="1200"/>
      <c r="Q30" s="1200"/>
      <c r="R30" s="1200"/>
    </row>
    <row r="31" spans="1:18" ht="14.45" hidden="1" customHeight="1">
      <c r="A31" s="1197"/>
      <c r="B31" s="1198"/>
      <c r="C31" s="1197"/>
      <c r="D31" s="1197"/>
      <c r="E31" s="1199"/>
      <c r="F31" s="1200"/>
      <c r="G31" s="1200"/>
      <c r="H31" s="1201"/>
      <c r="I31" s="1200"/>
      <c r="J31" s="1200"/>
      <c r="K31" s="1200"/>
      <c r="L31" s="1200"/>
      <c r="M31" s="1200"/>
      <c r="N31" s="1200"/>
      <c r="O31" s="1200"/>
      <c r="P31" s="1200"/>
      <c r="Q31" s="1200"/>
      <c r="R31" s="1200"/>
    </row>
    <row r="32" spans="1:18" ht="14.45" hidden="1" customHeight="1">
      <c r="A32" s="1197"/>
      <c r="B32" s="1198"/>
      <c r="C32" s="1197"/>
      <c r="D32" s="1197"/>
      <c r="E32" s="1199"/>
      <c r="F32" s="1200"/>
      <c r="G32" s="1200"/>
      <c r="H32" s="1201"/>
      <c r="I32" s="1200"/>
      <c r="J32" s="1200"/>
      <c r="K32" s="1200"/>
      <c r="L32" s="1200"/>
      <c r="M32" s="1200"/>
      <c r="N32" s="1200"/>
      <c r="O32" s="1200"/>
      <c r="P32" s="1200"/>
      <c r="Q32" s="1200"/>
      <c r="R32" s="1200"/>
    </row>
    <row r="33" spans="1:18" ht="14.45" hidden="1" customHeight="1">
      <c r="A33" s="1197"/>
      <c r="B33" s="1198"/>
      <c r="C33" s="1197"/>
      <c r="D33" s="1197"/>
      <c r="E33" s="1199"/>
      <c r="F33" s="1200"/>
      <c r="G33" s="1200"/>
      <c r="H33" s="1201"/>
      <c r="I33" s="1200"/>
      <c r="J33" s="1200"/>
      <c r="K33" s="1200"/>
      <c r="L33" s="1200"/>
      <c r="M33" s="1200"/>
      <c r="N33" s="1200"/>
      <c r="O33" s="1200"/>
      <c r="P33" s="1200"/>
      <c r="Q33" s="1200"/>
      <c r="R33" s="1200"/>
    </row>
    <row r="34" spans="1:18" ht="14.45" hidden="1" customHeight="1">
      <c r="A34" s="1197"/>
      <c r="B34" s="1198"/>
      <c r="C34" s="1197"/>
      <c r="D34" s="1197"/>
      <c r="E34" s="1199"/>
      <c r="F34" s="1200"/>
      <c r="G34" s="1200"/>
      <c r="H34" s="1201"/>
      <c r="I34" s="1200"/>
      <c r="J34" s="1200"/>
      <c r="K34" s="1200"/>
      <c r="L34" s="1200"/>
      <c r="M34" s="1200"/>
      <c r="N34" s="1200"/>
      <c r="O34" s="1200"/>
      <c r="P34" s="1200"/>
      <c r="Q34" s="1200"/>
      <c r="R34" s="1200"/>
    </row>
    <row r="35" spans="1:18" ht="14.45" hidden="1" customHeight="1">
      <c r="A35" s="1197"/>
      <c r="B35" s="1198"/>
      <c r="C35" s="1197"/>
      <c r="D35" s="1197"/>
      <c r="E35" s="1199"/>
      <c r="F35" s="1200"/>
      <c r="G35" s="1200"/>
      <c r="H35" s="1201"/>
      <c r="I35" s="1200"/>
      <c r="J35" s="1200"/>
      <c r="K35" s="1200"/>
      <c r="L35" s="1200"/>
      <c r="M35" s="1200"/>
      <c r="N35" s="1200"/>
      <c r="O35" s="1200"/>
      <c r="P35" s="1200"/>
      <c r="Q35" s="1200"/>
      <c r="R35" s="1200"/>
    </row>
    <row r="36" spans="1:18" ht="14.45" hidden="1" customHeight="1">
      <c r="A36" s="1197"/>
      <c r="B36" s="1198"/>
      <c r="C36" s="1197"/>
      <c r="D36" s="1197"/>
      <c r="E36" s="1199"/>
      <c r="F36" s="1200"/>
      <c r="G36" s="1200"/>
      <c r="H36" s="1201"/>
      <c r="I36" s="1200"/>
      <c r="J36" s="1200"/>
      <c r="K36" s="1200"/>
      <c r="L36" s="1200"/>
      <c r="M36" s="1200"/>
      <c r="N36" s="1200"/>
      <c r="O36" s="1200"/>
      <c r="P36" s="1200"/>
      <c r="Q36" s="1200"/>
      <c r="R36" s="1200"/>
    </row>
    <row r="37" spans="1:18" ht="14.45" hidden="1" customHeight="1">
      <c r="A37" s="1197"/>
      <c r="B37" s="1198"/>
      <c r="C37" s="1197"/>
      <c r="D37" s="1197"/>
      <c r="E37" s="1199"/>
      <c r="F37" s="1200"/>
      <c r="G37" s="1200"/>
      <c r="H37" s="1201"/>
      <c r="I37" s="1200"/>
      <c r="J37" s="1200"/>
      <c r="K37" s="1200"/>
      <c r="L37" s="1200"/>
      <c r="M37" s="1200"/>
      <c r="N37" s="1200"/>
      <c r="O37" s="1200"/>
      <c r="P37" s="1200"/>
      <c r="Q37" s="1200"/>
      <c r="R37" s="1200"/>
    </row>
    <row r="38" spans="1:18" ht="14.45" hidden="1" customHeight="1">
      <c r="A38" s="1197"/>
      <c r="B38" s="1198"/>
      <c r="C38" s="1197"/>
      <c r="D38" s="1197"/>
      <c r="E38" s="1199"/>
      <c r="F38" s="1200"/>
      <c r="G38" s="1200"/>
      <c r="H38" s="1201"/>
      <c r="I38" s="1200"/>
      <c r="J38" s="1200"/>
      <c r="K38" s="1200"/>
      <c r="L38" s="1200"/>
      <c r="M38" s="1200"/>
      <c r="N38" s="1200"/>
      <c r="O38" s="1200"/>
      <c r="P38" s="1200"/>
      <c r="Q38" s="1200"/>
      <c r="R38" s="1200"/>
    </row>
    <row r="39" spans="1:18" ht="14.45" hidden="1" customHeight="1">
      <c r="A39" s="1197"/>
      <c r="B39" s="1198"/>
      <c r="C39" s="1197"/>
      <c r="D39" s="1197"/>
      <c r="E39" s="1199"/>
      <c r="F39" s="1200"/>
      <c r="G39" s="1200"/>
      <c r="H39" s="1201"/>
      <c r="I39" s="1200"/>
      <c r="J39" s="1200"/>
      <c r="K39" s="1200"/>
      <c r="L39" s="1200"/>
      <c r="M39" s="1200"/>
      <c r="N39" s="1200"/>
      <c r="O39" s="1200"/>
      <c r="P39" s="1200"/>
      <c r="Q39" s="1200"/>
      <c r="R39" s="1200"/>
    </row>
    <row r="40" spans="1:18" ht="14.45" hidden="1" customHeight="1">
      <c r="A40" s="1197"/>
      <c r="B40" s="1198"/>
      <c r="C40" s="1197"/>
      <c r="D40" s="1197"/>
      <c r="E40" s="1199"/>
      <c r="F40" s="1200"/>
      <c r="G40" s="1200"/>
      <c r="H40" s="1201"/>
      <c r="I40" s="1200"/>
      <c r="J40" s="1200"/>
      <c r="K40" s="1200"/>
      <c r="L40" s="1200"/>
      <c r="M40" s="1200"/>
      <c r="N40" s="1200"/>
      <c r="O40" s="1200"/>
      <c r="P40" s="1200"/>
      <c r="Q40" s="1200"/>
      <c r="R40" s="1200"/>
    </row>
    <row r="41" spans="1:18" ht="14.45" hidden="1" customHeight="1">
      <c r="A41" s="1197"/>
      <c r="B41" s="1198"/>
      <c r="C41" s="1197"/>
      <c r="D41" s="1197"/>
      <c r="E41" s="1199"/>
      <c r="F41" s="1200"/>
      <c r="G41" s="1200"/>
      <c r="H41" s="1201"/>
      <c r="I41" s="1200"/>
      <c r="J41" s="1200"/>
      <c r="K41" s="1200"/>
      <c r="L41" s="1200"/>
      <c r="M41" s="1200"/>
      <c r="N41" s="1200"/>
      <c r="O41" s="1200"/>
      <c r="P41" s="1200"/>
      <c r="Q41" s="1200"/>
      <c r="R41" s="1200"/>
    </row>
    <row r="42" spans="1:18" ht="14.45" hidden="1" customHeight="1">
      <c r="A42" s="1197"/>
      <c r="B42" s="1198"/>
      <c r="C42" s="1197"/>
      <c r="D42" s="1197"/>
      <c r="E42" s="1199"/>
      <c r="F42" s="1200"/>
      <c r="G42" s="1200"/>
      <c r="H42" s="1201"/>
      <c r="I42" s="1200"/>
      <c r="J42" s="1200"/>
      <c r="K42" s="1200"/>
      <c r="L42" s="1200"/>
      <c r="M42" s="1200"/>
      <c r="N42" s="1200"/>
      <c r="O42" s="1200"/>
      <c r="P42" s="1200"/>
      <c r="Q42" s="1200"/>
      <c r="R42" s="1200"/>
    </row>
    <row r="43" spans="1:18" ht="14.45" hidden="1" customHeight="1">
      <c r="A43" s="1197"/>
      <c r="B43" s="1198"/>
      <c r="C43" s="1197"/>
      <c r="D43" s="1197"/>
      <c r="E43" s="1199"/>
      <c r="F43" s="1200"/>
      <c r="G43" s="1200"/>
      <c r="H43" s="1201"/>
      <c r="I43" s="1200"/>
      <c r="J43" s="1200"/>
      <c r="K43" s="1200"/>
      <c r="L43" s="1200"/>
      <c r="M43" s="1200"/>
      <c r="N43" s="1200"/>
      <c r="O43" s="1200"/>
      <c r="P43" s="1200"/>
      <c r="Q43" s="1200"/>
      <c r="R43" s="1200"/>
    </row>
    <row r="44" spans="1:18" ht="14.45" hidden="1" customHeight="1">
      <c r="A44" s="1197"/>
      <c r="B44" s="1198"/>
      <c r="C44" s="1197"/>
      <c r="D44" s="1197"/>
      <c r="E44" s="1199"/>
      <c r="F44" s="1200"/>
      <c r="G44" s="1200"/>
      <c r="H44" s="1201"/>
      <c r="I44" s="1200"/>
      <c r="J44" s="1200"/>
      <c r="K44" s="1200"/>
      <c r="L44" s="1200"/>
      <c r="M44" s="1200"/>
      <c r="N44" s="1200"/>
      <c r="O44" s="1200"/>
      <c r="P44" s="1200"/>
      <c r="Q44" s="1200"/>
      <c r="R44" s="1200"/>
    </row>
    <row r="45" spans="1:18" ht="14.45" hidden="1" customHeight="1">
      <c r="A45" s="1197"/>
      <c r="B45" s="1198"/>
      <c r="C45" s="1197"/>
      <c r="D45" s="1197"/>
      <c r="E45" s="1199"/>
      <c r="F45" s="1200"/>
      <c r="G45" s="1200"/>
      <c r="H45" s="1201"/>
      <c r="I45" s="1200"/>
      <c r="J45" s="1200"/>
      <c r="K45" s="1200"/>
      <c r="L45" s="1200"/>
      <c r="M45" s="1200"/>
      <c r="N45" s="1200"/>
      <c r="O45" s="1200"/>
      <c r="P45" s="1200"/>
      <c r="Q45" s="1200"/>
      <c r="R45" s="1200"/>
    </row>
    <row r="46" spans="1:18" ht="14.45" hidden="1" customHeight="1">
      <c r="A46" s="1197"/>
      <c r="B46" s="1198"/>
      <c r="C46" s="1197"/>
      <c r="D46" s="1197"/>
      <c r="E46" s="1199"/>
      <c r="F46" s="1200"/>
      <c r="G46" s="1200"/>
      <c r="H46" s="1201"/>
      <c r="I46" s="1200"/>
      <c r="J46" s="1200"/>
      <c r="K46" s="1200"/>
      <c r="L46" s="1200"/>
      <c r="M46" s="1200"/>
      <c r="N46" s="1200"/>
      <c r="O46" s="1200"/>
      <c r="P46" s="1200"/>
      <c r="Q46" s="1200"/>
      <c r="R46" s="1200"/>
    </row>
    <row r="47" spans="1:18" ht="14.45" hidden="1" customHeight="1">
      <c r="A47" s="1197"/>
      <c r="B47" s="1198"/>
      <c r="C47" s="1197"/>
      <c r="D47" s="1197"/>
      <c r="E47" s="1199"/>
      <c r="F47" s="1200"/>
      <c r="G47" s="1200"/>
      <c r="H47" s="1201"/>
      <c r="I47" s="1200"/>
      <c r="J47" s="1200"/>
      <c r="K47" s="1200"/>
      <c r="L47" s="1200"/>
      <c r="M47" s="1200"/>
      <c r="N47" s="1200"/>
      <c r="O47" s="1200"/>
      <c r="P47" s="1200"/>
      <c r="Q47" s="1200"/>
      <c r="R47" s="1200"/>
    </row>
    <row r="48" spans="1:18" ht="14.45" hidden="1" customHeight="1">
      <c r="A48" s="1197"/>
      <c r="B48" s="1198"/>
      <c r="C48" s="1197"/>
      <c r="D48" s="1197"/>
      <c r="E48" s="1199"/>
      <c r="F48" s="1200"/>
      <c r="G48" s="1200"/>
      <c r="H48" s="1201"/>
      <c r="I48" s="1200"/>
      <c r="J48" s="1200"/>
      <c r="K48" s="1200"/>
      <c r="L48" s="1200"/>
      <c r="M48" s="1200"/>
      <c r="N48" s="1200"/>
      <c r="O48" s="1200"/>
      <c r="P48" s="1200"/>
      <c r="Q48" s="1200"/>
      <c r="R48" s="1200"/>
    </row>
    <row r="49" spans="1:18" ht="14.45" hidden="1" customHeight="1">
      <c r="A49" s="1197"/>
      <c r="B49" s="1198"/>
      <c r="C49" s="1197"/>
      <c r="D49" s="1197"/>
      <c r="E49" s="1199"/>
      <c r="F49" s="1200"/>
      <c r="G49" s="1200"/>
      <c r="H49" s="1201"/>
      <c r="I49" s="1200"/>
      <c r="J49" s="1200"/>
      <c r="K49" s="1200"/>
      <c r="L49" s="1200"/>
      <c r="M49" s="1200"/>
      <c r="N49" s="1200"/>
      <c r="O49" s="1200"/>
      <c r="P49" s="1200"/>
      <c r="Q49" s="1200"/>
      <c r="R49" s="1200"/>
    </row>
    <row r="50" spans="1:18" ht="14.45" hidden="1" customHeight="1">
      <c r="A50" s="1197"/>
      <c r="B50" s="1198"/>
      <c r="C50" s="1197"/>
      <c r="D50" s="1197"/>
      <c r="E50" s="1199"/>
      <c r="F50" s="1200"/>
      <c r="G50" s="1200"/>
      <c r="H50" s="1201"/>
      <c r="I50" s="1200"/>
      <c r="J50" s="1200"/>
      <c r="K50" s="1200"/>
      <c r="L50" s="1200"/>
      <c r="M50" s="1200"/>
      <c r="N50" s="1200"/>
      <c r="O50" s="1200"/>
      <c r="P50" s="1200"/>
      <c r="Q50" s="1200"/>
      <c r="R50" s="1200"/>
    </row>
    <row r="51" spans="1:18" ht="14.45" hidden="1" customHeight="1">
      <c r="A51" s="1197"/>
      <c r="B51" s="1198"/>
      <c r="C51" s="1197"/>
      <c r="D51" s="1197"/>
      <c r="E51" s="1199"/>
      <c r="F51" s="1200"/>
      <c r="G51" s="1200"/>
      <c r="H51" s="1201"/>
      <c r="I51" s="1200"/>
      <c r="J51" s="1200"/>
      <c r="K51" s="1200"/>
      <c r="L51" s="1200"/>
      <c r="M51" s="1200"/>
      <c r="N51" s="1200"/>
      <c r="O51" s="1200"/>
      <c r="P51" s="1200"/>
      <c r="Q51" s="1200"/>
      <c r="R51" s="1200"/>
    </row>
    <row r="52" spans="1:18" ht="14.45" hidden="1" customHeight="1">
      <c r="A52" s="1197"/>
      <c r="B52" s="1198"/>
      <c r="C52" s="1197"/>
      <c r="D52" s="1197"/>
      <c r="E52" s="1199"/>
      <c r="F52" s="1200"/>
      <c r="G52" s="1200"/>
      <c r="H52" s="1201"/>
      <c r="I52" s="1200"/>
      <c r="J52" s="1200"/>
      <c r="K52" s="1200"/>
      <c r="L52" s="1200"/>
      <c r="M52" s="1200"/>
      <c r="N52" s="1200"/>
      <c r="O52" s="1200"/>
      <c r="P52" s="1200"/>
      <c r="Q52" s="1200"/>
      <c r="R52" s="1200"/>
    </row>
    <row r="53" spans="1:18" ht="14.45" hidden="1" customHeight="1">
      <c r="A53" s="1197"/>
      <c r="B53" s="1198"/>
      <c r="C53" s="1197"/>
      <c r="D53" s="1197"/>
      <c r="E53" s="1199"/>
      <c r="F53" s="1200"/>
      <c r="G53" s="1200"/>
      <c r="H53" s="1201"/>
      <c r="I53" s="1200"/>
      <c r="J53" s="1200"/>
      <c r="K53" s="1200"/>
      <c r="L53" s="1200"/>
      <c r="M53" s="1200"/>
      <c r="N53" s="1200"/>
      <c r="O53" s="1200"/>
      <c r="P53" s="1200"/>
      <c r="Q53" s="1200"/>
      <c r="R53" s="1200"/>
    </row>
    <row r="54" spans="1:18" ht="14.45" hidden="1" customHeight="1">
      <c r="A54" s="1197"/>
      <c r="B54" s="1198"/>
      <c r="C54" s="1197"/>
      <c r="D54" s="1197"/>
      <c r="E54" s="1199"/>
      <c r="F54" s="1200"/>
      <c r="G54" s="1200"/>
      <c r="H54" s="1201"/>
      <c r="I54" s="1200"/>
      <c r="J54" s="1200"/>
      <c r="K54" s="1200"/>
      <c r="L54" s="1200"/>
      <c r="M54" s="1200"/>
      <c r="N54" s="1200"/>
      <c r="O54" s="1200"/>
      <c r="P54" s="1200"/>
      <c r="Q54" s="1200"/>
      <c r="R54" s="1200"/>
    </row>
    <row r="55" spans="1:18" ht="14.45" hidden="1" customHeight="1">
      <c r="A55" s="1197"/>
      <c r="B55" s="1198"/>
      <c r="C55" s="1197"/>
      <c r="D55" s="1197"/>
      <c r="E55" s="1199"/>
      <c r="F55" s="1200"/>
      <c r="G55" s="1200"/>
      <c r="H55" s="1201"/>
      <c r="I55" s="1200"/>
      <c r="J55" s="1200"/>
      <c r="K55" s="1200"/>
      <c r="L55" s="1200"/>
      <c r="M55" s="1200"/>
      <c r="N55" s="1200"/>
      <c r="O55" s="1200"/>
      <c r="P55" s="1200"/>
      <c r="Q55" s="1200"/>
      <c r="R55" s="1200"/>
    </row>
    <row r="56" spans="1:18" ht="14.45" hidden="1" customHeight="1">
      <c r="A56" s="1197"/>
      <c r="B56" s="1198"/>
      <c r="C56" s="1197"/>
      <c r="D56" s="1197"/>
      <c r="E56" s="1199"/>
      <c r="F56" s="1200"/>
      <c r="G56" s="1200"/>
      <c r="H56" s="1201"/>
      <c r="I56" s="1200"/>
      <c r="J56" s="1200"/>
      <c r="K56" s="1200"/>
      <c r="L56" s="1200"/>
      <c r="M56" s="1200"/>
      <c r="N56" s="1200"/>
      <c r="O56" s="1200"/>
      <c r="P56" s="1200"/>
      <c r="Q56" s="1200"/>
      <c r="R56" s="1200"/>
    </row>
    <row r="57" spans="1:18" ht="14.45" hidden="1" customHeight="1">
      <c r="A57" s="1197"/>
      <c r="B57" s="1198"/>
      <c r="C57" s="1197"/>
      <c r="D57" s="1197"/>
      <c r="E57" s="1199"/>
      <c r="F57" s="1200"/>
      <c r="G57" s="1200"/>
      <c r="H57" s="1201"/>
      <c r="I57" s="1200"/>
      <c r="J57" s="1200"/>
      <c r="K57" s="1200"/>
      <c r="L57" s="1200"/>
      <c r="M57" s="1200"/>
      <c r="N57" s="1200"/>
      <c r="O57" s="1200"/>
      <c r="P57" s="1200"/>
      <c r="Q57" s="1200"/>
      <c r="R57" s="1200"/>
    </row>
    <row r="58" spans="1:18" ht="14.45" hidden="1" customHeight="1">
      <c r="A58" s="1197"/>
      <c r="B58" s="1198"/>
      <c r="C58" s="1197"/>
      <c r="D58" s="1197"/>
      <c r="E58" s="1199"/>
      <c r="F58" s="1200"/>
      <c r="G58" s="1200"/>
      <c r="H58" s="1201"/>
      <c r="I58" s="1200"/>
      <c r="J58" s="1200"/>
      <c r="K58" s="1200"/>
      <c r="L58" s="1200"/>
      <c r="M58" s="1200"/>
      <c r="N58" s="1200"/>
      <c r="O58" s="1200"/>
      <c r="P58" s="1200"/>
      <c r="Q58" s="1200"/>
      <c r="R58" s="1200"/>
    </row>
    <row r="59" spans="1:18" ht="14.45" hidden="1" customHeight="1">
      <c r="A59" s="1197"/>
      <c r="B59" s="1198"/>
      <c r="C59" s="1197"/>
      <c r="D59" s="1197"/>
      <c r="E59" s="1199"/>
      <c r="F59" s="1200"/>
      <c r="G59" s="1200"/>
      <c r="H59" s="1201"/>
      <c r="I59" s="1200"/>
      <c r="J59" s="1200"/>
      <c r="K59" s="1200"/>
      <c r="L59" s="1200"/>
      <c r="M59" s="1200"/>
      <c r="N59" s="1200"/>
      <c r="O59" s="1200"/>
      <c r="P59" s="1200"/>
      <c r="Q59" s="1200"/>
      <c r="R59" s="1200"/>
    </row>
    <row r="60" spans="1:18" ht="14.45" hidden="1" customHeight="1">
      <c r="A60" s="1197"/>
      <c r="B60" s="1198"/>
      <c r="C60" s="1197"/>
      <c r="D60" s="1197"/>
      <c r="E60" s="1199"/>
      <c r="F60" s="1200"/>
      <c r="G60" s="1200"/>
      <c r="H60" s="1201"/>
      <c r="I60" s="1200"/>
      <c r="J60" s="1200"/>
      <c r="K60" s="1200"/>
      <c r="L60" s="1200"/>
      <c r="M60" s="1200"/>
      <c r="N60" s="1200"/>
      <c r="O60" s="1200"/>
      <c r="P60" s="1200"/>
      <c r="Q60" s="1200"/>
      <c r="R60" s="1200"/>
    </row>
    <row r="61" spans="1:18" ht="14.45" hidden="1" customHeight="1">
      <c r="A61" s="1197"/>
      <c r="B61" s="1198"/>
      <c r="C61" s="1197"/>
      <c r="D61" s="1197"/>
      <c r="E61" s="1199"/>
      <c r="F61" s="1200"/>
      <c r="G61" s="1200"/>
      <c r="H61" s="1201"/>
      <c r="I61" s="1200"/>
      <c r="J61" s="1200"/>
      <c r="K61" s="1200"/>
      <c r="L61" s="1200"/>
      <c r="M61" s="1200"/>
      <c r="N61" s="1200"/>
      <c r="O61" s="1200"/>
      <c r="P61" s="1200"/>
      <c r="Q61" s="1200"/>
      <c r="R61" s="1200"/>
    </row>
    <row r="62" spans="1:18">
      <c r="A62" s="1344" t="s">
        <v>438</v>
      </c>
      <c r="B62" s="1345"/>
      <c r="C62" s="1244">
        <f>SUM(C8:C61)</f>
        <v>1732000</v>
      </c>
      <c r="D62" s="1245">
        <f t="shared" ref="D62:F62" si="0">SUM(D8:D61)</f>
        <v>1645400</v>
      </c>
      <c r="E62" s="1202">
        <f t="shared" si="0"/>
        <v>866000</v>
      </c>
      <c r="F62" s="1203">
        <f t="shared" si="0"/>
        <v>822700</v>
      </c>
      <c r="G62" s="1204"/>
      <c r="H62" s="1205">
        <f t="shared" ref="H62:R62" si="1">SUM(H8:H61)</f>
        <v>0</v>
      </c>
      <c r="I62" s="1205">
        <f t="shared" si="1"/>
        <v>0</v>
      </c>
      <c r="J62" s="1205">
        <f t="shared" si="1"/>
        <v>0</v>
      </c>
      <c r="K62" s="1205">
        <f t="shared" si="1"/>
        <v>0</v>
      </c>
      <c r="L62" s="1205">
        <f t="shared" si="1"/>
        <v>0</v>
      </c>
      <c r="M62" s="1206">
        <f t="shared" si="1"/>
        <v>38798</v>
      </c>
      <c r="N62" s="1206">
        <f t="shared" si="1"/>
        <v>124740.19649999999</v>
      </c>
      <c r="O62" s="1206">
        <f t="shared" si="1"/>
        <v>0</v>
      </c>
      <c r="P62" s="1206">
        <f t="shared" si="1"/>
        <v>0</v>
      </c>
      <c r="Q62" s="1206">
        <f t="shared" si="1"/>
        <v>0</v>
      </c>
      <c r="R62" s="1203">
        <f t="shared" si="1"/>
        <v>0</v>
      </c>
    </row>
    <row r="63" spans="1:18">
      <c r="A63" s="1344" t="s">
        <v>439</v>
      </c>
      <c r="B63" s="1345"/>
      <c r="C63" s="1255">
        <f>C62</f>
        <v>1732000</v>
      </c>
      <c r="D63" s="1259">
        <f t="shared" ref="D63:R63" si="2">D62</f>
        <v>1645400</v>
      </c>
      <c r="E63" s="1207">
        <f t="shared" si="2"/>
        <v>866000</v>
      </c>
      <c r="F63" s="1208">
        <f t="shared" si="2"/>
        <v>822700</v>
      </c>
      <c r="G63" s="1209"/>
      <c r="H63" s="1210">
        <f t="shared" si="2"/>
        <v>0</v>
      </c>
      <c r="I63" s="1210">
        <f t="shared" si="2"/>
        <v>0</v>
      </c>
      <c r="J63" s="1210">
        <f t="shared" si="2"/>
        <v>0</v>
      </c>
      <c r="K63" s="1210">
        <f t="shared" si="2"/>
        <v>0</v>
      </c>
      <c r="L63" s="1210">
        <f t="shared" si="2"/>
        <v>0</v>
      </c>
      <c r="M63" s="1219">
        <f t="shared" si="2"/>
        <v>38798</v>
      </c>
      <c r="N63" s="1219">
        <f t="shared" si="2"/>
        <v>124740.19649999999</v>
      </c>
      <c r="O63" s="1219">
        <f t="shared" si="2"/>
        <v>0</v>
      </c>
      <c r="P63" s="1219">
        <f t="shared" si="2"/>
        <v>0</v>
      </c>
      <c r="Q63" s="1219">
        <f t="shared" si="2"/>
        <v>0</v>
      </c>
      <c r="R63" s="1208">
        <f t="shared" si="2"/>
        <v>0</v>
      </c>
    </row>
    <row r="64" spans="1:18" s="1211" customFormat="1"/>
    <row r="66" spans="1:18">
      <c r="A66" s="1151" t="s">
        <v>440</v>
      </c>
      <c r="R66" s="1153"/>
    </row>
    <row r="67" spans="1:18" ht="20.45" customHeight="1">
      <c r="A67" s="1369" t="s">
        <v>430</v>
      </c>
      <c r="B67" s="1371" t="s">
        <v>431</v>
      </c>
      <c r="C67" s="1369" t="s">
        <v>441</v>
      </c>
      <c r="D67" s="1373"/>
      <c r="E67" s="1373" t="s">
        <v>442</v>
      </c>
      <c r="F67" s="1375"/>
      <c r="G67" s="1362" t="s">
        <v>443</v>
      </c>
      <c r="H67" s="1363"/>
      <c r="I67" s="1364"/>
      <c r="J67" s="1364"/>
      <c r="K67" s="1364"/>
      <c r="L67" s="1364"/>
      <c r="M67" s="1364"/>
      <c r="N67" s="1364"/>
      <c r="O67" s="1364"/>
      <c r="P67" s="1364"/>
      <c r="Q67" s="1364"/>
      <c r="R67" s="1364"/>
    </row>
    <row r="68" spans="1:18" ht="31.5" customHeight="1">
      <c r="A68" s="1370"/>
      <c r="B68" s="1372"/>
      <c r="C68" s="1370"/>
      <c r="D68" s="1374"/>
      <c r="E68" s="1374"/>
      <c r="F68" s="1372"/>
      <c r="G68" s="1157">
        <v>2014</v>
      </c>
      <c r="H68" s="1158">
        <v>2015</v>
      </c>
      <c r="I68" s="1158">
        <v>2016</v>
      </c>
      <c r="J68" s="1158">
        <v>2017</v>
      </c>
      <c r="K68" s="1158">
        <v>2018</v>
      </c>
      <c r="L68" s="1212">
        <v>2019</v>
      </c>
      <c r="M68" s="1212">
        <v>2020</v>
      </c>
      <c r="N68" s="1212">
        <v>2021</v>
      </c>
      <c r="O68" s="1212">
        <v>2022</v>
      </c>
      <c r="P68" s="1212">
        <v>2023</v>
      </c>
      <c r="Q68" s="1212">
        <v>2024</v>
      </c>
      <c r="R68" s="1159" t="s">
        <v>272</v>
      </c>
    </row>
    <row r="69" spans="1:18" s="1166" customFormat="1" ht="36">
      <c r="A69" s="1247" t="str">
        <f>A8</f>
        <v>INEA/CEF/TRAN/M2017/1603892</v>
      </c>
      <c r="B69" s="1246" t="str">
        <f>B8</f>
        <v xml:space="preserve">ADS-B Deployment in SW FAB (Two ADS-B stations and the sharing of one with Spain) </v>
      </c>
      <c r="C69" s="1365">
        <v>0</v>
      </c>
      <c r="D69" s="1366"/>
      <c r="E69" s="1367">
        <f>F8-C69</f>
        <v>822700</v>
      </c>
      <c r="F69" s="1368"/>
      <c r="G69" s="1163">
        <v>0</v>
      </c>
      <c r="H69" s="1160">
        <v>0</v>
      </c>
      <c r="I69" s="1164">
        <v>0</v>
      </c>
      <c r="J69" s="1164">
        <v>0</v>
      </c>
      <c r="K69" s="1164">
        <v>0</v>
      </c>
      <c r="L69" s="1164">
        <v>0</v>
      </c>
      <c r="M69" s="1213">
        <v>0</v>
      </c>
      <c r="N69" s="1213"/>
      <c r="O69" s="1213"/>
      <c r="P69" s="1213"/>
      <c r="Q69" s="1213"/>
      <c r="R69" s="1161"/>
    </row>
    <row r="70" spans="1:18">
      <c r="A70" s="1167"/>
      <c r="B70" s="1168"/>
      <c r="C70" s="1358"/>
      <c r="D70" s="1359"/>
      <c r="E70" s="1360"/>
      <c r="F70" s="1361"/>
      <c r="G70" s="1172"/>
      <c r="H70" s="1169"/>
      <c r="I70" s="1173"/>
      <c r="J70" s="1173"/>
      <c r="K70" s="1173"/>
      <c r="L70" s="1173"/>
      <c r="M70" s="1174"/>
      <c r="N70" s="1174"/>
      <c r="O70" s="1174"/>
      <c r="P70" s="1174"/>
      <c r="Q70" s="1174"/>
      <c r="R70" s="1176"/>
    </row>
    <row r="71" spans="1:18">
      <c r="A71" s="1167"/>
      <c r="B71" s="1168"/>
      <c r="C71" s="1358"/>
      <c r="D71" s="1359"/>
      <c r="E71" s="1360"/>
      <c r="F71" s="1361"/>
      <c r="G71" s="1172"/>
      <c r="H71" s="1169"/>
      <c r="I71" s="1173"/>
      <c r="J71" s="1173"/>
      <c r="K71" s="1173"/>
      <c r="L71" s="1173"/>
      <c r="M71" s="1174"/>
      <c r="N71" s="1174"/>
      <c r="O71" s="1174"/>
      <c r="P71" s="1174"/>
      <c r="Q71" s="1174"/>
      <c r="R71" s="1176"/>
    </row>
    <row r="72" spans="1:18">
      <c r="A72" s="1167"/>
      <c r="B72" s="1168"/>
      <c r="C72" s="1358"/>
      <c r="D72" s="1359"/>
      <c r="E72" s="1360"/>
      <c r="F72" s="1361"/>
      <c r="G72" s="1172"/>
      <c r="H72" s="1169"/>
      <c r="I72" s="1173"/>
      <c r="J72" s="1173"/>
      <c r="K72" s="1173"/>
      <c r="L72" s="1173"/>
      <c r="M72" s="1174"/>
      <c r="N72" s="1174"/>
      <c r="O72" s="1174"/>
      <c r="P72" s="1174"/>
      <c r="Q72" s="1174"/>
      <c r="R72" s="1176"/>
    </row>
    <row r="73" spans="1:18">
      <c r="A73" s="1167"/>
      <c r="B73" s="1168"/>
      <c r="C73" s="1350"/>
      <c r="D73" s="1351"/>
      <c r="E73" s="1352"/>
      <c r="F73" s="1353"/>
      <c r="G73" s="1181"/>
      <c r="H73" s="1179"/>
      <c r="I73" s="1182"/>
      <c r="J73" s="1182"/>
      <c r="K73" s="1182"/>
      <c r="L73" s="1182"/>
      <c r="M73" s="1174"/>
      <c r="N73" s="1174"/>
      <c r="O73" s="1174"/>
      <c r="P73" s="1174"/>
      <c r="Q73" s="1174"/>
      <c r="R73" s="1176"/>
    </row>
    <row r="74" spans="1:18">
      <c r="A74" s="1167"/>
      <c r="B74" s="1168"/>
      <c r="C74" s="1350"/>
      <c r="D74" s="1351"/>
      <c r="E74" s="1352"/>
      <c r="F74" s="1353"/>
      <c r="G74" s="1181"/>
      <c r="H74" s="1179"/>
      <c r="I74" s="1182"/>
      <c r="J74" s="1182"/>
      <c r="K74" s="1182"/>
      <c r="L74" s="1182"/>
      <c r="M74" s="1175"/>
      <c r="N74" s="1175"/>
      <c r="O74" s="1175"/>
      <c r="P74" s="1175"/>
      <c r="Q74" s="1175"/>
      <c r="R74" s="1176"/>
    </row>
    <row r="75" spans="1:18" ht="12.6" customHeight="1">
      <c r="A75" s="1183"/>
      <c r="B75" s="1214"/>
      <c r="C75" s="1350"/>
      <c r="D75" s="1351"/>
      <c r="E75" s="1352"/>
      <c r="F75" s="1353"/>
      <c r="G75" s="1181"/>
      <c r="H75" s="1179"/>
      <c r="I75" s="1182"/>
      <c r="J75" s="1182"/>
      <c r="K75" s="1182"/>
      <c r="L75" s="1182"/>
      <c r="M75" s="1175"/>
      <c r="N75" s="1175"/>
      <c r="O75" s="1175"/>
      <c r="P75" s="1175"/>
      <c r="Q75" s="1175"/>
      <c r="R75" s="1176"/>
    </row>
    <row r="76" spans="1:18">
      <c r="A76" s="1183"/>
      <c r="B76" s="1214"/>
      <c r="C76" s="1350"/>
      <c r="D76" s="1351"/>
      <c r="E76" s="1352"/>
      <c r="F76" s="1353"/>
      <c r="G76" s="1181"/>
      <c r="H76" s="1179"/>
      <c r="I76" s="1182"/>
      <c r="J76" s="1182"/>
      <c r="K76" s="1182"/>
      <c r="L76" s="1182"/>
      <c r="M76" s="1175"/>
      <c r="N76" s="1175"/>
      <c r="O76" s="1175"/>
      <c r="P76" s="1175"/>
      <c r="Q76" s="1175"/>
      <c r="R76" s="1176"/>
    </row>
    <row r="77" spans="1:18">
      <c r="A77" s="1183"/>
      <c r="B77" s="1214"/>
      <c r="C77" s="1350"/>
      <c r="D77" s="1351"/>
      <c r="E77" s="1352"/>
      <c r="F77" s="1353"/>
      <c r="G77" s="1181"/>
      <c r="H77" s="1179"/>
      <c r="I77" s="1182"/>
      <c r="J77" s="1182"/>
      <c r="K77" s="1182"/>
      <c r="L77" s="1182"/>
      <c r="M77" s="1175"/>
      <c r="N77" s="1175"/>
      <c r="O77" s="1175"/>
      <c r="P77" s="1175"/>
      <c r="Q77" s="1175"/>
      <c r="R77" s="1176"/>
    </row>
    <row r="78" spans="1:18">
      <c r="A78" s="1183"/>
      <c r="B78" s="1214"/>
      <c r="C78" s="1350"/>
      <c r="D78" s="1351"/>
      <c r="E78" s="1352"/>
      <c r="F78" s="1353"/>
      <c r="G78" s="1181"/>
      <c r="H78" s="1179"/>
      <c r="I78" s="1182"/>
      <c r="J78" s="1182"/>
      <c r="K78" s="1182"/>
      <c r="L78" s="1182"/>
      <c r="M78" s="1175"/>
      <c r="N78" s="1175"/>
      <c r="O78" s="1175"/>
      <c r="P78" s="1175"/>
      <c r="Q78" s="1175"/>
      <c r="R78" s="1176"/>
    </row>
    <row r="79" spans="1:18">
      <c r="A79" s="1184"/>
      <c r="B79" s="1215"/>
      <c r="C79" s="1350"/>
      <c r="D79" s="1351"/>
      <c r="E79" s="1352"/>
      <c r="F79" s="1353"/>
      <c r="G79" s="1190"/>
      <c r="H79" s="1187"/>
      <c r="I79" s="1191"/>
      <c r="J79" s="1191"/>
      <c r="K79" s="1191"/>
      <c r="L79" s="1191"/>
      <c r="M79" s="1192"/>
      <c r="N79" s="1192"/>
      <c r="O79" s="1192"/>
      <c r="P79" s="1192"/>
      <c r="Q79" s="1192"/>
      <c r="R79" s="1188"/>
    </row>
    <row r="80" spans="1:18" ht="14.45" hidden="1" customHeight="1">
      <c r="A80" s="1193"/>
      <c r="B80" s="1214"/>
      <c r="C80" s="1216"/>
      <c r="D80" s="1177"/>
      <c r="E80" s="1216"/>
      <c r="F80" s="1177"/>
      <c r="G80" s="1189"/>
      <c r="H80" s="1189"/>
      <c r="I80" s="1189"/>
      <c r="J80" s="1189"/>
      <c r="K80" s="1189"/>
      <c r="L80" s="1189"/>
      <c r="M80" s="1189"/>
      <c r="N80" s="1189"/>
      <c r="O80" s="1189"/>
      <c r="P80" s="1189"/>
      <c r="Q80" s="1189"/>
      <c r="R80" s="1189"/>
    </row>
    <row r="81" spans="1:18" ht="14.45" hidden="1" customHeight="1">
      <c r="A81" s="1197"/>
      <c r="B81" s="1214"/>
      <c r="C81" s="1216"/>
      <c r="D81" s="1177"/>
      <c r="E81" s="1216"/>
      <c r="F81" s="1177"/>
      <c r="G81" s="1200"/>
      <c r="H81" s="1200"/>
      <c r="I81" s="1200"/>
      <c r="J81" s="1200"/>
      <c r="K81" s="1200"/>
      <c r="L81" s="1200"/>
      <c r="M81" s="1200"/>
      <c r="N81" s="1200"/>
      <c r="O81" s="1200"/>
      <c r="P81" s="1200"/>
      <c r="Q81" s="1200"/>
      <c r="R81" s="1200"/>
    </row>
    <row r="82" spans="1:18" ht="14.45" hidden="1" customHeight="1">
      <c r="A82" s="1197"/>
      <c r="B82" s="1214"/>
      <c r="C82" s="1216"/>
      <c r="D82" s="1177"/>
      <c r="E82" s="1216"/>
      <c r="F82" s="1177"/>
      <c r="G82" s="1200"/>
      <c r="H82" s="1200"/>
      <c r="I82" s="1200"/>
      <c r="J82" s="1200"/>
      <c r="K82" s="1200"/>
      <c r="L82" s="1200"/>
      <c r="M82" s="1200"/>
      <c r="N82" s="1200"/>
      <c r="O82" s="1200"/>
      <c r="P82" s="1200"/>
      <c r="Q82" s="1200"/>
      <c r="R82" s="1200"/>
    </row>
    <row r="83" spans="1:18" ht="14.45" hidden="1" customHeight="1">
      <c r="A83" s="1197"/>
      <c r="B83" s="1214"/>
      <c r="C83" s="1216"/>
      <c r="D83" s="1177"/>
      <c r="E83" s="1216"/>
      <c r="F83" s="1177"/>
      <c r="G83" s="1200"/>
      <c r="H83" s="1200"/>
      <c r="I83" s="1200"/>
      <c r="J83" s="1200"/>
      <c r="K83" s="1200"/>
      <c r="L83" s="1200"/>
      <c r="M83" s="1200"/>
      <c r="N83" s="1200"/>
      <c r="O83" s="1200"/>
      <c r="P83" s="1200"/>
      <c r="Q83" s="1200"/>
      <c r="R83" s="1200"/>
    </row>
    <row r="84" spans="1:18" ht="14.45" hidden="1" customHeight="1">
      <c r="A84" s="1197"/>
      <c r="B84" s="1214"/>
      <c r="C84" s="1216"/>
      <c r="D84" s="1177"/>
      <c r="E84" s="1216"/>
      <c r="F84" s="1177"/>
      <c r="G84" s="1200"/>
      <c r="H84" s="1200"/>
      <c r="I84" s="1200"/>
      <c r="J84" s="1200"/>
      <c r="K84" s="1200"/>
      <c r="L84" s="1200"/>
      <c r="M84" s="1200"/>
      <c r="N84" s="1200"/>
      <c r="O84" s="1200"/>
      <c r="P84" s="1200"/>
      <c r="Q84" s="1200"/>
      <c r="R84" s="1200"/>
    </row>
    <row r="85" spans="1:18" ht="14.45" hidden="1" customHeight="1">
      <c r="A85" s="1197"/>
      <c r="B85" s="1214"/>
      <c r="C85" s="1216"/>
      <c r="D85" s="1177"/>
      <c r="E85" s="1216"/>
      <c r="F85" s="1177"/>
      <c r="G85" s="1200"/>
      <c r="H85" s="1200"/>
      <c r="I85" s="1200"/>
      <c r="J85" s="1200"/>
      <c r="K85" s="1200"/>
      <c r="L85" s="1200"/>
      <c r="M85" s="1200"/>
      <c r="N85" s="1200"/>
      <c r="O85" s="1200"/>
      <c r="P85" s="1200"/>
      <c r="Q85" s="1200"/>
      <c r="R85" s="1200"/>
    </row>
    <row r="86" spans="1:18" ht="14.45" hidden="1" customHeight="1">
      <c r="A86" s="1197"/>
      <c r="B86" s="1214"/>
      <c r="C86" s="1216"/>
      <c r="D86" s="1177"/>
      <c r="E86" s="1216"/>
      <c r="F86" s="1177"/>
      <c r="G86" s="1200"/>
      <c r="H86" s="1200"/>
      <c r="I86" s="1200"/>
      <c r="J86" s="1200"/>
      <c r="K86" s="1200"/>
      <c r="L86" s="1200"/>
      <c r="M86" s="1200"/>
      <c r="N86" s="1200"/>
      <c r="O86" s="1200"/>
      <c r="P86" s="1200"/>
      <c r="Q86" s="1200"/>
      <c r="R86" s="1200"/>
    </row>
    <row r="87" spans="1:18" ht="14.45" hidden="1" customHeight="1">
      <c r="A87" s="1197"/>
      <c r="B87" s="1214"/>
      <c r="C87" s="1216"/>
      <c r="D87" s="1177"/>
      <c r="E87" s="1216"/>
      <c r="F87" s="1177"/>
      <c r="G87" s="1200"/>
      <c r="H87" s="1200"/>
      <c r="I87" s="1200"/>
      <c r="J87" s="1200"/>
      <c r="K87" s="1200"/>
      <c r="L87" s="1200"/>
      <c r="M87" s="1200"/>
      <c r="N87" s="1200"/>
      <c r="O87" s="1200"/>
      <c r="P87" s="1200"/>
      <c r="Q87" s="1200"/>
      <c r="R87" s="1200"/>
    </row>
    <row r="88" spans="1:18" ht="14.45" hidden="1" customHeight="1">
      <c r="A88" s="1197"/>
      <c r="B88" s="1214"/>
      <c r="C88" s="1216"/>
      <c r="D88" s="1177"/>
      <c r="E88" s="1216"/>
      <c r="F88" s="1177"/>
      <c r="G88" s="1200"/>
      <c r="H88" s="1200"/>
      <c r="I88" s="1200"/>
      <c r="J88" s="1200"/>
      <c r="K88" s="1200"/>
      <c r="L88" s="1200"/>
      <c r="M88" s="1200"/>
      <c r="N88" s="1200"/>
      <c r="O88" s="1200"/>
      <c r="P88" s="1200"/>
      <c r="Q88" s="1200"/>
      <c r="R88" s="1200"/>
    </row>
    <row r="89" spans="1:18" ht="14.45" hidden="1" customHeight="1">
      <c r="A89" s="1197"/>
      <c r="B89" s="1214"/>
      <c r="C89" s="1216"/>
      <c r="D89" s="1177"/>
      <c r="E89" s="1216"/>
      <c r="F89" s="1177"/>
      <c r="G89" s="1200"/>
      <c r="H89" s="1200"/>
      <c r="I89" s="1200"/>
      <c r="J89" s="1200"/>
      <c r="K89" s="1200"/>
      <c r="L89" s="1200"/>
      <c r="M89" s="1200"/>
      <c r="N89" s="1200"/>
      <c r="O89" s="1200"/>
      <c r="P89" s="1200"/>
      <c r="Q89" s="1200"/>
      <c r="R89" s="1200"/>
    </row>
    <row r="90" spans="1:18" ht="14.45" hidden="1" customHeight="1">
      <c r="A90" s="1197"/>
      <c r="B90" s="1214"/>
      <c r="C90" s="1216"/>
      <c r="D90" s="1177"/>
      <c r="E90" s="1216"/>
      <c r="F90" s="1177"/>
      <c r="G90" s="1200"/>
      <c r="H90" s="1200"/>
      <c r="I90" s="1200"/>
      <c r="J90" s="1200"/>
      <c r="K90" s="1200"/>
      <c r="L90" s="1200"/>
      <c r="M90" s="1200"/>
      <c r="N90" s="1200"/>
      <c r="O90" s="1200"/>
      <c r="P90" s="1200"/>
      <c r="Q90" s="1200"/>
      <c r="R90" s="1200"/>
    </row>
    <row r="91" spans="1:18" ht="14.45" hidden="1" customHeight="1">
      <c r="A91" s="1197"/>
      <c r="B91" s="1214"/>
      <c r="C91" s="1216"/>
      <c r="D91" s="1177"/>
      <c r="E91" s="1216"/>
      <c r="F91" s="1177"/>
      <c r="G91" s="1200"/>
      <c r="H91" s="1200"/>
      <c r="I91" s="1200"/>
      <c r="J91" s="1200"/>
      <c r="K91" s="1200"/>
      <c r="L91" s="1200"/>
      <c r="M91" s="1200"/>
      <c r="N91" s="1200"/>
      <c r="O91" s="1200"/>
      <c r="P91" s="1200"/>
      <c r="Q91" s="1200"/>
      <c r="R91" s="1200"/>
    </row>
    <row r="92" spans="1:18" ht="14.45" hidden="1" customHeight="1">
      <c r="A92" s="1197"/>
      <c r="B92" s="1214"/>
      <c r="C92" s="1216"/>
      <c r="D92" s="1177"/>
      <c r="E92" s="1216"/>
      <c r="F92" s="1177"/>
      <c r="G92" s="1200"/>
      <c r="H92" s="1200"/>
      <c r="I92" s="1200"/>
      <c r="J92" s="1200"/>
      <c r="K92" s="1200"/>
      <c r="L92" s="1200"/>
      <c r="M92" s="1200"/>
      <c r="N92" s="1200"/>
      <c r="O92" s="1200"/>
      <c r="P92" s="1200"/>
      <c r="Q92" s="1200"/>
      <c r="R92" s="1200"/>
    </row>
    <row r="93" spans="1:18" ht="14.45" hidden="1" customHeight="1">
      <c r="A93" s="1197"/>
      <c r="B93" s="1214"/>
      <c r="C93" s="1216"/>
      <c r="D93" s="1177"/>
      <c r="E93" s="1216"/>
      <c r="F93" s="1177"/>
      <c r="G93" s="1200"/>
      <c r="H93" s="1200"/>
      <c r="I93" s="1200"/>
      <c r="J93" s="1200"/>
      <c r="K93" s="1200"/>
      <c r="L93" s="1200"/>
      <c r="M93" s="1200"/>
      <c r="N93" s="1200"/>
      <c r="O93" s="1200"/>
      <c r="P93" s="1200"/>
      <c r="Q93" s="1200"/>
      <c r="R93" s="1200"/>
    </row>
    <row r="94" spans="1:18" ht="14.45" hidden="1" customHeight="1">
      <c r="A94" s="1197"/>
      <c r="B94" s="1214"/>
      <c r="C94" s="1216"/>
      <c r="D94" s="1177"/>
      <c r="E94" s="1216"/>
      <c r="F94" s="1177"/>
      <c r="G94" s="1200"/>
      <c r="H94" s="1200"/>
      <c r="I94" s="1200"/>
      <c r="J94" s="1200"/>
      <c r="K94" s="1200"/>
      <c r="L94" s="1200"/>
      <c r="M94" s="1200"/>
      <c r="N94" s="1200"/>
      <c r="O94" s="1200"/>
      <c r="P94" s="1200"/>
      <c r="Q94" s="1200"/>
      <c r="R94" s="1200"/>
    </row>
    <row r="95" spans="1:18" ht="14.45" hidden="1" customHeight="1">
      <c r="A95" s="1197"/>
      <c r="B95" s="1214"/>
      <c r="C95" s="1216"/>
      <c r="D95" s="1177"/>
      <c r="E95" s="1216"/>
      <c r="F95" s="1177"/>
      <c r="G95" s="1200"/>
      <c r="H95" s="1200"/>
      <c r="I95" s="1200"/>
      <c r="J95" s="1200"/>
      <c r="K95" s="1200"/>
      <c r="L95" s="1200"/>
      <c r="M95" s="1200"/>
      <c r="N95" s="1200"/>
      <c r="O95" s="1200"/>
      <c r="P95" s="1200"/>
      <c r="Q95" s="1200"/>
      <c r="R95" s="1200"/>
    </row>
    <row r="96" spans="1:18" ht="14.45" hidden="1" customHeight="1">
      <c r="A96" s="1197"/>
      <c r="B96" s="1214"/>
      <c r="C96" s="1216"/>
      <c r="D96" s="1177"/>
      <c r="E96" s="1216"/>
      <c r="F96" s="1177"/>
      <c r="G96" s="1200"/>
      <c r="H96" s="1200"/>
      <c r="I96" s="1200"/>
      <c r="J96" s="1200"/>
      <c r="K96" s="1200"/>
      <c r="L96" s="1200"/>
      <c r="M96" s="1200"/>
      <c r="N96" s="1200"/>
      <c r="O96" s="1200"/>
      <c r="P96" s="1200"/>
      <c r="Q96" s="1200"/>
      <c r="R96" s="1200"/>
    </row>
    <row r="97" spans="1:18" ht="14.45" hidden="1" customHeight="1">
      <c r="A97" s="1197"/>
      <c r="B97" s="1214"/>
      <c r="C97" s="1216"/>
      <c r="D97" s="1177"/>
      <c r="E97" s="1216"/>
      <c r="F97" s="1177"/>
      <c r="G97" s="1200"/>
      <c r="H97" s="1200"/>
      <c r="I97" s="1200"/>
      <c r="J97" s="1200"/>
      <c r="K97" s="1200"/>
      <c r="L97" s="1200"/>
      <c r="M97" s="1200"/>
      <c r="N97" s="1200"/>
      <c r="O97" s="1200"/>
      <c r="P97" s="1200"/>
      <c r="Q97" s="1200"/>
      <c r="R97" s="1200"/>
    </row>
    <row r="98" spans="1:18" ht="14.45" hidden="1" customHeight="1">
      <c r="A98" s="1197"/>
      <c r="B98" s="1214"/>
      <c r="C98" s="1216"/>
      <c r="D98" s="1177"/>
      <c r="E98" s="1216"/>
      <c r="F98" s="1177"/>
      <c r="G98" s="1200"/>
      <c r="H98" s="1200"/>
      <c r="I98" s="1200"/>
      <c r="J98" s="1200"/>
      <c r="K98" s="1200"/>
      <c r="L98" s="1200"/>
      <c r="M98" s="1200"/>
      <c r="N98" s="1200"/>
      <c r="O98" s="1200"/>
      <c r="P98" s="1200"/>
      <c r="Q98" s="1200"/>
      <c r="R98" s="1200"/>
    </row>
    <row r="99" spans="1:18" ht="14.45" hidden="1" customHeight="1">
      <c r="A99" s="1197"/>
      <c r="B99" s="1214"/>
      <c r="C99" s="1216"/>
      <c r="D99" s="1177"/>
      <c r="E99" s="1216"/>
      <c r="F99" s="1177"/>
      <c r="G99" s="1200"/>
      <c r="H99" s="1200"/>
      <c r="I99" s="1200"/>
      <c r="J99" s="1200"/>
      <c r="K99" s="1200"/>
      <c r="L99" s="1200"/>
      <c r="M99" s="1200"/>
      <c r="N99" s="1200"/>
      <c r="O99" s="1200"/>
      <c r="P99" s="1200"/>
      <c r="Q99" s="1200"/>
      <c r="R99" s="1200"/>
    </row>
    <row r="100" spans="1:18" ht="14.45" hidden="1" customHeight="1">
      <c r="A100" s="1197"/>
      <c r="B100" s="1214"/>
      <c r="C100" s="1216"/>
      <c r="D100" s="1177"/>
      <c r="E100" s="1216"/>
      <c r="F100" s="1177"/>
      <c r="G100" s="1200"/>
      <c r="H100" s="1200"/>
      <c r="I100" s="1200"/>
      <c r="J100" s="1200"/>
      <c r="K100" s="1200"/>
      <c r="L100" s="1200"/>
      <c r="M100" s="1200"/>
      <c r="N100" s="1200"/>
      <c r="O100" s="1200"/>
      <c r="P100" s="1200"/>
      <c r="Q100" s="1200"/>
      <c r="R100" s="1200"/>
    </row>
    <row r="101" spans="1:18" ht="14.45" hidden="1" customHeight="1">
      <c r="A101" s="1197"/>
      <c r="B101" s="1214"/>
      <c r="C101" s="1216"/>
      <c r="D101" s="1177"/>
      <c r="E101" s="1216"/>
      <c r="F101" s="1177"/>
      <c r="G101" s="1200"/>
      <c r="H101" s="1200"/>
      <c r="I101" s="1200"/>
      <c r="J101" s="1200"/>
      <c r="K101" s="1200"/>
      <c r="L101" s="1200"/>
      <c r="M101" s="1200"/>
      <c r="N101" s="1200"/>
      <c r="O101" s="1200"/>
      <c r="P101" s="1200"/>
      <c r="Q101" s="1200"/>
      <c r="R101" s="1200"/>
    </row>
    <row r="102" spans="1:18" ht="14.45" hidden="1" customHeight="1">
      <c r="A102" s="1197"/>
      <c r="B102" s="1214"/>
      <c r="C102" s="1216"/>
      <c r="D102" s="1177"/>
      <c r="E102" s="1216"/>
      <c r="F102" s="1177"/>
      <c r="G102" s="1200"/>
      <c r="H102" s="1200"/>
      <c r="I102" s="1200"/>
      <c r="J102" s="1200"/>
      <c r="K102" s="1200"/>
      <c r="L102" s="1200"/>
      <c r="M102" s="1200"/>
      <c r="N102" s="1200"/>
      <c r="O102" s="1200"/>
      <c r="P102" s="1200"/>
      <c r="Q102" s="1200"/>
      <c r="R102" s="1200"/>
    </row>
    <row r="103" spans="1:18" ht="14.45" hidden="1" customHeight="1">
      <c r="A103" s="1197"/>
      <c r="B103" s="1214"/>
      <c r="C103" s="1216"/>
      <c r="D103" s="1177"/>
      <c r="E103" s="1216"/>
      <c r="F103" s="1177"/>
      <c r="G103" s="1200"/>
      <c r="H103" s="1200"/>
      <c r="I103" s="1200"/>
      <c r="J103" s="1200"/>
      <c r="K103" s="1200"/>
      <c r="L103" s="1200"/>
      <c r="M103" s="1200"/>
      <c r="N103" s="1200"/>
      <c r="O103" s="1200"/>
      <c r="P103" s="1200"/>
      <c r="Q103" s="1200"/>
      <c r="R103" s="1200"/>
    </row>
    <row r="104" spans="1:18" ht="14.45" hidden="1" customHeight="1">
      <c r="A104" s="1197"/>
      <c r="B104" s="1214"/>
      <c r="C104" s="1216"/>
      <c r="D104" s="1177"/>
      <c r="E104" s="1216"/>
      <c r="F104" s="1177"/>
      <c r="G104" s="1200"/>
      <c r="H104" s="1200"/>
      <c r="I104" s="1200"/>
      <c r="J104" s="1200"/>
      <c r="K104" s="1200"/>
      <c r="L104" s="1200"/>
      <c r="M104" s="1200"/>
      <c r="N104" s="1200"/>
      <c r="O104" s="1200"/>
      <c r="P104" s="1200"/>
      <c r="Q104" s="1200"/>
      <c r="R104" s="1200"/>
    </row>
    <row r="105" spans="1:18" ht="14.45" hidden="1" customHeight="1">
      <c r="A105" s="1197"/>
      <c r="B105" s="1214"/>
      <c r="C105" s="1216"/>
      <c r="D105" s="1177"/>
      <c r="E105" s="1216"/>
      <c r="F105" s="1177"/>
      <c r="G105" s="1200"/>
      <c r="H105" s="1200"/>
      <c r="I105" s="1200"/>
      <c r="J105" s="1200"/>
      <c r="K105" s="1200"/>
      <c r="L105" s="1200"/>
      <c r="M105" s="1200"/>
      <c r="N105" s="1200"/>
      <c r="O105" s="1200"/>
      <c r="P105" s="1200"/>
      <c r="Q105" s="1200"/>
      <c r="R105" s="1200"/>
    </row>
    <row r="106" spans="1:18" ht="14.45" hidden="1" customHeight="1">
      <c r="A106" s="1197"/>
      <c r="B106" s="1214"/>
      <c r="C106" s="1216"/>
      <c r="D106" s="1177"/>
      <c r="E106" s="1216"/>
      <c r="F106" s="1177"/>
      <c r="G106" s="1200"/>
      <c r="H106" s="1200"/>
      <c r="I106" s="1200"/>
      <c r="J106" s="1200"/>
      <c r="K106" s="1200"/>
      <c r="L106" s="1200"/>
      <c r="M106" s="1200"/>
      <c r="N106" s="1200"/>
      <c r="O106" s="1200"/>
      <c r="P106" s="1200"/>
      <c r="Q106" s="1200"/>
      <c r="R106" s="1200"/>
    </row>
    <row r="107" spans="1:18" ht="14.45" hidden="1" customHeight="1">
      <c r="A107" s="1197"/>
      <c r="B107" s="1214"/>
      <c r="C107" s="1216"/>
      <c r="D107" s="1177"/>
      <c r="E107" s="1216"/>
      <c r="F107" s="1177"/>
      <c r="G107" s="1200"/>
      <c r="H107" s="1200"/>
      <c r="I107" s="1200"/>
      <c r="J107" s="1200"/>
      <c r="K107" s="1200"/>
      <c r="L107" s="1200"/>
      <c r="M107" s="1200"/>
      <c r="N107" s="1200"/>
      <c r="O107" s="1200"/>
      <c r="P107" s="1200"/>
      <c r="Q107" s="1200"/>
      <c r="R107" s="1200"/>
    </row>
    <row r="108" spans="1:18" ht="14.45" hidden="1" customHeight="1">
      <c r="A108" s="1197"/>
      <c r="B108" s="1214"/>
      <c r="C108" s="1216"/>
      <c r="D108" s="1177"/>
      <c r="E108" s="1216"/>
      <c r="F108" s="1177"/>
      <c r="G108" s="1200"/>
      <c r="H108" s="1200"/>
      <c r="I108" s="1200"/>
      <c r="J108" s="1200"/>
      <c r="K108" s="1200"/>
      <c r="L108" s="1200"/>
      <c r="M108" s="1200"/>
      <c r="N108" s="1200"/>
      <c r="O108" s="1200"/>
      <c r="P108" s="1200"/>
      <c r="Q108" s="1200"/>
      <c r="R108" s="1200"/>
    </row>
    <row r="109" spans="1:18" ht="14.45" hidden="1" customHeight="1">
      <c r="A109" s="1197"/>
      <c r="B109" s="1214"/>
      <c r="C109" s="1216"/>
      <c r="D109" s="1177"/>
      <c r="E109" s="1216"/>
      <c r="F109" s="1177"/>
      <c r="G109" s="1200"/>
      <c r="H109" s="1200"/>
      <c r="I109" s="1200"/>
      <c r="J109" s="1200"/>
      <c r="K109" s="1200"/>
      <c r="L109" s="1200"/>
      <c r="M109" s="1200"/>
      <c r="N109" s="1200"/>
      <c r="O109" s="1200"/>
      <c r="P109" s="1200"/>
      <c r="Q109" s="1200"/>
      <c r="R109" s="1200"/>
    </row>
    <row r="110" spans="1:18" ht="14.45" hidden="1" customHeight="1">
      <c r="A110" s="1197"/>
      <c r="B110" s="1214"/>
      <c r="C110" s="1216"/>
      <c r="D110" s="1177"/>
      <c r="E110" s="1216"/>
      <c r="F110" s="1177"/>
      <c r="G110" s="1200"/>
      <c r="H110" s="1200"/>
      <c r="I110" s="1200"/>
      <c r="J110" s="1200"/>
      <c r="K110" s="1200"/>
      <c r="L110" s="1200"/>
      <c r="M110" s="1200"/>
      <c r="N110" s="1200"/>
      <c r="O110" s="1200"/>
      <c r="P110" s="1200"/>
      <c r="Q110" s="1200"/>
      <c r="R110" s="1200"/>
    </row>
    <row r="111" spans="1:18" ht="14.45" hidden="1" customHeight="1">
      <c r="A111" s="1197"/>
      <c r="B111" s="1214"/>
      <c r="C111" s="1216"/>
      <c r="D111" s="1177"/>
      <c r="E111" s="1216"/>
      <c r="F111" s="1177"/>
      <c r="G111" s="1200"/>
      <c r="H111" s="1200"/>
      <c r="I111" s="1200"/>
      <c r="J111" s="1200"/>
      <c r="K111" s="1200"/>
      <c r="L111" s="1200"/>
      <c r="M111" s="1200"/>
      <c r="N111" s="1200"/>
      <c r="O111" s="1200"/>
      <c r="P111" s="1200"/>
      <c r="Q111" s="1200"/>
      <c r="R111" s="1200"/>
    </row>
    <row r="112" spans="1:18" ht="14.45" hidden="1" customHeight="1">
      <c r="A112" s="1197"/>
      <c r="B112" s="1214"/>
      <c r="C112" s="1216"/>
      <c r="D112" s="1177"/>
      <c r="E112" s="1216"/>
      <c r="F112" s="1177"/>
      <c r="G112" s="1200"/>
      <c r="H112" s="1200"/>
      <c r="I112" s="1200"/>
      <c r="J112" s="1200"/>
      <c r="K112" s="1200"/>
      <c r="L112" s="1200"/>
      <c r="M112" s="1200"/>
      <c r="N112" s="1200"/>
      <c r="O112" s="1200"/>
      <c r="P112" s="1200"/>
      <c r="Q112" s="1200"/>
      <c r="R112" s="1200"/>
    </row>
    <row r="113" spans="1:18" ht="14.45" hidden="1" customHeight="1">
      <c r="A113" s="1197"/>
      <c r="B113" s="1214"/>
      <c r="C113" s="1216"/>
      <c r="D113" s="1177"/>
      <c r="E113" s="1216"/>
      <c r="F113" s="1177"/>
      <c r="G113" s="1200"/>
      <c r="H113" s="1200"/>
      <c r="I113" s="1200"/>
      <c r="J113" s="1200"/>
      <c r="K113" s="1200"/>
      <c r="L113" s="1200"/>
      <c r="M113" s="1200"/>
      <c r="N113" s="1200"/>
      <c r="O113" s="1200"/>
      <c r="P113" s="1200"/>
      <c r="Q113" s="1200"/>
      <c r="R113" s="1200"/>
    </row>
    <row r="114" spans="1:18" ht="14.45" hidden="1" customHeight="1">
      <c r="A114" s="1197"/>
      <c r="B114" s="1214"/>
      <c r="C114" s="1216"/>
      <c r="D114" s="1177"/>
      <c r="E114" s="1216"/>
      <c r="F114" s="1177"/>
      <c r="G114" s="1200"/>
      <c r="H114" s="1200"/>
      <c r="I114" s="1200"/>
      <c r="J114" s="1200"/>
      <c r="K114" s="1200"/>
      <c r="L114" s="1200"/>
      <c r="M114" s="1200"/>
      <c r="N114" s="1200"/>
      <c r="O114" s="1200"/>
      <c r="P114" s="1200"/>
      <c r="Q114" s="1200"/>
      <c r="R114" s="1200"/>
    </row>
    <row r="115" spans="1:18" ht="14.45" hidden="1" customHeight="1">
      <c r="A115" s="1197"/>
      <c r="B115" s="1214"/>
      <c r="C115" s="1216"/>
      <c r="D115" s="1177"/>
      <c r="E115" s="1216"/>
      <c r="F115" s="1177"/>
      <c r="G115" s="1200"/>
      <c r="H115" s="1200"/>
      <c r="I115" s="1200"/>
      <c r="J115" s="1200"/>
      <c r="K115" s="1200"/>
      <c r="L115" s="1200"/>
      <c r="M115" s="1200"/>
      <c r="N115" s="1200"/>
      <c r="O115" s="1200"/>
      <c r="P115" s="1200"/>
      <c r="Q115" s="1200"/>
      <c r="R115" s="1200"/>
    </row>
    <row r="116" spans="1:18" ht="14.45" hidden="1" customHeight="1">
      <c r="A116" s="1197"/>
      <c r="B116" s="1214"/>
      <c r="C116" s="1216"/>
      <c r="D116" s="1177"/>
      <c r="E116" s="1216"/>
      <c r="F116" s="1177"/>
      <c r="G116" s="1200"/>
      <c r="H116" s="1200"/>
      <c r="I116" s="1200"/>
      <c r="J116" s="1200"/>
      <c r="K116" s="1200"/>
      <c r="L116" s="1200"/>
      <c r="M116" s="1200"/>
      <c r="N116" s="1200"/>
      <c r="O116" s="1200"/>
      <c r="P116" s="1200"/>
      <c r="Q116" s="1200"/>
      <c r="R116" s="1200"/>
    </row>
    <row r="117" spans="1:18" ht="14.45" hidden="1" customHeight="1">
      <c r="A117" s="1197"/>
      <c r="B117" s="1214"/>
      <c r="C117" s="1216"/>
      <c r="D117" s="1177"/>
      <c r="E117" s="1216"/>
      <c r="F117" s="1177"/>
      <c r="G117" s="1200"/>
      <c r="H117" s="1200"/>
      <c r="I117" s="1200"/>
      <c r="J117" s="1200"/>
      <c r="K117" s="1200"/>
      <c r="L117" s="1200"/>
      <c r="M117" s="1200"/>
      <c r="N117" s="1200"/>
      <c r="O117" s="1200"/>
      <c r="P117" s="1200"/>
      <c r="Q117" s="1200"/>
      <c r="R117" s="1200"/>
    </row>
    <row r="118" spans="1:18" ht="14.45" hidden="1" customHeight="1">
      <c r="A118" s="1197"/>
      <c r="B118" s="1214"/>
      <c r="C118" s="1216"/>
      <c r="D118" s="1177"/>
      <c r="E118" s="1216"/>
      <c r="F118" s="1177"/>
      <c r="G118" s="1200"/>
      <c r="H118" s="1200"/>
      <c r="I118" s="1200"/>
      <c r="J118" s="1200"/>
      <c r="K118" s="1200"/>
      <c r="L118" s="1200"/>
      <c r="M118" s="1200"/>
      <c r="N118" s="1200"/>
      <c r="O118" s="1200"/>
      <c r="P118" s="1200"/>
      <c r="Q118" s="1200"/>
      <c r="R118" s="1200"/>
    </row>
    <row r="119" spans="1:18" ht="14.45" hidden="1" customHeight="1">
      <c r="A119" s="1197"/>
      <c r="B119" s="1214"/>
      <c r="C119" s="1216"/>
      <c r="D119" s="1177"/>
      <c r="E119" s="1216"/>
      <c r="F119" s="1177"/>
      <c r="G119" s="1200"/>
      <c r="H119" s="1200"/>
      <c r="I119" s="1200"/>
      <c r="J119" s="1200"/>
      <c r="K119" s="1200"/>
      <c r="L119" s="1200"/>
      <c r="M119" s="1200"/>
      <c r="N119" s="1200"/>
      <c r="O119" s="1200"/>
      <c r="P119" s="1200"/>
      <c r="Q119" s="1200"/>
      <c r="R119" s="1200"/>
    </row>
    <row r="120" spans="1:18" ht="14.45" hidden="1" customHeight="1">
      <c r="A120" s="1197"/>
      <c r="B120" s="1214"/>
      <c r="C120" s="1216"/>
      <c r="D120" s="1177"/>
      <c r="E120" s="1216"/>
      <c r="F120" s="1177"/>
      <c r="G120" s="1200"/>
      <c r="H120" s="1200"/>
      <c r="I120" s="1200"/>
      <c r="J120" s="1200"/>
      <c r="K120" s="1200"/>
      <c r="L120" s="1200"/>
      <c r="M120" s="1200"/>
      <c r="N120" s="1200"/>
      <c r="O120" s="1200"/>
      <c r="P120" s="1200"/>
      <c r="Q120" s="1200"/>
      <c r="R120" s="1200"/>
    </row>
    <row r="121" spans="1:18" ht="14.45" hidden="1" customHeight="1">
      <c r="A121" s="1197"/>
      <c r="B121" s="1214"/>
      <c r="C121" s="1216"/>
      <c r="D121" s="1177"/>
      <c r="E121" s="1216"/>
      <c r="F121" s="1177"/>
      <c r="G121" s="1200"/>
      <c r="H121" s="1200"/>
      <c r="I121" s="1200"/>
      <c r="J121" s="1200"/>
      <c r="K121" s="1200"/>
      <c r="L121" s="1200"/>
      <c r="M121" s="1200"/>
      <c r="N121" s="1200"/>
      <c r="O121" s="1200"/>
      <c r="P121" s="1200"/>
      <c r="Q121" s="1200"/>
      <c r="R121" s="1200"/>
    </row>
    <row r="122" spans="1:18" ht="14.45" hidden="1" customHeight="1">
      <c r="A122" s="1197"/>
      <c r="B122" s="1214"/>
      <c r="C122" s="1216"/>
      <c r="D122" s="1177"/>
      <c r="E122" s="1216"/>
      <c r="F122" s="1177"/>
      <c r="G122" s="1200"/>
      <c r="H122" s="1200"/>
      <c r="I122" s="1200"/>
      <c r="J122" s="1200"/>
      <c r="K122" s="1200"/>
      <c r="L122" s="1200"/>
      <c r="M122" s="1200"/>
      <c r="N122" s="1200"/>
      <c r="O122" s="1200"/>
      <c r="P122" s="1200"/>
      <c r="Q122" s="1200"/>
      <c r="R122" s="1200"/>
    </row>
    <row r="123" spans="1:18">
      <c r="A123" s="1344" t="s">
        <v>438</v>
      </c>
      <c r="B123" s="1345"/>
      <c r="C123" s="1354">
        <f>SUM(C69:D122)</f>
        <v>0</v>
      </c>
      <c r="D123" s="1355"/>
      <c r="E123" s="1356">
        <f>SUM(E69:F122)</f>
        <v>822700</v>
      </c>
      <c r="F123" s="1357"/>
      <c r="G123" s="1217">
        <f>SUM(G69:G79)</f>
        <v>0</v>
      </c>
      <c r="H123" s="1217">
        <f t="shared" ref="H123:R123" si="3">SUM(H69:H79)</f>
        <v>0</v>
      </c>
      <c r="I123" s="1217">
        <f t="shared" si="3"/>
        <v>0</v>
      </c>
      <c r="J123" s="1217">
        <f t="shared" si="3"/>
        <v>0</v>
      </c>
      <c r="K123" s="1217">
        <f t="shared" si="3"/>
        <v>0</v>
      </c>
      <c r="L123" s="1217">
        <f t="shared" si="3"/>
        <v>0</v>
      </c>
      <c r="M123" s="1217">
        <f t="shared" si="3"/>
        <v>0</v>
      </c>
      <c r="N123" s="1217">
        <f t="shared" si="3"/>
        <v>0</v>
      </c>
      <c r="O123" s="1217">
        <f t="shared" si="3"/>
        <v>0</v>
      </c>
      <c r="P123" s="1217">
        <f t="shared" si="3"/>
        <v>0</v>
      </c>
      <c r="Q123" s="1217">
        <f t="shared" si="3"/>
        <v>0</v>
      </c>
      <c r="R123" s="1217">
        <f t="shared" si="3"/>
        <v>0</v>
      </c>
    </row>
    <row r="124" spans="1:18">
      <c r="A124" s="1344" t="s">
        <v>439</v>
      </c>
      <c r="B124" s="1345"/>
      <c r="C124" s="1346">
        <f>C123</f>
        <v>0</v>
      </c>
      <c r="D124" s="1347"/>
      <c r="E124" s="1348">
        <f t="shared" ref="E124" si="4">E123</f>
        <v>822700</v>
      </c>
      <c r="F124" s="1349"/>
      <c r="G124" s="1218">
        <f t="shared" ref="G124" si="5">G123</f>
        <v>0</v>
      </c>
      <c r="H124" s="1207">
        <f t="shared" ref="H124" si="6">H123</f>
        <v>0</v>
      </c>
      <c r="I124" s="1210">
        <f t="shared" ref="I124" si="7">I123</f>
        <v>0</v>
      </c>
      <c r="J124" s="1210">
        <f t="shared" ref="J124" si="8">J123</f>
        <v>0</v>
      </c>
      <c r="K124" s="1210">
        <f t="shared" ref="K124" si="9">K123</f>
        <v>0</v>
      </c>
      <c r="L124" s="1210">
        <f t="shared" ref="L124" si="10">L123</f>
        <v>0</v>
      </c>
      <c r="M124" s="1219">
        <f t="shared" ref="M124" si="11">M123</f>
        <v>0</v>
      </c>
      <c r="N124" s="1219">
        <f t="shared" ref="N124" si="12">N123</f>
        <v>0</v>
      </c>
      <c r="O124" s="1219">
        <f t="shared" ref="O124" si="13">O123</f>
        <v>0</v>
      </c>
      <c r="P124" s="1219">
        <f t="shared" ref="P124" si="14">P123</f>
        <v>0</v>
      </c>
      <c r="Q124" s="1219">
        <f t="shared" ref="Q124" si="15">Q123</f>
        <v>0</v>
      </c>
      <c r="R124" s="1208">
        <f t="shared" ref="R124" si="16">R123</f>
        <v>0</v>
      </c>
    </row>
    <row r="128" spans="1:18" ht="15">
      <c r="A128"/>
      <c r="B128"/>
      <c r="C128"/>
      <c r="D128"/>
      <c r="E128"/>
      <c r="F128" s="1220"/>
      <c r="G128" s="1220"/>
      <c r="H128" s="1221"/>
      <c r="I128" s="1220"/>
      <c r="J128" s="1220"/>
      <c r="K128" s="1222"/>
      <c r="L128" s="1223"/>
      <c r="M128" s="1223"/>
      <c r="N128" s="1223"/>
      <c r="O128" s="1223"/>
      <c r="P128" s="1223"/>
      <c r="Q128" s="1223"/>
      <c r="R128" s="1224"/>
    </row>
  </sheetData>
  <mergeCells count="42">
    <mergeCell ref="A1:R1"/>
    <mergeCell ref="A6:A7"/>
    <mergeCell ref="B6:B7"/>
    <mergeCell ref="C6:D6"/>
    <mergeCell ref="E6:F6"/>
    <mergeCell ref="G6:G7"/>
    <mergeCell ref="H6:R6"/>
    <mergeCell ref="C71:D71"/>
    <mergeCell ref="E71:F71"/>
    <mergeCell ref="A62:B62"/>
    <mergeCell ref="A63:B63"/>
    <mergeCell ref="A67:A68"/>
    <mergeCell ref="B67:B68"/>
    <mergeCell ref="C67:D68"/>
    <mergeCell ref="E67:F68"/>
    <mergeCell ref="G67:R67"/>
    <mergeCell ref="C69:D69"/>
    <mergeCell ref="E69:F69"/>
    <mergeCell ref="C70:D70"/>
    <mergeCell ref="E70:F70"/>
    <mergeCell ref="C72:D72"/>
    <mergeCell ref="E72:F72"/>
    <mergeCell ref="C73:D73"/>
    <mergeCell ref="E73:F73"/>
    <mergeCell ref="C74:D74"/>
    <mergeCell ref="E74:F74"/>
    <mergeCell ref="C75:D75"/>
    <mergeCell ref="E75:F75"/>
    <mergeCell ref="C76:D76"/>
    <mergeCell ref="E76:F76"/>
    <mergeCell ref="C77:D77"/>
    <mergeCell ref="E77:F77"/>
    <mergeCell ref="A124:B124"/>
    <mergeCell ref="C124:D124"/>
    <mergeCell ref="E124:F124"/>
    <mergeCell ref="C78:D78"/>
    <mergeCell ref="E78:F78"/>
    <mergeCell ref="C79:D79"/>
    <mergeCell ref="E79:F79"/>
    <mergeCell ref="A123:B123"/>
    <mergeCell ref="C123:D123"/>
    <mergeCell ref="E123:F123"/>
  </mergeCells>
  <pageMargins left="0.7" right="0.7" top="0.75" bottom="0.75" header="0.3" footer="0.3"/>
  <pageSetup paperSize="9" scale="64"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R29"/>
  <sheetViews>
    <sheetView showGridLines="0" zoomScale="70" zoomScaleNormal="70" workbookViewId="0">
      <selection activeCell="R17" sqref="R17"/>
    </sheetView>
  </sheetViews>
  <sheetFormatPr defaultColWidth="8.7109375" defaultRowHeight="12.75"/>
  <cols>
    <col min="1" max="1" width="1.42578125" style="236" customWidth="1"/>
    <col min="2" max="2" width="1.5703125" style="236" customWidth="1"/>
    <col min="3" max="3" width="73.28515625" style="236" customWidth="1"/>
    <col min="4" max="10" width="14" style="236" customWidth="1"/>
    <col min="11" max="11" width="2.7109375" style="236" customWidth="1"/>
    <col min="12" max="13" width="14" style="236" customWidth="1"/>
    <col min="14" max="14" width="1.42578125" style="236" customWidth="1"/>
    <col min="15" max="15" width="1.28515625" style="236" customWidth="1"/>
    <col min="16" max="17" width="8.7109375" style="236"/>
    <col min="18" max="18" width="25.42578125" style="236" bestFit="1" customWidth="1"/>
    <col min="19" max="16384" width="8.7109375" style="236"/>
  </cols>
  <sheetData>
    <row r="1" spans="2:18" s="237" customFormat="1">
      <c r="C1" s="236"/>
      <c r="D1" s="240"/>
      <c r="E1" s="240"/>
      <c r="F1" s="240"/>
      <c r="G1" s="240"/>
      <c r="H1" s="240"/>
      <c r="I1" s="240"/>
      <c r="J1" s="240"/>
      <c r="K1" s="240"/>
      <c r="L1" s="240"/>
      <c r="M1" s="240"/>
    </row>
    <row r="2" spans="2:18" s="237" customFormat="1">
      <c r="C2" s="236"/>
      <c r="D2" s="240"/>
      <c r="E2" s="240"/>
      <c r="F2" s="241" t="s">
        <v>167</v>
      </c>
      <c r="G2" s="240"/>
      <c r="H2" s="240"/>
      <c r="I2" s="240"/>
      <c r="J2" s="240"/>
      <c r="K2" s="240"/>
      <c r="L2" s="240"/>
      <c r="M2" s="240"/>
    </row>
    <row r="3" spans="2:18" s="237" customFormat="1" ht="13.5" thickBot="1">
      <c r="C3" s="236"/>
      <c r="D3" s="240"/>
      <c r="E3" s="240"/>
      <c r="F3" s="240"/>
      <c r="G3" s="240"/>
      <c r="H3" s="240"/>
      <c r="I3" s="240"/>
      <c r="J3" s="240"/>
      <c r="K3" s="240"/>
      <c r="L3" s="240"/>
      <c r="M3" s="240"/>
    </row>
    <row r="4" spans="2:18" ht="18.600000000000001" customHeight="1">
      <c r="B4" s="560"/>
      <c r="C4" s="561"/>
      <c r="D4" s="561"/>
      <c r="E4" s="561"/>
      <c r="F4" s="561"/>
      <c r="G4" s="561"/>
      <c r="H4" s="561"/>
      <c r="I4" s="561"/>
      <c r="J4" s="561"/>
      <c r="K4" s="561"/>
      <c r="L4" s="561"/>
      <c r="M4" s="561"/>
      <c r="N4" s="562"/>
    </row>
    <row r="5" spans="2:18" ht="18.600000000000001" customHeight="1">
      <c r="B5" s="563"/>
      <c r="C5" s="564" t="s">
        <v>168</v>
      </c>
      <c r="D5" s="271"/>
      <c r="E5" s="271"/>
      <c r="F5" s="271"/>
      <c r="G5" s="271"/>
      <c r="H5" s="271"/>
      <c r="I5" s="271"/>
      <c r="J5" s="271"/>
      <c r="K5" s="271"/>
      <c r="L5" s="271"/>
      <c r="M5" s="271"/>
      <c r="N5" s="565"/>
    </row>
    <row r="6" spans="2:18" ht="18.600000000000001" customHeight="1">
      <c r="B6" s="563"/>
      <c r="C6" s="271"/>
      <c r="D6" s="271"/>
      <c r="E6" s="271"/>
      <c r="F6" s="566"/>
      <c r="G6" s="558"/>
      <c r="H6" s="558"/>
      <c r="I6" s="558"/>
      <c r="J6" s="558"/>
      <c r="K6" s="243"/>
      <c r="L6" s="566"/>
      <c r="M6" s="271"/>
      <c r="N6" s="565"/>
    </row>
    <row r="7" spans="2:18" ht="18.600000000000001" customHeight="1">
      <c r="B7" s="563"/>
      <c r="C7" s="245" t="s">
        <v>169</v>
      </c>
      <c r="D7" s="246"/>
      <c r="E7" s="246"/>
      <c r="F7" s="246"/>
      <c r="G7" s="246"/>
      <c r="H7" s="246"/>
      <c r="I7" s="246"/>
      <c r="J7" s="246"/>
      <c r="K7" s="246"/>
      <c r="L7" s="575">
        <f>'[6]RP3 PP'!$L$7</f>
        <v>141865037.54100001</v>
      </c>
      <c r="M7" s="567"/>
      <c r="N7" s="565"/>
      <c r="P7" s="277"/>
      <c r="R7" s="238"/>
    </row>
    <row r="8" spans="2:18" ht="18.600000000000001" customHeight="1">
      <c r="B8" s="568"/>
      <c r="C8" s="245" t="s">
        <v>170</v>
      </c>
      <c r="D8" s="246"/>
      <c r="E8" s="246"/>
      <c r="F8" s="246"/>
      <c r="G8" s="246"/>
      <c r="H8" s="246"/>
      <c r="I8" s="246"/>
      <c r="J8" s="246"/>
      <c r="K8" s="246"/>
      <c r="L8" s="248">
        <v>3940295.1239483072</v>
      </c>
      <c r="M8" s="567"/>
      <c r="N8" s="565"/>
    </row>
    <row r="9" spans="2:18" ht="18.600000000000001" customHeight="1">
      <c r="B9" s="568"/>
      <c r="C9" s="245" t="s">
        <v>171</v>
      </c>
      <c r="D9" s="246"/>
      <c r="E9" s="246"/>
      <c r="F9" s="246"/>
      <c r="G9" s="246"/>
      <c r="H9" s="246"/>
      <c r="I9" s="246"/>
      <c r="J9" s="246"/>
      <c r="K9" s="246"/>
      <c r="L9" s="249">
        <f>L7/L8</f>
        <v>36.003657867851913</v>
      </c>
      <c r="M9" s="567"/>
      <c r="N9" s="565"/>
    </row>
    <row r="10" spans="2:18" ht="18.600000000000001" customHeight="1">
      <c r="B10" s="568"/>
      <c r="C10" s="247"/>
      <c r="D10" s="247"/>
      <c r="E10" s="247"/>
      <c r="F10" s="247"/>
      <c r="G10" s="247"/>
      <c r="H10" s="247"/>
      <c r="I10" s="247"/>
      <c r="J10" s="247"/>
      <c r="K10" s="247"/>
      <c r="L10" s="247"/>
      <c r="M10" s="271"/>
      <c r="N10" s="565"/>
    </row>
    <row r="11" spans="2:18" ht="18.600000000000001" customHeight="1">
      <c r="B11" s="563"/>
      <c r="C11" s="271"/>
      <c r="D11" s="271"/>
      <c r="E11" s="271"/>
      <c r="F11" s="271"/>
      <c r="G11" s="271"/>
      <c r="H11" s="271"/>
      <c r="I11" s="271"/>
      <c r="J11" s="271"/>
      <c r="K11" s="271"/>
      <c r="L11" s="271"/>
      <c r="M11" s="271"/>
      <c r="N11" s="565"/>
    </row>
    <row r="12" spans="2:18" ht="18.600000000000001" customHeight="1">
      <c r="B12" s="563"/>
      <c r="C12" s="564" t="s">
        <v>172</v>
      </c>
      <c r="D12" s="566"/>
      <c r="E12" s="566"/>
      <c r="F12" s="569"/>
      <c r="G12" s="569"/>
      <c r="H12" s="569"/>
      <c r="I12" s="569"/>
      <c r="J12" s="569"/>
      <c r="K12" s="569"/>
      <c r="L12" s="569"/>
      <c r="M12" s="271"/>
      <c r="N12" s="565"/>
    </row>
    <row r="13" spans="2:18" ht="18.600000000000001" customHeight="1">
      <c r="B13" s="563"/>
      <c r="C13" s="271"/>
      <c r="D13" s="271"/>
      <c r="E13" s="271"/>
      <c r="F13" s="271"/>
      <c r="G13" s="271"/>
      <c r="H13" s="271"/>
      <c r="I13" s="271"/>
      <c r="J13" s="271"/>
      <c r="K13" s="271"/>
      <c r="L13" s="271"/>
      <c r="M13" s="271"/>
      <c r="N13" s="565"/>
    </row>
    <row r="14" spans="2:18" ht="18.600000000000001" customHeight="1">
      <c r="B14" s="563"/>
      <c r="C14" s="250" t="s">
        <v>63</v>
      </c>
      <c r="D14" s="251" t="s">
        <v>187</v>
      </c>
      <c r="E14" s="251" t="s">
        <v>173</v>
      </c>
      <c r="F14" s="245"/>
      <c r="G14" s="252" t="s">
        <v>61</v>
      </c>
      <c r="H14" s="252"/>
      <c r="I14" s="252"/>
      <c r="J14" s="253"/>
      <c r="K14" s="254"/>
      <c r="L14" s="251" t="s">
        <v>174</v>
      </c>
      <c r="M14" s="255" t="s">
        <v>174</v>
      </c>
      <c r="N14" s="565"/>
    </row>
    <row r="15" spans="2:18" ht="25.5" customHeight="1">
      <c r="B15" s="563"/>
      <c r="C15" s="256" t="str">
        <f>'T1'!A3</f>
        <v>Portugal Lisboa</v>
      </c>
      <c r="D15" s="257" t="s">
        <v>188</v>
      </c>
      <c r="E15" s="257" t="s">
        <v>175</v>
      </c>
      <c r="F15" s="257" t="s">
        <v>54</v>
      </c>
      <c r="G15" s="257" t="s">
        <v>55</v>
      </c>
      <c r="H15" s="257" t="s">
        <v>56</v>
      </c>
      <c r="I15" s="257" t="s">
        <v>57</v>
      </c>
      <c r="J15" s="257" t="s">
        <v>58</v>
      </c>
      <c r="K15" s="254"/>
      <c r="L15" s="257" t="s">
        <v>59</v>
      </c>
      <c r="M15" s="257" t="s">
        <v>60</v>
      </c>
      <c r="N15" s="565"/>
    </row>
    <row r="16" spans="2:18" ht="18.600000000000001" customHeight="1">
      <c r="B16" s="563"/>
      <c r="C16" s="258" t="s">
        <v>176</v>
      </c>
      <c r="D16" s="259"/>
      <c r="E16" s="259"/>
      <c r="F16" s="244">
        <f>'T1'!K61*1000</f>
        <v>155958648.48476505</v>
      </c>
      <c r="G16" s="244">
        <f>'T1'!L61*1000</f>
        <v>173995604.4368616</v>
      </c>
      <c r="H16" s="244">
        <f>'T1'!M61*1000</f>
        <v>178863348.41999143</v>
      </c>
      <c r="I16" s="244">
        <f>'T1'!N61*1000</f>
        <v>187264624.00399673</v>
      </c>
      <c r="J16" s="244">
        <f>'T1'!O61*1000</f>
        <v>197290254.06415877</v>
      </c>
      <c r="K16" s="254"/>
      <c r="L16" s="259"/>
      <c r="M16" s="259"/>
      <c r="N16" s="565"/>
    </row>
    <row r="17" spans="2:14" ht="18.600000000000001" customHeight="1">
      <c r="B17" s="563"/>
      <c r="C17" s="245" t="s">
        <v>177</v>
      </c>
      <c r="D17" s="261">
        <f>'T1'!E66*1000</f>
        <v>109322570.18862782</v>
      </c>
      <c r="E17" s="261">
        <f>L7</f>
        <v>141865037.54100001</v>
      </c>
      <c r="F17" s="262">
        <f>'T1'!K66*1000</f>
        <v>151732483.36543134</v>
      </c>
      <c r="G17" s="262">
        <f>'T1'!L66*1000</f>
        <v>167236260.26001412</v>
      </c>
      <c r="H17" s="262">
        <f>'T1'!M66*1000</f>
        <v>169437030.21683633</v>
      </c>
      <c r="I17" s="262">
        <f>'T1'!N66*1000</f>
        <v>174392828.00691047</v>
      </c>
      <c r="J17" s="262">
        <f>'T1'!O66*1000</f>
        <v>180622093.13646966</v>
      </c>
      <c r="K17" s="254"/>
      <c r="L17" s="263">
        <f>(J17/('T1'!E66*1000))^(1/10)-1</f>
        <v>5.1492316958935636E-2</v>
      </c>
      <c r="M17" s="263">
        <f>(J17/E17)^(1/5)-1</f>
        <v>4.9491918500679688E-2</v>
      </c>
      <c r="N17" s="565"/>
    </row>
    <row r="18" spans="2:14" ht="18.600000000000001" customHeight="1">
      <c r="B18" s="563"/>
      <c r="C18" s="258" t="s">
        <v>62</v>
      </c>
      <c r="D18" s="259"/>
      <c r="E18" s="259"/>
      <c r="F18" s="264">
        <f>+F17/E17-1</f>
        <v>6.955516310055998E-2</v>
      </c>
      <c r="G18" s="264">
        <f t="shared" ref="G18:J18" si="0">+G17/F17-1</f>
        <v>0.10217836385926415</v>
      </c>
      <c r="H18" s="264">
        <f t="shared" si="0"/>
        <v>1.3159645841162249E-2</v>
      </c>
      <c r="I18" s="264">
        <f t="shared" si="0"/>
        <v>2.9248611025181281E-2</v>
      </c>
      <c r="J18" s="264">
        <f t="shared" si="0"/>
        <v>3.5719732289176243E-2</v>
      </c>
      <c r="K18" s="254"/>
      <c r="L18" s="259"/>
      <c r="M18" s="259"/>
      <c r="N18" s="565"/>
    </row>
    <row r="19" spans="2:14" ht="18.600000000000001" customHeight="1">
      <c r="B19" s="563"/>
      <c r="C19" s="258" t="s">
        <v>178</v>
      </c>
      <c r="D19" s="265">
        <f>(('T1'!E68*1000)*(L8/('T1'!J68*1000)))</f>
        <v>2930682.2711312687</v>
      </c>
      <c r="E19" s="265">
        <f>L8</f>
        <v>3940295.1239483072</v>
      </c>
      <c r="F19" s="244">
        <f>'T1'!K68*1000</f>
        <v>4082250.2751863697</v>
      </c>
      <c r="G19" s="244">
        <f>'T1'!L68*1000</f>
        <v>4167711.2108402224</v>
      </c>
      <c r="H19" s="244">
        <f>'T1'!M68*1000</f>
        <v>4253172.1464940757</v>
      </c>
      <c r="I19" s="244">
        <f>'T1'!N68*1000</f>
        <v>4326708.3004287863</v>
      </c>
      <c r="J19" s="244">
        <f>'T1'!O68*1000</f>
        <v>4402231.9179833541</v>
      </c>
      <c r="K19" s="254"/>
      <c r="L19" s="260">
        <f>(J19/D19)^(1/10)-1</f>
        <v>4.1526724842228413E-2</v>
      </c>
      <c r="M19" s="260">
        <f>(J19/E19)^(1/5)-1</f>
        <v>2.2418816041542611E-2</v>
      </c>
      <c r="N19" s="565"/>
    </row>
    <row r="20" spans="2:14" s="267" customFormat="1" ht="18.600000000000001" customHeight="1">
      <c r="B20" s="570"/>
      <c r="C20" s="258" t="s">
        <v>62</v>
      </c>
      <c r="D20" s="259"/>
      <c r="E20" s="259"/>
      <c r="F20" s="264">
        <f t="shared" ref="F20:J20" si="1">+F19/E19-1</f>
        <v>3.6026527651517259E-2</v>
      </c>
      <c r="G20" s="264">
        <f t="shared" si="1"/>
        <v>2.093476144109041E-2</v>
      </c>
      <c r="H20" s="264">
        <f t="shared" si="1"/>
        <v>2.0505484024797349E-2</v>
      </c>
      <c r="I20" s="264">
        <f t="shared" si="1"/>
        <v>1.7289719626168321E-2</v>
      </c>
      <c r="J20" s="264">
        <f t="shared" si="1"/>
        <v>1.7455213596692776E-2</v>
      </c>
      <c r="K20" s="266"/>
      <c r="L20" s="259"/>
      <c r="M20" s="259"/>
      <c r="N20" s="571"/>
    </row>
    <row r="21" spans="2:14" ht="18.600000000000001" customHeight="1">
      <c r="B21" s="563"/>
      <c r="C21" s="245" t="s">
        <v>65</v>
      </c>
      <c r="D21" s="268">
        <f>D17/D19</f>
        <v>37.302771189327309</v>
      </c>
      <c r="E21" s="268">
        <f>E17/E19</f>
        <v>36.003657867851913</v>
      </c>
      <c r="F21" s="249">
        <f t="shared" ref="F21:J21" si="2">IF(F19=0,0,F17/F19)</f>
        <v>37.168834132420798</v>
      </c>
      <c r="G21" s="249">
        <f t="shared" si="2"/>
        <v>40.1266430901048</v>
      </c>
      <c r="H21" s="249">
        <f t="shared" si="2"/>
        <v>39.837802087673467</v>
      </c>
      <c r="I21" s="249">
        <f t="shared" si="2"/>
        <v>40.306120934851968</v>
      </c>
      <c r="J21" s="249">
        <f t="shared" si="2"/>
        <v>41.029663248457837</v>
      </c>
      <c r="K21" s="254"/>
      <c r="L21" s="263">
        <f>(J21/D21)^(1/10)-1</f>
        <v>9.5682538709862541E-3</v>
      </c>
      <c r="M21" s="263">
        <f>(J21/E21)^(1/5)-1</f>
        <v>2.6479464221868421E-2</v>
      </c>
      <c r="N21" s="565"/>
    </row>
    <row r="22" spans="2:14" s="267" customFormat="1" ht="18.600000000000001" customHeight="1">
      <c r="B22" s="570"/>
      <c r="C22" s="258" t="s">
        <v>62</v>
      </c>
      <c r="D22" s="259"/>
      <c r="E22" s="259"/>
      <c r="F22" s="264">
        <f t="shared" ref="F22:J22" si="3">+F21/E21-1</f>
        <v>3.2362719056090228E-2</v>
      </c>
      <c r="G22" s="264">
        <f t="shared" si="3"/>
        <v>7.9577663026670686E-2</v>
      </c>
      <c r="H22" s="264">
        <f t="shared" si="3"/>
        <v>-7.1982348930295093E-3</v>
      </c>
      <c r="I22" s="264">
        <f t="shared" si="3"/>
        <v>1.1755639684836172E-2</v>
      </c>
      <c r="J22" s="264">
        <f t="shared" si="3"/>
        <v>1.7951177062544676E-2</v>
      </c>
      <c r="K22" s="266"/>
      <c r="L22" s="259"/>
      <c r="M22" s="259"/>
      <c r="N22" s="571"/>
    </row>
    <row r="23" spans="2:14" ht="18.600000000000001" customHeight="1">
      <c r="B23" s="563"/>
      <c r="C23" s="258" t="s">
        <v>179</v>
      </c>
      <c r="D23" s="268">
        <f t="shared" ref="D23:J23" si="4">D21/$E$27</f>
        <v>37.302771189327309</v>
      </c>
      <c r="E23" s="268">
        <f t="shared" si="4"/>
        <v>36.003657867851913</v>
      </c>
      <c r="F23" s="249">
        <f t="shared" si="4"/>
        <v>37.168834132420798</v>
      </c>
      <c r="G23" s="249">
        <f t="shared" si="4"/>
        <v>40.1266430901048</v>
      </c>
      <c r="H23" s="249">
        <f t="shared" si="4"/>
        <v>39.837802087673467</v>
      </c>
      <c r="I23" s="249">
        <f t="shared" si="4"/>
        <v>40.306120934851968</v>
      </c>
      <c r="J23" s="249">
        <f t="shared" si="4"/>
        <v>41.029663248457837</v>
      </c>
      <c r="K23" s="254"/>
      <c r="L23" s="263">
        <f>(J23/D23)^(1/10)-1</f>
        <v>9.5682538709862541E-3</v>
      </c>
      <c r="M23" s="263">
        <f>(J23/E23)^(1/5)-1</f>
        <v>2.6479464221868421E-2</v>
      </c>
      <c r="N23" s="565"/>
    </row>
    <row r="24" spans="2:14" s="267" customFormat="1" ht="18.600000000000001" customHeight="1">
      <c r="B24" s="570"/>
      <c r="C24" s="258" t="s">
        <v>62</v>
      </c>
      <c r="D24" s="259"/>
      <c r="E24" s="259"/>
      <c r="F24" s="264">
        <f t="shared" ref="F24:J24" si="5">+F23/E23-1</f>
        <v>3.2362719056090228E-2</v>
      </c>
      <c r="G24" s="264">
        <f t="shared" si="5"/>
        <v>7.9577663026670686E-2</v>
      </c>
      <c r="H24" s="264">
        <f t="shared" si="5"/>
        <v>-7.1982348930295093E-3</v>
      </c>
      <c r="I24" s="264">
        <f t="shared" si="5"/>
        <v>1.1755639684836172E-2</v>
      </c>
      <c r="J24" s="264">
        <f t="shared" si="5"/>
        <v>1.7951177062544676E-2</v>
      </c>
      <c r="K24" s="266"/>
      <c r="L24" s="259"/>
      <c r="M24" s="259"/>
      <c r="N24" s="571"/>
    </row>
    <row r="25" spans="2:14" ht="18.600000000000001" customHeight="1">
      <c r="B25" s="563"/>
      <c r="C25" s="269"/>
      <c r="D25" s="270"/>
      <c r="E25" s="270"/>
      <c r="F25" s="271"/>
      <c r="G25" s="271"/>
      <c r="H25" s="271"/>
      <c r="I25" s="271"/>
      <c r="J25" s="271"/>
      <c r="K25" s="271"/>
      <c r="L25" s="271"/>
      <c r="M25" s="271"/>
      <c r="N25" s="565"/>
    </row>
    <row r="26" spans="2:14" ht="18.600000000000001" customHeight="1">
      <c r="B26" s="563"/>
      <c r="C26" s="272" t="s">
        <v>180</v>
      </c>
      <c r="D26" s="576"/>
      <c r="E26" s="559" t="s">
        <v>182</v>
      </c>
      <c r="F26" s="271"/>
      <c r="G26" s="271"/>
      <c r="H26" s="271"/>
      <c r="I26" s="271"/>
      <c r="J26" s="271"/>
      <c r="K26" s="271"/>
      <c r="L26" s="271"/>
      <c r="M26" s="271"/>
      <c r="N26" s="565"/>
    </row>
    <row r="27" spans="2:14" ht="18.600000000000001" customHeight="1">
      <c r="B27" s="563"/>
      <c r="C27" s="258" t="s">
        <v>181</v>
      </c>
      <c r="D27" s="577"/>
      <c r="E27" s="578">
        <v>1</v>
      </c>
      <c r="F27" s="271"/>
      <c r="G27" s="271"/>
      <c r="H27" s="271"/>
      <c r="I27" s="271"/>
      <c r="J27" s="271"/>
      <c r="K27" s="271"/>
      <c r="L27" s="271"/>
      <c r="M27" s="271"/>
      <c r="N27" s="565"/>
    </row>
    <row r="28" spans="2:14" ht="13.5" thickBot="1">
      <c r="B28" s="572"/>
      <c r="C28" s="573"/>
      <c r="D28" s="573"/>
      <c r="E28" s="573"/>
      <c r="F28" s="573"/>
      <c r="G28" s="573"/>
      <c r="H28" s="573"/>
      <c r="I28" s="573"/>
      <c r="J28" s="573"/>
      <c r="K28" s="573"/>
      <c r="L28" s="573"/>
      <c r="M28" s="573"/>
      <c r="N28" s="574"/>
    </row>
    <row r="29" spans="2:14" s="242" customFormat="1"/>
  </sheetData>
  <pageMargins left="0.7" right="0.7" top="0.75" bottom="0.75" header="0.3" footer="0.3"/>
  <pageSetup paperSize="9" scale="6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18</vt:i4>
      </vt:variant>
    </vt:vector>
  </HeadingPairs>
  <TitlesOfParts>
    <vt:vector size="36" baseType="lpstr">
      <vt:lpstr>Checks</vt:lpstr>
      <vt:lpstr>T1</vt:lpstr>
      <vt:lpstr>T1 ANSP</vt:lpstr>
      <vt:lpstr>T1 ANSP SAR</vt:lpstr>
      <vt:lpstr>T1 MET</vt:lpstr>
      <vt:lpstr>T1 NSA</vt:lpstr>
      <vt:lpstr>T2</vt:lpstr>
      <vt:lpstr>T2 ANSP</vt:lpstr>
      <vt:lpstr>T2 ANSP SAR</vt:lpstr>
      <vt:lpstr>T2 MET</vt:lpstr>
      <vt:lpstr>T2 NSA</vt:lpstr>
      <vt:lpstr>T3</vt:lpstr>
      <vt:lpstr>T3 ANSP</vt:lpstr>
      <vt:lpstr>T3 ANSP SAR</vt:lpstr>
      <vt:lpstr>T3 MET</vt:lpstr>
      <vt:lpstr>T3 NSA</vt:lpstr>
      <vt:lpstr>T4 </vt:lpstr>
      <vt:lpstr>RP3 PP</vt:lpstr>
      <vt:lpstr>Checks!Print_Area</vt:lpstr>
      <vt:lpstr>'RP3 PP'!Print_Area</vt:lpstr>
      <vt:lpstr>'T1'!Print_Area</vt:lpstr>
      <vt:lpstr>'T1 ANSP'!Print_Area</vt:lpstr>
      <vt:lpstr>'T1 ANSP SAR'!Print_Area</vt:lpstr>
      <vt:lpstr>'T1 MET'!Print_Area</vt:lpstr>
      <vt:lpstr>'T1 NSA'!Print_Area</vt:lpstr>
      <vt:lpstr>'T2'!Print_Area</vt:lpstr>
      <vt:lpstr>'T2 ANSP'!Print_Area</vt:lpstr>
      <vt:lpstr>'T2 ANSP SAR'!Print_Area</vt:lpstr>
      <vt:lpstr>'T2 MET'!Print_Area</vt:lpstr>
      <vt:lpstr>'T2 NSA'!Print_Area</vt:lpstr>
      <vt:lpstr>'T3'!Print_Area</vt:lpstr>
      <vt:lpstr>'T3 ANSP'!Print_Area</vt:lpstr>
      <vt:lpstr>'T3 ANSP SAR'!Print_Area</vt:lpstr>
      <vt:lpstr>'T3 MET'!Print_Area</vt:lpstr>
      <vt:lpstr>'T3 NSA'!Print_Area</vt:lpstr>
      <vt:lpstr>'T4 '!Print_Area</vt:lpstr>
    </vt:vector>
  </TitlesOfParts>
  <Company>EUROCONTROL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CAPART Cecile</dc:creator>
  <cp:lastModifiedBy>Sofia Simoes</cp:lastModifiedBy>
  <cp:lastPrinted>2019-04-29T09:28:49Z</cp:lastPrinted>
  <dcterms:created xsi:type="dcterms:W3CDTF">2018-01-30T13:18:44Z</dcterms:created>
  <dcterms:modified xsi:type="dcterms:W3CDTF">2020-06-09T10:20:34Z</dcterms:modified>
</cp:coreProperties>
</file>