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W:\AM\Acesso ao Mercado\VOOS\NAO_REGULARES\ISOLADOS\AERODROMOS\NOTAM e AIP\Formulários\"/>
    </mc:Choice>
  </mc:AlternateContent>
  <workbookProtection workbookAlgorithmName="SHA-512" workbookHashValue="ggLFA87BLRsukUPsvmWwvd7DOtE9wWoK4ah+dzD7dfoLr+Va4VZHb49aTRJktgr03vYnxNOdOc1VgHKoOUYO5A==" workbookSaltValue="ul50Eii6rjWcEO0hx1JOyw==" workbookSpinCount="100000" lockStructure="1"/>
  <bookViews>
    <workbookView xWindow="-45" yWindow="-270" windowWidth="15360" windowHeight="8790"/>
  </bookViews>
  <sheets>
    <sheet name="Notification_Approval request" sheetId="1" r:id="rId1"/>
    <sheet name="Sheet2" sheetId="2" state="hidden" r:id="rId2"/>
    <sheet name="Sheet3" sheetId="3" state="hidden" r:id="rId3"/>
  </sheets>
  <calcPr calcId="162913"/>
</workbook>
</file>

<file path=xl/calcChain.xml><?xml version="1.0" encoding="utf-8"?>
<calcChain xmlns="http://schemas.openxmlformats.org/spreadsheetml/2006/main">
  <c r="J11" i="2" l="1"/>
  <c r="D2" i="2" s="1"/>
  <c r="A21" i="2"/>
  <c r="C21" i="2"/>
  <c r="E21" i="2"/>
  <c r="F21" i="2"/>
  <c r="A22" i="2"/>
  <c r="C22" i="2"/>
  <c r="E22" i="2"/>
  <c r="F22" i="2"/>
  <c r="A23" i="2"/>
  <c r="C23" i="2"/>
  <c r="E23" i="2"/>
  <c r="F23" i="2"/>
  <c r="A24" i="2"/>
  <c r="C24" i="2"/>
  <c r="E24" i="2"/>
  <c r="F24" i="2"/>
  <c r="A25" i="2"/>
  <c r="C25" i="2"/>
  <c r="E25" i="2"/>
  <c r="F25" i="2"/>
  <c r="A26" i="2"/>
  <c r="C26" i="2"/>
  <c r="E26" i="2"/>
  <c r="F26" i="2"/>
  <c r="A27" i="2"/>
  <c r="C27" i="2"/>
  <c r="E27" i="2"/>
  <c r="F27" i="2"/>
  <c r="A28" i="2"/>
  <c r="C28" i="2"/>
  <c r="E28" i="2"/>
  <c r="F28" i="2"/>
  <c r="A29" i="2"/>
  <c r="C29" i="2"/>
  <c r="E29" i="2"/>
  <c r="F29" i="2"/>
  <c r="A30" i="2"/>
  <c r="C30" i="2"/>
  <c r="E30" i="2"/>
  <c r="F30" i="2"/>
  <c r="Q2" i="2"/>
  <c r="F12" i="2"/>
  <c r="F13" i="2"/>
  <c r="F14" i="2"/>
  <c r="F15" i="2"/>
  <c r="F16" i="2"/>
  <c r="F17" i="2"/>
  <c r="F18" i="2"/>
  <c r="F19" i="2"/>
  <c r="F20" i="2"/>
  <c r="F11" i="2"/>
  <c r="E12" i="2"/>
  <c r="E13" i="2"/>
  <c r="E14" i="2"/>
  <c r="E15" i="2"/>
  <c r="E16" i="2"/>
  <c r="E17" i="2"/>
  <c r="E18" i="2"/>
  <c r="E19" i="2"/>
  <c r="E20" i="2"/>
  <c r="E11" i="2"/>
  <c r="C12" i="2"/>
  <c r="C13" i="2"/>
  <c r="C14" i="2"/>
  <c r="C15" i="2"/>
  <c r="C16" i="2"/>
  <c r="C17" i="2"/>
  <c r="C18" i="2"/>
  <c r="C19" i="2"/>
  <c r="C20" i="2"/>
  <c r="C11" i="2"/>
  <c r="A12" i="2"/>
  <c r="A13" i="2"/>
  <c r="A14" i="2"/>
  <c r="A15" i="2"/>
  <c r="A16" i="2"/>
  <c r="A17" i="2"/>
  <c r="A18" i="2"/>
  <c r="A19" i="2"/>
  <c r="A20" i="2"/>
  <c r="A11" i="2"/>
  <c r="T2" i="2"/>
  <c r="S2" i="2"/>
  <c r="R2" i="2"/>
  <c r="P2" i="2"/>
  <c r="O2" i="2"/>
  <c r="N2" i="2"/>
  <c r="M2" i="2"/>
  <c r="L2" i="2"/>
  <c r="K2" i="2"/>
  <c r="J2" i="2"/>
  <c r="H2" i="2"/>
  <c r="G2" i="2"/>
  <c r="C2" i="2"/>
  <c r="B2" i="2"/>
  <c r="A2" i="2"/>
</calcChain>
</file>

<file path=xl/sharedStrings.xml><?xml version="1.0" encoding="utf-8"?>
<sst xmlns="http://schemas.openxmlformats.org/spreadsheetml/2006/main" count="73" uniqueCount="68">
  <si>
    <t>Refª</t>
  </si>
  <si>
    <t>Requerente</t>
  </si>
  <si>
    <t>Aeródromo</t>
  </si>
  <si>
    <t>Matrícula</t>
  </si>
  <si>
    <t>Classificação de voo</t>
  </si>
  <si>
    <t>Origem</t>
  </si>
  <si>
    <t>Destino</t>
  </si>
  <si>
    <t>Data</t>
  </si>
  <si>
    <t>Regime</t>
  </si>
  <si>
    <t>Versão</t>
  </si>
  <si>
    <t>Classificação</t>
  </si>
  <si>
    <t>TipoPax</t>
  </si>
  <si>
    <t>DocId</t>
  </si>
  <si>
    <t>Original</t>
  </si>
  <si>
    <t>Tripulante</t>
  </si>
  <si>
    <t>Passageiro</t>
  </si>
  <si>
    <t>-</t>
  </si>
  <si>
    <t>Pedido original</t>
  </si>
  <si>
    <t>Operador</t>
  </si>
  <si>
    <t>Regime autorização</t>
  </si>
  <si>
    <t>Versão do Pedido</t>
  </si>
  <si>
    <t>Aeronave</t>
  </si>
  <si>
    <t>Voo origem</t>
  </si>
  <si>
    <t>Data origem</t>
  </si>
  <si>
    <t>Hora origem</t>
  </si>
  <si>
    <t>Voo Destino</t>
  </si>
  <si>
    <t>Data Destino</t>
  </si>
  <si>
    <t>Hora Destino</t>
  </si>
  <si>
    <t>Ferry</t>
  </si>
  <si>
    <t>Approval Request / Operation Notification</t>
  </si>
  <si>
    <t>IDENTIFICATION OF THE REQUEST</t>
  </si>
  <si>
    <t>Applicant</t>
  </si>
  <si>
    <t>Aerodrome</t>
  </si>
  <si>
    <t>Approval Regime</t>
  </si>
  <si>
    <t>Request version</t>
  </si>
  <si>
    <t>Date</t>
  </si>
  <si>
    <t>Ref. Original request</t>
  </si>
  <si>
    <t>OPERATION</t>
  </si>
  <si>
    <t>Operator</t>
  </si>
  <si>
    <t>Aircraft</t>
  </si>
  <si>
    <t>Reg. mark</t>
  </si>
  <si>
    <t xml:space="preserve">       Type of flight</t>
  </si>
  <si>
    <t>Version</t>
  </si>
  <si>
    <t>Export of Aircraft</t>
  </si>
  <si>
    <t>Import of Aircraft</t>
  </si>
  <si>
    <t xml:space="preserve">     ( Attach document issued by relevant customs authority )</t>
  </si>
  <si>
    <t>Flight Nr.</t>
  </si>
  <si>
    <t>UTC Time</t>
  </si>
  <si>
    <r>
      <t>1</t>
    </r>
    <r>
      <rPr>
        <b/>
        <vertAlign val="superscript"/>
        <sz val="10"/>
        <color indexed="12"/>
        <rFont val="Arial"/>
        <family val="2"/>
      </rPr>
      <t>st</t>
    </r>
    <r>
      <rPr>
        <b/>
        <sz val="10"/>
        <color indexed="12"/>
        <rFont val="Arial"/>
        <family val="2"/>
      </rPr>
      <t xml:space="preserve"> Itinerary</t>
    </r>
  </si>
  <si>
    <r>
      <t>2</t>
    </r>
    <r>
      <rPr>
        <b/>
        <vertAlign val="superscript"/>
        <sz val="10"/>
        <color indexed="12"/>
        <rFont val="Arial"/>
        <family val="2"/>
      </rPr>
      <t>nd</t>
    </r>
    <r>
      <rPr>
        <b/>
        <sz val="10"/>
        <color indexed="12"/>
        <rFont val="Arial"/>
        <family val="2"/>
      </rPr>
      <t xml:space="preserve"> Itinerary</t>
    </r>
  </si>
  <si>
    <r>
      <t>1</t>
    </r>
    <r>
      <rPr>
        <b/>
        <vertAlign val="superscript"/>
        <sz val="9"/>
        <color indexed="12"/>
        <rFont val="Arial"/>
        <family val="2"/>
      </rPr>
      <t>st</t>
    </r>
    <r>
      <rPr>
        <b/>
        <sz val="9"/>
        <color indexed="12"/>
        <rFont val="Arial"/>
        <family val="2"/>
      </rPr>
      <t xml:space="preserve"> Itinerary</t>
    </r>
    <r>
      <rPr>
        <b/>
        <i/>
        <sz val="9"/>
        <color indexed="12"/>
        <rFont val="Arial"/>
        <family val="2"/>
      </rPr>
      <t xml:space="preserve">           </t>
    </r>
    <r>
      <rPr>
        <b/>
        <sz val="9"/>
        <color indexed="12"/>
        <rFont val="Arial"/>
        <family val="2"/>
      </rPr>
      <t xml:space="preserve"> CREW / PASSENGER(S)</t>
    </r>
  </si>
  <si>
    <t>Name</t>
  </si>
  <si>
    <t>Birth date</t>
  </si>
  <si>
    <t>C/P</t>
  </si>
  <si>
    <t>Nationality</t>
  </si>
  <si>
    <t>Identification document</t>
  </si>
  <si>
    <t>Type</t>
  </si>
  <si>
    <t>Nr.</t>
  </si>
  <si>
    <t>Validity</t>
  </si>
  <si>
    <r>
      <t>2</t>
    </r>
    <r>
      <rPr>
        <b/>
        <vertAlign val="superscript"/>
        <sz val="9"/>
        <color indexed="48"/>
        <rFont val="Arial"/>
        <family val="2"/>
      </rPr>
      <t>nd</t>
    </r>
    <r>
      <rPr>
        <b/>
        <sz val="9"/>
        <color indexed="48"/>
        <rFont val="Arial"/>
        <family val="2"/>
      </rPr>
      <t xml:space="preserve"> Itinerary        CREW / PASSENGER(S)</t>
    </r>
  </si>
  <si>
    <t>Send this document to ANAC by e-mail (dre.am@anac.pt)</t>
  </si>
  <si>
    <t>Authorization</t>
  </si>
  <si>
    <t>Notification</t>
  </si>
  <si>
    <t>Revision</t>
  </si>
  <si>
    <t>Private</t>
  </si>
  <si>
    <t>Commercial</t>
  </si>
  <si>
    <t>Passport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</si>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</sst>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yy;@"/>
  </numFmts>
  <fonts count="1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2"/>
      <name val="Arial"/>
      <family val="2"/>
    </font>
    <font>
      <b/>
      <i/>
      <sz val="9"/>
      <color indexed="12"/>
      <name val="Arial"/>
      <family val="2"/>
    </font>
    <font>
      <sz val="10"/>
      <color indexed="48"/>
      <name val="Arial"/>
      <family val="2"/>
    </font>
    <font>
      <sz val="10"/>
      <color indexed="48"/>
      <name val="Arial"/>
      <family val="2"/>
    </font>
    <font>
      <b/>
      <sz val="9"/>
      <color indexed="4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vertAlign val="superscript"/>
      <sz val="10"/>
      <color indexed="12"/>
      <name val="Arial"/>
      <family val="2"/>
    </font>
    <font>
      <b/>
      <vertAlign val="superscript"/>
      <sz val="9"/>
      <color indexed="12"/>
      <name val="Arial"/>
      <family val="2"/>
    </font>
    <font>
      <b/>
      <vertAlign val="superscript"/>
      <sz val="9"/>
      <color indexed="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Continuous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20" fontId="0" fillId="0" borderId="2" xfId="0" applyNumberFormat="1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3" fillId="0" borderId="0" xfId="0" applyFont="1"/>
    <xf numFmtId="0" fontId="0" fillId="0" borderId="0" xfId="0" applyProtection="1">
      <protection locked="0" hidden="1"/>
    </xf>
    <xf numFmtId="14" fontId="0" fillId="0" borderId="0" xfId="0" applyNumberFormat="1" applyProtection="1">
      <protection locked="0" hidden="1"/>
    </xf>
    <xf numFmtId="20" fontId="0" fillId="0" borderId="0" xfId="0" applyNumberFormat="1" applyProtection="1">
      <protection locked="0" hidden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7" fillId="0" borderId="0" xfId="0" applyFont="1"/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locked="0"/>
    </xf>
    <xf numFmtId="0" fontId="1" fillId="0" borderId="0" xfId="0" applyFont="1" applyProtection="1">
      <protection locked="0" hidden="1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 hidden="1"/>
    </xf>
    <xf numFmtId="0" fontId="3" fillId="0" borderId="2" xfId="0" applyFont="1" applyBorder="1" applyAlignment="1" applyProtection="1">
      <alignment horizontal="center"/>
      <protection locked="0"/>
    </xf>
    <xf numFmtId="14" fontId="3" fillId="0" borderId="2" xfId="0" applyNumberFormat="1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0" fontId="6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protection locked="0"/>
    </xf>
    <xf numFmtId="14" fontId="3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/>
    <xf numFmtId="0" fontId="11" fillId="0" borderId="0" xfId="0" applyFont="1" applyBorder="1" applyProtection="1">
      <protection locked="0"/>
    </xf>
    <xf numFmtId="0" fontId="11" fillId="0" borderId="0" xfId="0" applyFont="1"/>
    <xf numFmtId="0" fontId="0" fillId="0" borderId="9" xfId="0" applyBorder="1"/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Continuous"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12" fillId="0" borderId="0" xfId="0" applyFont="1" applyProtection="1">
      <protection locked="0" hidden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8" fillId="0" borderId="0" xfId="0" applyFont="1" applyFill="1" applyBorder="1" applyAlignment="1">
      <alignment horizontal="center" vertical="center"/>
    </xf>
    <xf numFmtId="165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0" fillId="0" borderId="4" xfId="0" applyBorder="1" applyAlignment="1" applyProtection="1">
      <protection locked="0"/>
    </xf>
    <xf numFmtId="0" fontId="11" fillId="0" borderId="11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Drop" dropStyle="combo" dx="22" fmlaLink="Sheet2!$E$2" fmlaRange="Sheet3!$B$4:$B$5" noThreeD="1" sel="1" val="0"/>
</file>

<file path=xl/ctrlProps/ctrlProp2.xml><?xml version="1.0" encoding="utf-8"?>
<formControlPr xmlns="http://schemas.microsoft.com/office/spreadsheetml/2009/9/main" objectType="Drop" dropStyle="combo" dx="22" fmlaLink="Sheet2!$F$2" fmlaRange="Sheet3!$D$4:$D$5" noThreeD="1" sel="1" val="0"/>
</file>

<file path=xl/ctrlProps/ctrlProp3.xml><?xml version="1.0" encoding="utf-8"?>
<formControlPr xmlns="http://schemas.microsoft.com/office/spreadsheetml/2009/9/main" objectType="Drop" dropStyle="combo" dx="22" fmlaLink="Sheet2!$I$2" fmlaRange="Sheet3!$F$4:$F$6" noThreeD="1" sel="3" val="0"/>
</file>

<file path=xl/ctrlProps/ctrlProp4.xml><?xml version="1.0" encoding="utf-8"?>
<formControlPr xmlns="http://schemas.microsoft.com/office/spreadsheetml/2009/9/main" objectType="Drop" dropStyle="combo" dx="22" fmlaLink="Sheet2!$B$28" fmlaRange="Sheet3!$H$4:$H$6" noThreeD="1" sel="1" val="0"/>
</file>

<file path=xl/ctrlProps/ctrlProp5.xml><?xml version="1.0" encoding="utf-8"?>
<formControlPr xmlns="http://schemas.microsoft.com/office/spreadsheetml/2009/9/main" objectType="Drop" dropStyle="combo" dx="22" fmlaLink="Sheet2!$D$29" fmlaRange="Sheet3!$J$4:$J$6" noThreeD="1" sel="1" val="0"/>
</file>

<file path=xl/ctrlProps/ctrlProp6.xml><?xml version="1.0" encoding="utf-8"?>
<formControlPr xmlns="http://schemas.microsoft.com/office/spreadsheetml/2009/9/main" objectType="Drop" dropStyle="combo" dx="22" fmlaLink="Sheet2!$B$29" fmlaRange="Sheet3!$H$4:$H$6" noThreeD="1" sel="1" val="0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Drop" dropStyle="combo" dx="22" fmlaLink="Sheet2!$D$28" fmlaRange="Sheet3!$J$4:$J$6" noThreeD="1" sel="1" val="0"/>
</file>

<file path=xl/ctrlProps/ctrlProp10.xml><?xml version="1.0" encoding="utf-8"?>
<formControlPr xmlns="http://schemas.microsoft.com/office/spreadsheetml/2009/9/main" objectType="Drop" dropStyle="combo" dx="22" fmlaLink="Sheet2!$D$20" fmlaRange="Sheet3!$J$4:$J$6" noThreeD="1" sel="1" val="0"/>
</file>

<file path=xl/ctrlProps/ctrlProp11.xml><?xml version="1.0" encoding="utf-8"?>
<formControlPr xmlns="http://schemas.microsoft.com/office/spreadsheetml/2009/9/main" objectType="Drop" dropStyle="combo" dx="22" fmlaLink="Sheet2!$D$25" fmlaRange="Sheet3!$J$4:$J$6" noThreeD="1" sel="1" val="0"/>
</file>

<file path=xl/ctrlProps/ctrlProp12.xml><?xml version="1.0" encoding="utf-8"?>
<formControlPr xmlns="http://schemas.microsoft.com/office/spreadsheetml/2009/9/main" objectType="Drop" dropStyle="combo" dx="22" fmlaLink="Sheet2!$D$26" fmlaRange="Sheet3!$J$4:$J$6" noThreeD="1" sel="1" val="0"/>
</file>

<file path=xl/ctrlProps/ctrlProp13.xml><?xml version="1.0" encoding="utf-8"?>
<formControlPr xmlns="http://schemas.microsoft.com/office/spreadsheetml/2009/9/main" objectType="Drop" dropStyle="combo" dx="22" fmlaLink="Sheet2!$D$27" fmlaRange="Sheet3!$J$4:$J$6" noThreeD="1" sel="1" val="0"/>
</file>

<file path=xl/ctrlProps/ctrlProp14.xml><?xml version="1.0" encoding="utf-8"?>
<formControlPr xmlns="http://schemas.microsoft.com/office/spreadsheetml/2009/9/main" objectType="Drop" dropStyle="combo" dx="22" fmlaLink="Sheet2!$D$30" fmlaRange="Sheet3!$J$4:$J$6" noThreeD="1" sel="1" val="0"/>
</file>

<file path=xl/ctrlProps/ctrlProp15.xml><?xml version="1.0" encoding="utf-8"?>
<formControlPr xmlns="http://schemas.microsoft.com/office/spreadsheetml/2009/9/main" objectType="Drop" dropStyle="combo" dx="22" fmlaLink="Sheet2!$D$31" fmlaRange="Sheet3!$J$4:$J$6" noThreeD="1" sel="1" val="0"/>
</file>

<file path=xl/ctrlProps/ctrlProp16.xml><?xml version="1.0" encoding="utf-8"?>
<formControlPr xmlns="http://schemas.microsoft.com/office/spreadsheetml/2009/9/main" objectType="Drop" dropStyle="combo" dx="22" fmlaLink="Sheet2!$D$32" fmlaRange="Sheet3!$J$4:$J$6" noThreeD="1" sel="0" val="0"/>
</file>

<file path=xl/ctrlProps/ctrlProp17.xml><?xml version="1.0" encoding="utf-8"?>
<formControlPr xmlns="http://schemas.microsoft.com/office/spreadsheetml/2009/9/main" objectType="Drop" dropStyle="combo" dx="22" fmlaLink="Sheet2!$D$33" fmlaRange="Sheet3!$J$4:$J$6" noThreeD="1" sel="0" val="0"/>
</file>

<file path=xl/ctrlProps/ctrlProp18.xml><?xml version="1.0" encoding="utf-8"?>
<formControlPr xmlns="http://schemas.microsoft.com/office/spreadsheetml/2009/9/main" objectType="Drop" dropStyle="combo" dx="22" fmlaLink="Sheet2!$D$34" fmlaRange="Sheet3!$J$4:$J$6" noThreeD="1" sel="0" val="0"/>
</file>

<file path=xl/ctrlProps/ctrlProp19.xml><?xml version="1.0" encoding="utf-8"?>
<formControlPr xmlns="http://schemas.microsoft.com/office/spreadsheetml/2009/9/main" objectType="Drop" dropStyle="combo" dx="22" fmlaLink="Sheet2!$D$35" fmlaRange="Sheet3!$J$4:$J$6" noThreeD="1" sel="0" val="0"/>
</file>

<file path=xl/ctrlProps/ctrlProp20.xml><?xml version="1.0" encoding="utf-8"?>
<formControlPr xmlns="http://schemas.microsoft.com/office/spreadsheetml/2009/9/main" objectType="Drop" dropStyle="combo" dx="22" fmlaLink="Sheet2!$D$36" fmlaRange="Sheet3!$J$4:$J$6" noThreeD="1" sel="0" val="0"/>
</file>

<file path=xl/ctrlProps/ctrlProp21.xml><?xml version="1.0" encoding="utf-8"?>
<formControlPr xmlns="http://schemas.microsoft.com/office/spreadsheetml/2009/9/main" objectType="Drop" dropStyle="combo" dx="22" fmlaLink="Sheet2!$D$37" fmlaRange="Sheet3!$J$4:$J$6" noThreeD="1" sel="0" val="0"/>
</file>

<file path=xl/ctrlProps/ctrlProp22.xml><?xml version="1.0" encoding="utf-8"?>
<formControlPr xmlns="http://schemas.microsoft.com/office/spreadsheetml/2009/9/main" objectType="Drop" dropStyle="combo" dx="22" fmlaLink="Sheet2!$D$38" fmlaRange="Sheet3!$J$4:$J$6" noThreeD="1" sel="0" val="0"/>
</file>

<file path=xl/ctrlProps/ctrlProp23.xml><?xml version="1.0" encoding="utf-8"?>
<formControlPr xmlns="http://schemas.microsoft.com/office/spreadsheetml/2009/9/main" objectType="Drop" dropStyle="combo" dx="22" fmlaLink="Sheet2!$D$39" fmlaRange="Sheet3!$J$4:$J$6" noThreeD="1" sel="0" val="0"/>
</file>

<file path=xl/ctrlProps/ctrlProp24.xml><?xml version="1.0" encoding="utf-8"?>
<formControlPr xmlns="http://schemas.microsoft.com/office/spreadsheetml/2009/9/main" objectType="Drop" dropStyle="combo" dx="22" fmlaLink="Sheet2!$D$40" fmlaRange="Sheet3!$J$4:$J$6" noThreeD="1" sel="0" val="0"/>
</file>

<file path=xl/ctrlProps/ctrlProp25.xml><?xml version="1.0" encoding="utf-8"?>
<formControlPr xmlns="http://schemas.microsoft.com/office/spreadsheetml/2009/9/main" objectType="Drop" dropStyle="combo" dx="22" fmlaLink="Sheet2!$B$30" fmlaRange="Sheet3!$H$4:$H$6" noThreeD="1" sel="1" val="0"/>
</file>

<file path=xl/ctrlProps/ctrlProp26.xml><?xml version="1.0" encoding="utf-8"?>
<formControlPr xmlns="http://schemas.microsoft.com/office/spreadsheetml/2009/9/main" objectType="Drop" dropStyle="combo" dx="22" fmlaLink="Sheet2!$B$31" fmlaRange="Sheet3!$H$4:$H$6" noThreeD="1" sel="1" val="0"/>
</file>

<file path=xl/ctrlProps/ctrlProp27.xml><?xml version="1.0" encoding="utf-8"?>
<formControlPr xmlns="http://schemas.microsoft.com/office/spreadsheetml/2009/9/main" objectType="Drop" dropStyle="combo" dx="22" fmlaLink="Sheet2!$B$32" fmlaRange="Sheet3!$H$4:$H$6" noThreeD="1" sel="0" val="0"/>
</file>

<file path=xl/ctrlProps/ctrlProp28.xml><?xml version="1.0" encoding="utf-8"?>
<formControlPr xmlns="http://schemas.microsoft.com/office/spreadsheetml/2009/9/main" objectType="Drop" dropStyle="combo" dx="22" fmlaLink="Sheet2!$B$33" fmlaRange="Sheet3!$H$4:$H$6" noThreeD="1" sel="0" val="0"/>
</file>

<file path=xl/ctrlProps/ctrlProp29.xml><?xml version="1.0" encoding="utf-8"?>
<formControlPr xmlns="http://schemas.microsoft.com/office/spreadsheetml/2009/9/main" objectType="Drop" dropStyle="combo" dx="22" fmlaLink="Sheet2!$B$34" fmlaRange="Sheet3!$H$4:$H$6" noThreeD="1" sel="0" val="0"/>
</file>

<file path=xl/ctrlProps/ctrlProp30.xml><?xml version="1.0" encoding="utf-8"?>
<formControlPr xmlns="http://schemas.microsoft.com/office/spreadsheetml/2009/9/main" objectType="Drop" dropStyle="combo" dx="22" fmlaLink="Sheet2!$B$35" fmlaRange="Sheet3!$H$4:$H$6" noThreeD="1" sel="0" val="0"/>
</file>

<file path=xl/ctrlProps/ctrlProp31.xml><?xml version="1.0" encoding="utf-8"?>
<formControlPr xmlns="http://schemas.microsoft.com/office/spreadsheetml/2009/9/main" objectType="Drop" dropStyle="combo" dx="22" fmlaLink="Sheet2!$B$36" fmlaRange="Sheet3!$H$4:$H$6" noThreeD="1" sel="0" val="0"/>
</file>

<file path=xl/ctrlProps/ctrlProp32.xml><?xml version="1.0" encoding="utf-8"?>
<formControlPr xmlns="http://schemas.microsoft.com/office/spreadsheetml/2009/9/main" objectType="Drop" dropStyle="combo" dx="22" fmlaLink="Sheet2!$B$37" fmlaRange="Sheet3!$H$4:$H$6" noThreeD="1" sel="0" val="0"/>
</file>

<file path=xl/ctrlProps/ctrlProp33.xml><?xml version="1.0" encoding="utf-8"?>
<formControlPr xmlns="http://schemas.microsoft.com/office/spreadsheetml/2009/9/main" objectType="Drop" dropStyle="combo" dx="22" fmlaLink="Sheet2!$B$38" fmlaRange="Sheet3!$H$4:$H$6" noThreeD="1" sel="1" val="0"/>
</file>

<file path=xl/ctrlProps/ctrlProp34.xml><?xml version="1.0" encoding="utf-8"?>
<formControlPr xmlns="http://schemas.microsoft.com/office/spreadsheetml/2009/9/main" objectType="Drop" dropStyle="combo" dx="22" fmlaLink="Sheet2!$B$39" fmlaRange="Sheet3!$H$4:$H$6" noThreeD="1" sel="0" val="0"/>
</file>

<file path=xl/ctrlProps/ctrlProp35.xml><?xml version="1.0" encoding="utf-8"?>
<formControlPr xmlns="http://schemas.microsoft.com/office/spreadsheetml/2009/9/main" objectType="Drop" dropStyle="combo" dx="22" fmlaLink="Sheet2!$B$19" fmlaRange="Sheet3!$H$4:$H$6" noThreeD="1" sel="1" val="0"/>
</file>

<file path=xl/ctrlProps/ctrlProp36.xml><?xml version="1.0" encoding="utf-8"?>
<formControlPr xmlns="http://schemas.microsoft.com/office/spreadsheetml/2009/9/main" objectType="Drop" dropStyle="combo" dx="22" fmlaLink="Sheet2!$B$25" fmlaRange="Sheet3!$H$4:$H$6" noThreeD="1" sel="1" val="0"/>
</file>

<file path=xl/ctrlProps/ctrlProp37.xml><?xml version="1.0" encoding="utf-8"?>
<formControlPr xmlns="http://schemas.microsoft.com/office/spreadsheetml/2009/9/main" objectType="Drop" dropStyle="combo" dx="22" fmlaLink="Sheet2!$B$26" fmlaRange="Sheet3!$H$4:$H$6" noThreeD="1" sel="1" val="0"/>
</file>

<file path=xl/ctrlProps/ctrlProp38.xml><?xml version="1.0" encoding="utf-8"?>
<formControlPr xmlns="http://schemas.microsoft.com/office/spreadsheetml/2009/9/main" objectType="Drop" dropStyle="combo" dx="22" fmlaLink="Sheet2!$B$27" fmlaRange="Sheet3!$H$4:$H$6" noThreeD="1" sel="1" val="0"/>
</file>

<file path=xl/ctrlProps/ctrlProp39.xml><?xml version="1.0" encoding="utf-8"?>
<formControlPr xmlns="http://schemas.microsoft.com/office/spreadsheetml/2009/9/main" objectType="Drop" dropStyle="combo" dx="22" fmlaLink="Sheet2!$B$20" fmlaRange="Sheet3!$H$4:$H$6" noThreeD="1" sel="1" val="0"/>
</file>

<file path=xl/ctrlProps/ctrlProp40.xml><?xml version="1.0" encoding="utf-8"?>
<formControlPr xmlns="http://schemas.microsoft.com/office/spreadsheetml/2009/9/main" objectType="Drop" dropStyle="combo" dx="22" fmlaLink="Sheet2!$B$21" fmlaRange="Sheet3!$H$4:$H$6" noThreeD="1" sel="1" val="0"/>
</file>

<file path=xl/ctrlProps/ctrlProp41.xml><?xml version="1.0" encoding="utf-8"?>
<formControlPr xmlns="http://schemas.microsoft.com/office/spreadsheetml/2009/9/main" objectType="Drop" dropStyle="combo" dx="22" fmlaLink="Sheet2!$B$22" fmlaRange="Sheet3!$H$4:$H$6" noThreeD="1" sel="1" val="0"/>
</file>

<file path=xl/ctrlProps/ctrlProp42.xml><?xml version="1.0" encoding="utf-8"?>
<formControlPr xmlns="http://schemas.microsoft.com/office/spreadsheetml/2009/9/main" objectType="Drop" dropStyle="combo" dx="22" fmlaLink="Sheet2!$B$23" fmlaRange="Sheet3!$H$4:$H$6" noThreeD="1" sel="1" val="0"/>
</file>

<file path=xl/ctrlProps/ctrlProp43.xml><?xml version="1.0" encoding="utf-8"?>
<formControlPr xmlns="http://schemas.microsoft.com/office/spreadsheetml/2009/9/main" objectType="Drop" dropStyle="combo" dx="22" fmlaLink="Sheet2!$B$24" fmlaRange="Sheet3!$H$4:$H$6" noThreeD="1" sel="1" val="0"/>
</file>

<file path=xl/ctrlProps/ctrlProp44.xml><?xml version="1.0" encoding="utf-8"?>
<formControlPr xmlns="http://schemas.microsoft.com/office/spreadsheetml/2009/9/main" objectType="Drop" dropStyle="combo" dx="22" fmlaLink="Sheet2!$D$21" fmlaRange="Sheet3!$J$4:$J$6" noThreeD="1" sel="1" val="0"/>
</file>

<file path=xl/ctrlProps/ctrlProp45.xml><?xml version="1.0" encoding="utf-8"?>
<formControlPr xmlns="http://schemas.microsoft.com/office/spreadsheetml/2009/9/main" objectType="Drop" dropStyle="combo" dx="22" fmlaLink="Sheet2!$D$22" fmlaRange="Sheet3!$J$4:$J$6" noThreeD="1" sel="1" val="0"/>
</file>

<file path=xl/ctrlProps/ctrlProp46.xml><?xml version="1.0" encoding="utf-8"?>
<formControlPr xmlns="http://schemas.microsoft.com/office/spreadsheetml/2009/9/main" objectType="Drop" dropStyle="combo" dx="22" fmlaLink="Sheet2!$D$23" fmlaRange="Sheet3!$J$4:$J$6" noThreeD="1" sel="1" val="0"/>
</file>

<file path=xl/ctrlProps/ctrlProp47.xml><?xml version="1.0" encoding="utf-8"?>
<formControlPr xmlns="http://schemas.microsoft.com/office/spreadsheetml/2009/9/main" objectType="Drop" dropStyle="combo" dx="22" fmlaLink="Sheet2!$D$24" fmlaRange="Sheet3!$J$4:$J$6" noThreeD="1" sel="1" val="0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1152525</xdr:colOff>
          <xdr:row>8</xdr:row>
          <xdr:rowOff>95250</xdr:rowOff>
        </xdr:from>
        <xdr:to>
          <xdr:col>3</xdr:col>
          <xdr:colOff>228600</xdr:colOff>
          <xdr:row>8</xdr:row>
          <xdr:rowOff>295275</xdr:rowOff>
        </xdr:to>
        <xdr:sp macro="" textlink="">
          <xdr:nvSpPr>
            <xdr:cNvPr id="1026" name="cmbRegime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723900</xdr:colOff>
          <xdr:row>8</xdr:row>
          <xdr:rowOff>85725</xdr:rowOff>
        </xdr:from>
        <xdr:to>
          <xdr:col>6</xdr:col>
          <xdr:colOff>9525</xdr:colOff>
          <xdr:row>8</xdr:row>
          <xdr:rowOff>285750</xdr:rowOff>
        </xdr:to>
        <xdr:sp macro="" textlink="">
          <xdr:nvSpPr>
            <xdr:cNvPr id="1027" name="cmbVersao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12</xdr:row>
          <xdr:rowOff>57150</xdr:rowOff>
        </xdr:from>
        <xdr:to>
          <xdr:col>8</xdr:col>
          <xdr:colOff>609600</xdr:colOff>
          <xdr:row>13</xdr:row>
          <xdr:rowOff>0</xdr:rowOff>
        </xdr:to>
        <xdr:sp macro="" textlink="">
          <xdr:nvSpPr>
            <xdr:cNvPr id="1028" name="cmbClassif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34</xdr:row>
          <xdr:rowOff>9525</xdr:rowOff>
        </xdr:from>
        <xdr:to>
          <xdr:col>4</xdr:col>
          <xdr:colOff>714375</xdr:colOff>
          <xdr:row>35</xdr:row>
          <xdr:rowOff>0</xdr:rowOff>
        </xdr:to>
        <xdr:sp macro="" textlink="">
          <xdr:nvSpPr>
            <xdr:cNvPr id="1116" name="Drop Down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34</xdr:row>
          <xdr:rowOff>9525</xdr:rowOff>
        </xdr:from>
        <xdr:to>
          <xdr:col>6</xdr:col>
          <xdr:colOff>790575</xdr:colOff>
          <xdr:row>35</xdr:row>
          <xdr:rowOff>0</xdr:rowOff>
        </xdr:to>
        <xdr:sp macro="" textlink="">
          <xdr:nvSpPr>
            <xdr:cNvPr id="1117" name="Drop Dow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37</xdr:row>
          <xdr:rowOff>9525</xdr:rowOff>
        </xdr:from>
        <xdr:to>
          <xdr:col>4</xdr:col>
          <xdr:colOff>714375</xdr:colOff>
          <xdr:row>37</xdr:row>
          <xdr:rowOff>209550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</xdr:row>
          <xdr:rowOff>0</xdr:rowOff>
        </xdr:from>
        <xdr:to>
          <xdr:col>4</xdr:col>
          <xdr:colOff>238125</xdr:colOff>
          <xdr:row>17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33</xdr:row>
          <xdr:rowOff>9525</xdr:rowOff>
        </xdr:from>
        <xdr:to>
          <xdr:col>6</xdr:col>
          <xdr:colOff>790575</xdr:colOff>
          <xdr:row>34</xdr:row>
          <xdr:rowOff>0</xdr:rowOff>
        </xdr:to>
        <xdr:sp macro="" textlink="">
          <xdr:nvSpPr>
            <xdr:cNvPr id="1153" name="Drop Down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25</xdr:row>
          <xdr:rowOff>9525</xdr:rowOff>
        </xdr:from>
        <xdr:to>
          <xdr:col>6</xdr:col>
          <xdr:colOff>790575</xdr:colOff>
          <xdr:row>26</xdr:row>
          <xdr:rowOff>0</xdr:rowOff>
        </xdr:to>
        <xdr:sp macro="" textlink="">
          <xdr:nvSpPr>
            <xdr:cNvPr id="1154" name="Drop Down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30</xdr:row>
          <xdr:rowOff>9525</xdr:rowOff>
        </xdr:from>
        <xdr:to>
          <xdr:col>6</xdr:col>
          <xdr:colOff>790575</xdr:colOff>
          <xdr:row>31</xdr:row>
          <xdr:rowOff>0</xdr:rowOff>
        </xdr:to>
        <xdr:sp macro="" textlink="">
          <xdr:nvSpPr>
            <xdr:cNvPr id="1159" name="Drop Down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31</xdr:row>
          <xdr:rowOff>9525</xdr:rowOff>
        </xdr:from>
        <xdr:to>
          <xdr:col>6</xdr:col>
          <xdr:colOff>790575</xdr:colOff>
          <xdr:row>32</xdr:row>
          <xdr:rowOff>0</xdr:rowOff>
        </xdr:to>
        <xdr:sp macro="" textlink="">
          <xdr:nvSpPr>
            <xdr:cNvPr id="1160" name="Drop Down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32</xdr:row>
          <xdr:rowOff>9525</xdr:rowOff>
        </xdr:from>
        <xdr:to>
          <xdr:col>6</xdr:col>
          <xdr:colOff>790575</xdr:colOff>
          <xdr:row>33</xdr:row>
          <xdr:rowOff>0</xdr:rowOff>
        </xdr:to>
        <xdr:sp macro="" textlink="">
          <xdr:nvSpPr>
            <xdr:cNvPr id="1161" name="Drop Dow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37</xdr:row>
          <xdr:rowOff>9525</xdr:rowOff>
        </xdr:from>
        <xdr:to>
          <xdr:col>6</xdr:col>
          <xdr:colOff>790575</xdr:colOff>
          <xdr:row>37</xdr:row>
          <xdr:rowOff>209550</xdr:rowOff>
        </xdr:to>
        <xdr:sp macro="" textlink="">
          <xdr:nvSpPr>
            <xdr:cNvPr id="1162" name="Drop Dow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38</xdr:row>
          <xdr:rowOff>0</xdr:rowOff>
        </xdr:from>
        <xdr:to>
          <xdr:col>6</xdr:col>
          <xdr:colOff>790575</xdr:colOff>
          <xdr:row>38</xdr:row>
          <xdr:rowOff>200025</xdr:rowOff>
        </xdr:to>
        <xdr:sp macro="" textlink="">
          <xdr:nvSpPr>
            <xdr:cNvPr id="1163" name="Drop Down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39</xdr:row>
          <xdr:rowOff>0</xdr:rowOff>
        </xdr:from>
        <xdr:to>
          <xdr:col>6</xdr:col>
          <xdr:colOff>790575</xdr:colOff>
          <xdr:row>39</xdr:row>
          <xdr:rowOff>200025</xdr:rowOff>
        </xdr:to>
        <xdr:sp macro="" textlink="">
          <xdr:nvSpPr>
            <xdr:cNvPr id="1164" name="Drop Dow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40</xdr:row>
          <xdr:rowOff>0</xdr:rowOff>
        </xdr:from>
        <xdr:to>
          <xdr:col>6</xdr:col>
          <xdr:colOff>790575</xdr:colOff>
          <xdr:row>40</xdr:row>
          <xdr:rowOff>200025</xdr:rowOff>
        </xdr:to>
        <xdr:sp macro="" textlink="">
          <xdr:nvSpPr>
            <xdr:cNvPr id="1165" name="Drop Dow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41</xdr:row>
          <xdr:rowOff>0</xdr:rowOff>
        </xdr:from>
        <xdr:to>
          <xdr:col>6</xdr:col>
          <xdr:colOff>790575</xdr:colOff>
          <xdr:row>41</xdr:row>
          <xdr:rowOff>200025</xdr:rowOff>
        </xdr:to>
        <xdr:sp macro="" textlink="">
          <xdr:nvSpPr>
            <xdr:cNvPr id="1166" name="Drop Dow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42</xdr:row>
          <xdr:rowOff>0</xdr:rowOff>
        </xdr:from>
        <xdr:to>
          <xdr:col>6</xdr:col>
          <xdr:colOff>790575</xdr:colOff>
          <xdr:row>42</xdr:row>
          <xdr:rowOff>200025</xdr:rowOff>
        </xdr:to>
        <xdr:sp macro="" textlink="">
          <xdr:nvSpPr>
            <xdr:cNvPr id="1167" name="Drop Down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43</xdr:row>
          <xdr:rowOff>0</xdr:rowOff>
        </xdr:from>
        <xdr:to>
          <xdr:col>6</xdr:col>
          <xdr:colOff>790575</xdr:colOff>
          <xdr:row>43</xdr:row>
          <xdr:rowOff>200025</xdr:rowOff>
        </xdr:to>
        <xdr:sp macro="" textlink="">
          <xdr:nvSpPr>
            <xdr:cNvPr id="1168" name="Drop Dow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44</xdr:row>
          <xdr:rowOff>0</xdr:rowOff>
        </xdr:from>
        <xdr:to>
          <xdr:col>6</xdr:col>
          <xdr:colOff>790575</xdr:colOff>
          <xdr:row>44</xdr:row>
          <xdr:rowOff>200025</xdr:rowOff>
        </xdr:to>
        <xdr:sp macro="" textlink="">
          <xdr:nvSpPr>
            <xdr:cNvPr id="1169" name="Drop Dow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45</xdr:row>
          <xdr:rowOff>0</xdr:rowOff>
        </xdr:from>
        <xdr:to>
          <xdr:col>6</xdr:col>
          <xdr:colOff>790575</xdr:colOff>
          <xdr:row>45</xdr:row>
          <xdr:rowOff>200025</xdr:rowOff>
        </xdr:to>
        <xdr:sp macro="" textlink="">
          <xdr:nvSpPr>
            <xdr:cNvPr id="1170" name="Drop Dow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46</xdr:row>
          <xdr:rowOff>0</xdr:rowOff>
        </xdr:from>
        <xdr:to>
          <xdr:col>6</xdr:col>
          <xdr:colOff>790575</xdr:colOff>
          <xdr:row>47</xdr:row>
          <xdr:rowOff>0</xdr:rowOff>
        </xdr:to>
        <xdr:sp macro="" textlink="">
          <xdr:nvSpPr>
            <xdr:cNvPr id="1171" name="Drop Down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47</xdr:row>
          <xdr:rowOff>9525</xdr:rowOff>
        </xdr:from>
        <xdr:to>
          <xdr:col>6</xdr:col>
          <xdr:colOff>790575</xdr:colOff>
          <xdr:row>48</xdr:row>
          <xdr:rowOff>0</xdr:rowOff>
        </xdr:to>
        <xdr:sp macro="" textlink="">
          <xdr:nvSpPr>
            <xdr:cNvPr id="1172" name="Drop Down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38</xdr:row>
          <xdr:rowOff>0</xdr:rowOff>
        </xdr:from>
        <xdr:to>
          <xdr:col>4</xdr:col>
          <xdr:colOff>714375</xdr:colOff>
          <xdr:row>38</xdr:row>
          <xdr:rowOff>200025</xdr:rowOff>
        </xdr:to>
        <xdr:sp macro="" textlink="">
          <xdr:nvSpPr>
            <xdr:cNvPr id="1173" name="Drop Dow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39</xdr:row>
          <xdr:rowOff>0</xdr:rowOff>
        </xdr:from>
        <xdr:to>
          <xdr:col>4</xdr:col>
          <xdr:colOff>714375</xdr:colOff>
          <xdr:row>39</xdr:row>
          <xdr:rowOff>200025</xdr:rowOff>
        </xdr:to>
        <xdr:sp macro="" textlink="">
          <xdr:nvSpPr>
            <xdr:cNvPr id="1174" name="Drop Dow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40</xdr:row>
          <xdr:rowOff>0</xdr:rowOff>
        </xdr:from>
        <xdr:to>
          <xdr:col>4</xdr:col>
          <xdr:colOff>714375</xdr:colOff>
          <xdr:row>40</xdr:row>
          <xdr:rowOff>200025</xdr:rowOff>
        </xdr:to>
        <xdr:sp macro="" textlink="">
          <xdr:nvSpPr>
            <xdr:cNvPr id="1175" name="Drop Dow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41</xdr:row>
          <xdr:rowOff>0</xdr:rowOff>
        </xdr:from>
        <xdr:to>
          <xdr:col>4</xdr:col>
          <xdr:colOff>714375</xdr:colOff>
          <xdr:row>41</xdr:row>
          <xdr:rowOff>200025</xdr:rowOff>
        </xdr:to>
        <xdr:sp macro="" textlink="">
          <xdr:nvSpPr>
            <xdr:cNvPr id="1176" name="Drop Down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42</xdr:row>
          <xdr:rowOff>0</xdr:rowOff>
        </xdr:from>
        <xdr:to>
          <xdr:col>4</xdr:col>
          <xdr:colOff>714375</xdr:colOff>
          <xdr:row>42</xdr:row>
          <xdr:rowOff>200025</xdr:rowOff>
        </xdr:to>
        <xdr:sp macro="" textlink="">
          <xdr:nvSpPr>
            <xdr:cNvPr id="1177" name="Drop Dow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43</xdr:row>
          <xdr:rowOff>0</xdr:rowOff>
        </xdr:from>
        <xdr:to>
          <xdr:col>4</xdr:col>
          <xdr:colOff>714375</xdr:colOff>
          <xdr:row>43</xdr:row>
          <xdr:rowOff>200025</xdr:rowOff>
        </xdr:to>
        <xdr:sp macro="" textlink="">
          <xdr:nvSpPr>
            <xdr:cNvPr id="1178" name="Drop Dow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44</xdr:row>
          <xdr:rowOff>0</xdr:rowOff>
        </xdr:from>
        <xdr:to>
          <xdr:col>4</xdr:col>
          <xdr:colOff>714375</xdr:colOff>
          <xdr:row>44</xdr:row>
          <xdr:rowOff>200025</xdr:rowOff>
        </xdr:to>
        <xdr:sp macro="" textlink="">
          <xdr:nvSpPr>
            <xdr:cNvPr id="1179" name="Drop Dow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45</xdr:row>
          <xdr:rowOff>0</xdr:rowOff>
        </xdr:from>
        <xdr:to>
          <xdr:col>4</xdr:col>
          <xdr:colOff>714375</xdr:colOff>
          <xdr:row>45</xdr:row>
          <xdr:rowOff>200025</xdr:rowOff>
        </xdr:to>
        <xdr:sp macro="" textlink="">
          <xdr:nvSpPr>
            <xdr:cNvPr id="1180" name="Drop Down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46</xdr:row>
          <xdr:rowOff>0</xdr:rowOff>
        </xdr:from>
        <xdr:to>
          <xdr:col>4</xdr:col>
          <xdr:colOff>714375</xdr:colOff>
          <xdr:row>47</xdr:row>
          <xdr:rowOff>0</xdr:rowOff>
        </xdr:to>
        <xdr:sp macro="" textlink="">
          <xdr:nvSpPr>
            <xdr:cNvPr id="1181" name="Drop Down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47</xdr:row>
          <xdr:rowOff>9525</xdr:rowOff>
        </xdr:from>
        <xdr:to>
          <xdr:col>4</xdr:col>
          <xdr:colOff>714375</xdr:colOff>
          <xdr:row>48</xdr:row>
          <xdr:rowOff>0</xdr:rowOff>
        </xdr:to>
        <xdr:sp macro="" textlink="">
          <xdr:nvSpPr>
            <xdr:cNvPr id="1182" name="Drop Dow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25</xdr:row>
          <xdr:rowOff>9525</xdr:rowOff>
        </xdr:from>
        <xdr:to>
          <xdr:col>4</xdr:col>
          <xdr:colOff>714375</xdr:colOff>
          <xdr:row>26</xdr:row>
          <xdr:rowOff>0</xdr:rowOff>
        </xdr:to>
        <xdr:sp macro="" textlink="">
          <xdr:nvSpPr>
            <xdr:cNvPr id="1183" name="Drop Dow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31</xdr:row>
          <xdr:rowOff>9525</xdr:rowOff>
        </xdr:from>
        <xdr:to>
          <xdr:col>4</xdr:col>
          <xdr:colOff>714375</xdr:colOff>
          <xdr:row>32</xdr:row>
          <xdr:rowOff>0</xdr:rowOff>
        </xdr:to>
        <xdr:sp macro="" textlink="">
          <xdr:nvSpPr>
            <xdr:cNvPr id="1189" name="Drop Down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32</xdr:row>
          <xdr:rowOff>9525</xdr:rowOff>
        </xdr:from>
        <xdr:to>
          <xdr:col>4</xdr:col>
          <xdr:colOff>714375</xdr:colOff>
          <xdr:row>33</xdr:row>
          <xdr:rowOff>0</xdr:rowOff>
        </xdr:to>
        <xdr:sp macro="" textlink="">
          <xdr:nvSpPr>
            <xdr:cNvPr id="1190" name="Drop Down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33</xdr:row>
          <xdr:rowOff>9525</xdr:rowOff>
        </xdr:from>
        <xdr:to>
          <xdr:col>4</xdr:col>
          <xdr:colOff>714375</xdr:colOff>
          <xdr:row>34</xdr:row>
          <xdr:rowOff>0</xdr:rowOff>
        </xdr:to>
        <xdr:sp macro="" textlink="">
          <xdr:nvSpPr>
            <xdr:cNvPr id="1191" name="Drop Down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26</xdr:row>
          <xdr:rowOff>9525</xdr:rowOff>
        </xdr:from>
        <xdr:to>
          <xdr:col>4</xdr:col>
          <xdr:colOff>714375</xdr:colOff>
          <xdr:row>27</xdr:row>
          <xdr:rowOff>0</xdr:rowOff>
        </xdr:to>
        <xdr:sp macro="" textlink="">
          <xdr:nvSpPr>
            <xdr:cNvPr id="1192" name="Drop Down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27</xdr:row>
          <xdr:rowOff>9525</xdr:rowOff>
        </xdr:from>
        <xdr:to>
          <xdr:col>4</xdr:col>
          <xdr:colOff>714375</xdr:colOff>
          <xdr:row>28</xdr:row>
          <xdr:rowOff>0</xdr:rowOff>
        </xdr:to>
        <xdr:sp macro="" textlink="">
          <xdr:nvSpPr>
            <xdr:cNvPr id="1193" name="Drop Down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28</xdr:row>
          <xdr:rowOff>9525</xdr:rowOff>
        </xdr:from>
        <xdr:to>
          <xdr:col>4</xdr:col>
          <xdr:colOff>714375</xdr:colOff>
          <xdr:row>29</xdr:row>
          <xdr:rowOff>0</xdr:rowOff>
        </xdr:to>
        <xdr:sp macro="" textlink="">
          <xdr:nvSpPr>
            <xdr:cNvPr id="1194" name="Drop Down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29</xdr:row>
          <xdr:rowOff>9525</xdr:rowOff>
        </xdr:from>
        <xdr:to>
          <xdr:col>4</xdr:col>
          <xdr:colOff>714375</xdr:colOff>
          <xdr:row>30</xdr:row>
          <xdr:rowOff>0</xdr:rowOff>
        </xdr:to>
        <xdr:sp macro="" textlink="">
          <xdr:nvSpPr>
            <xdr:cNvPr id="1195" name="Drop Down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30</xdr:row>
          <xdr:rowOff>9525</xdr:rowOff>
        </xdr:from>
        <xdr:to>
          <xdr:col>4</xdr:col>
          <xdr:colOff>714375</xdr:colOff>
          <xdr:row>31</xdr:row>
          <xdr:rowOff>0</xdr:rowOff>
        </xdr:to>
        <xdr:sp macro="" textlink="">
          <xdr:nvSpPr>
            <xdr:cNvPr id="1196" name="Drop Down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26</xdr:row>
          <xdr:rowOff>9525</xdr:rowOff>
        </xdr:from>
        <xdr:to>
          <xdr:col>6</xdr:col>
          <xdr:colOff>790575</xdr:colOff>
          <xdr:row>27</xdr:row>
          <xdr:rowOff>0</xdr:rowOff>
        </xdr:to>
        <xdr:sp macro="" textlink="">
          <xdr:nvSpPr>
            <xdr:cNvPr id="1197" name="Drop Down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27</xdr:row>
          <xdr:rowOff>9525</xdr:rowOff>
        </xdr:from>
        <xdr:to>
          <xdr:col>6</xdr:col>
          <xdr:colOff>790575</xdr:colOff>
          <xdr:row>28</xdr:row>
          <xdr:rowOff>0</xdr:rowOff>
        </xdr:to>
        <xdr:sp macro="" textlink="">
          <xdr:nvSpPr>
            <xdr:cNvPr id="1198" name="Drop Down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28</xdr:row>
          <xdr:rowOff>9525</xdr:rowOff>
        </xdr:from>
        <xdr:to>
          <xdr:col>6</xdr:col>
          <xdr:colOff>790575</xdr:colOff>
          <xdr:row>29</xdr:row>
          <xdr:rowOff>0</xdr:rowOff>
        </xdr:to>
        <xdr:sp macro="" textlink="">
          <xdr:nvSpPr>
            <xdr:cNvPr id="1199" name="Drop Down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29</xdr:row>
          <xdr:rowOff>9525</xdr:rowOff>
        </xdr:from>
        <xdr:to>
          <xdr:col>6</xdr:col>
          <xdr:colOff>790575</xdr:colOff>
          <xdr:row>30</xdr:row>
          <xdr:rowOff>0</xdr:rowOff>
        </xdr:to>
        <xdr:sp macro="" textlink="">
          <xdr:nvSpPr>
            <xdr:cNvPr id="1200" name="Drop Down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28575</xdr:colOff>
      <xdr:row>0</xdr:row>
      <xdr:rowOff>0</xdr:rowOff>
    </xdr:from>
    <xdr:to>
      <xdr:col>1</xdr:col>
      <xdr:colOff>902970</xdr:colOff>
      <xdr:row>3</xdr:row>
      <xdr:rowOff>37465</xdr:rowOff>
    </xdr:to>
    <xdr:pic>
      <xdr:nvPicPr>
        <xdr:cNvPr id="51" name="Picture 50" descr="LOGO_AZUL_ANAC_PT_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874395" cy="39941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</xdr:row>
          <xdr:rowOff>0</xdr:rowOff>
        </xdr:from>
        <xdr:to>
          <xdr:col>4</xdr:col>
          <xdr:colOff>238125</xdr:colOff>
          <xdr:row>17</xdr:row>
          <xdr:rowOff>9525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</xdr:row>
          <xdr:rowOff>0</xdr:rowOff>
        </xdr:from>
        <xdr:to>
          <xdr:col>4</xdr:col>
          <xdr:colOff>238125</xdr:colOff>
          <xdr:row>17</xdr:row>
          <xdr:rowOff>9525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lha1"/>
  <dimension ref="A1:I49"/>
  <sheetViews>
    <sheetView showGridLines="0" tabSelected="1" workbookViewId="0">
      <selection activeCell="B48" sqref="B48:C48"/>
    </sheetView>
  </sheetViews>
  <sheetFormatPr defaultRowHeight="12.75" x14ac:dyDescent="0.2"/>
  <cols>
    <col min="1" max="1" width="3.42578125" customWidth="1"/>
    <col min="2" max="2" width="14.28515625" customWidth="1"/>
    <col min="3" max="3" width="9.85546875" customWidth="1"/>
    <col min="4" max="4" width="9" customWidth="1"/>
    <col min="5" max="5" width="10.85546875" customWidth="1"/>
    <col min="6" max="6" width="13.7109375" customWidth="1"/>
    <col min="7" max="7" width="12" customWidth="1"/>
    <col min="8" max="8" width="11" bestFit="1" customWidth="1"/>
    <col min="9" max="9" width="11" customWidth="1"/>
  </cols>
  <sheetData>
    <row r="1" spans="2:9" ht="15.75" x14ac:dyDescent="0.25">
      <c r="B1" s="1" t="s">
        <v>29</v>
      </c>
      <c r="C1" s="2"/>
      <c r="D1" s="1"/>
      <c r="E1" s="2"/>
      <c r="F1" s="2"/>
      <c r="G1" s="2"/>
      <c r="H1" s="2"/>
      <c r="I1" s="2"/>
    </row>
    <row r="3" spans="2:9" hidden="1" x14ac:dyDescent="0.2"/>
    <row r="4" spans="2:9" ht="20.25" customHeight="1" x14ac:dyDescent="0.2">
      <c r="B4" s="29" t="s">
        <v>30</v>
      </c>
    </row>
    <row r="5" spans="2:9" ht="17.25" customHeight="1" x14ac:dyDescent="0.2">
      <c r="B5" s="18" t="s">
        <v>0</v>
      </c>
      <c r="C5" s="67"/>
      <c r="D5" s="67"/>
      <c r="G5" s="22" t="s">
        <v>35</v>
      </c>
      <c r="H5" s="66"/>
      <c r="I5" s="66"/>
    </row>
    <row r="6" spans="2:9" ht="17.25" customHeight="1" x14ac:dyDescent="0.2">
      <c r="B6" s="18" t="s">
        <v>31</v>
      </c>
      <c r="C6" s="68"/>
      <c r="D6" s="68"/>
      <c r="E6" s="68"/>
      <c r="F6" s="68"/>
      <c r="G6" s="68"/>
    </row>
    <row r="7" spans="2:9" ht="24" customHeight="1" x14ac:dyDescent="0.2">
      <c r="B7" s="18" t="s">
        <v>32</v>
      </c>
      <c r="C7" s="71"/>
      <c r="D7" s="71"/>
      <c r="E7" s="71"/>
      <c r="F7" s="71"/>
      <c r="G7" s="71"/>
      <c r="H7" s="33"/>
    </row>
    <row r="8" spans="2:9" ht="17.25" customHeight="1" x14ac:dyDescent="0.2">
      <c r="C8" s="5"/>
      <c r="D8" s="5"/>
      <c r="E8" s="5"/>
      <c r="F8" s="5"/>
      <c r="G8" s="5"/>
      <c r="H8" s="70" t="s">
        <v>36</v>
      </c>
      <c r="I8" s="70"/>
    </row>
    <row r="9" spans="2:9" ht="24.75" customHeight="1" x14ac:dyDescent="0.2">
      <c r="B9" s="19" t="s">
        <v>33</v>
      </c>
      <c r="E9" s="20" t="s">
        <v>34</v>
      </c>
      <c r="G9" s="21"/>
      <c r="H9" s="40"/>
      <c r="I9" s="40"/>
    </row>
    <row r="10" spans="2:9" ht="17.100000000000001" customHeight="1" x14ac:dyDescent="0.2">
      <c r="B10" s="19"/>
      <c r="E10" s="20"/>
      <c r="G10" s="21"/>
      <c r="H10" s="42"/>
      <c r="I10" s="42"/>
    </row>
    <row r="11" spans="2:9" ht="17.100000000000001" hidden="1" customHeight="1" x14ac:dyDescent="0.2">
      <c r="B11" s="47"/>
    </row>
    <row r="12" spans="2:9" ht="17.25" customHeight="1" x14ac:dyDescent="0.2">
      <c r="B12" s="29" t="s">
        <v>37</v>
      </c>
    </row>
    <row r="13" spans="2:9" ht="20.25" customHeight="1" x14ac:dyDescent="0.2">
      <c r="B13" s="23" t="s">
        <v>38</v>
      </c>
      <c r="C13" s="68"/>
      <c r="D13" s="68"/>
      <c r="E13" s="68"/>
      <c r="F13" s="68"/>
      <c r="G13" s="24" t="s">
        <v>41</v>
      </c>
    </row>
    <row r="14" spans="2:9" ht="22.5" customHeight="1" x14ac:dyDescent="0.2">
      <c r="B14" s="23" t="s">
        <v>39</v>
      </c>
      <c r="C14" s="69"/>
      <c r="D14" s="69"/>
      <c r="E14" s="22" t="s">
        <v>40</v>
      </c>
      <c r="F14" s="9"/>
      <c r="G14" s="23" t="s">
        <v>42</v>
      </c>
      <c r="H14" s="8"/>
      <c r="I14" s="6"/>
    </row>
    <row r="15" spans="2:9" ht="17.100000000000001" customHeight="1" x14ac:dyDescent="0.2">
      <c r="B15" s="23"/>
      <c r="C15" s="46"/>
      <c r="D15" s="46"/>
      <c r="E15" s="23"/>
      <c r="F15" s="46"/>
      <c r="G15" s="23"/>
      <c r="H15" s="46"/>
      <c r="I15" s="6"/>
    </row>
    <row r="16" spans="2:9" ht="17.100000000000001" customHeight="1" x14ac:dyDescent="0.2">
      <c r="B16" s="65" t="s">
        <v>43</v>
      </c>
      <c r="C16" s="65"/>
      <c r="D16" s="65"/>
      <c r="E16" s="59" t="s">
        <v>45</v>
      </c>
      <c r="F16" s="60"/>
      <c r="G16" s="60"/>
      <c r="H16" s="60"/>
      <c r="I16" s="6"/>
    </row>
    <row r="17" spans="1:9" ht="17.100000000000001" customHeight="1" x14ac:dyDescent="0.2">
      <c r="B17" s="73" t="s">
        <v>44</v>
      </c>
      <c r="C17" s="73"/>
      <c r="D17" s="73"/>
      <c r="E17" s="60"/>
      <c r="F17" s="60"/>
      <c r="G17" s="60"/>
      <c r="H17" s="60"/>
      <c r="I17" s="6"/>
    </row>
    <row r="18" spans="1:9" ht="16.5" customHeight="1" x14ac:dyDescent="0.2">
      <c r="A18" s="53"/>
      <c r="B18" s="53"/>
      <c r="C18" s="53"/>
      <c r="D18" s="51"/>
      <c r="E18" s="51"/>
      <c r="F18" s="54"/>
      <c r="G18" s="51"/>
      <c r="H18" s="54"/>
      <c r="I18" s="52"/>
    </row>
    <row r="19" spans="1:9" ht="16.5" customHeight="1" x14ac:dyDescent="0.2">
      <c r="C19" s="57" t="s">
        <v>32</v>
      </c>
      <c r="D19" s="28"/>
      <c r="E19" s="3"/>
      <c r="F19" s="25" t="s">
        <v>46</v>
      </c>
      <c r="G19" s="25" t="s">
        <v>35</v>
      </c>
      <c r="H19" s="25" t="s">
        <v>47</v>
      </c>
    </row>
    <row r="20" spans="1:9" ht="17.25" customHeight="1" x14ac:dyDescent="0.2">
      <c r="B20" s="41" t="s">
        <v>48</v>
      </c>
      <c r="C20" s="30"/>
      <c r="D20" s="32" t="s">
        <v>16</v>
      </c>
      <c r="E20" s="31"/>
      <c r="F20" s="10"/>
      <c r="G20" s="12"/>
      <c r="H20" s="11"/>
      <c r="I20" s="4"/>
    </row>
    <row r="21" spans="1:9" ht="17.25" customHeight="1" x14ac:dyDescent="0.2">
      <c r="B21" s="41" t="s">
        <v>49</v>
      </c>
      <c r="C21" s="30"/>
      <c r="D21" s="32" t="s">
        <v>16</v>
      </c>
      <c r="E21" s="31"/>
      <c r="F21" s="10"/>
      <c r="G21" s="12"/>
      <c r="H21" s="11"/>
      <c r="I21" s="4"/>
    </row>
    <row r="22" spans="1:9" ht="20.25" customHeight="1" x14ac:dyDescent="0.2"/>
    <row r="23" spans="1:9" ht="16.5" customHeight="1" x14ac:dyDescent="0.2">
      <c r="B23" s="55" t="s">
        <v>50</v>
      </c>
      <c r="C23" s="49"/>
      <c r="D23" s="49"/>
      <c r="E23" s="49"/>
      <c r="F23" s="49"/>
    </row>
    <row r="24" spans="1:9" ht="14.25" customHeight="1" x14ac:dyDescent="0.2">
      <c r="B24" s="74" t="s">
        <v>51</v>
      </c>
      <c r="C24" s="75"/>
      <c r="D24" s="61" t="s">
        <v>52</v>
      </c>
      <c r="E24" s="61" t="s">
        <v>53</v>
      </c>
      <c r="F24" s="61" t="s">
        <v>54</v>
      </c>
      <c r="G24" s="56" t="s">
        <v>55</v>
      </c>
      <c r="H24" s="27"/>
      <c r="I24" s="7"/>
    </row>
    <row r="25" spans="1:9" ht="15" customHeight="1" x14ac:dyDescent="0.2">
      <c r="B25" s="76"/>
      <c r="C25" s="77"/>
      <c r="D25" s="72"/>
      <c r="E25" s="62"/>
      <c r="F25" s="62"/>
      <c r="G25" s="25" t="s">
        <v>56</v>
      </c>
      <c r="H25" s="26" t="s">
        <v>57</v>
      </c>
      <c r="I25" s="26" t="s">
        <v>58</v>
      </c>
    </row>
    <row r="26" spans="1:9" ht="17.100000000000001" customHeight="1" x14ac:dyDescent="0.2">
      <c r="B26" s="63"/>
      <c r="C26" s="64"/>
      <c r="D26" s="39"/>
      <c r="E26" s="13"/>
      <c r="F26" s="38"/>
      <c r="G26" s="13"/>
      <c r="H26" s="38"/>
      <c r="I26" s="39"/>
    </row>
    <row r="27" spans="1:9" ht="17.100000000000001" customHeight="1" x14ac:dyDescent="0.2">
      <c r="B27" s="63"/>
      <c r="C27" s="64"/>
      <c r="D27" s="39"/>
      <c r="E27" s="13"/>
      <c r="F27" s="38"/>
      <c r="G27" s="13"/>
      <c r="H27" s="38"/>
      <c r="I27" s="39"/>
    </row>
    <row r="28" spans="1:9" ht="17.100000000000001" customHeight="1" x14ac:dyDescent="0.2">
      <c r="B28" s="63"/>
      <c r="C28" s="64"/>
      <c r="D28" s="39"/>
      <c r="E28" s="13"/>
      <c r="F28" s="38"/>
      <c r="G28" s="13"/>
      <c r="H28" s="38"/>
      <c r="I28" s="39"/>
    </row>
    <row r="29" spans="1:9" ht="17.100000000000001" customHeight="1" x14ac:dyDescent="0.2">
      <c r="B29" s="63"/>
      <c r="C29" s="64"/>
      <c r="D29" s="39"/>
      <c r="E29" s="13"/>
      <c r="F29" s="38"/>
      <c r="G29" s="13"/>
      <c r="H29" s="38"/>
      <c r="I29" s="39"/>
    </row>
    <row r="30" spans="1:9" ht="17.100000000000001" customHeight="1" x14ac:dyDescent="0.2">
      <c r="B30" s="63"/>
      <c r="C30" s="64"/>
      <c r="D30" s="39"/>
      <c r="E30" s="13"/>
      <c r="F30" s="38"/>
      <c r="G30" s="13"/>
      <c r="H30" s="38"/>
      <c r="I30" s="39"/>
    </row>
    <row r="31" spans="1:9" ht="17.100000000000001" customHeight="1" x14ac:dyDescent="0.2">
      <c r="B31" s="63"/>
      <c r="C31" s="64"/>
      <c r="D31" s="39"/>
      <c r="E31" s="13"/>
      <c r="F31" s="38"/>
      <c r="G31" s="13"/>
      <c r="H31" s="38"/>
      <c r="I31" s="39"/>
    </row>
    <row r="32" spans="1:9" ht="17.100000000000001" customHeight="1" x14ac:dyDescent="0.2">
      <c r="B32" s="63"/>
      <c r="C32" s="64"/>
      <c r="D32" s="39"/>
      <c r="E32" s="13"/>
      <c r="F32" s="38"/>
      <c r="G32" s="13"/>
      <c r="H32" s="38"/>
      <c r="I32" s="39"/>
    </row>
    <row r="33" spans="2:9" ht="17.100000000000001" customHeight="1" x14ac:dyDescent="0.2">
      <c r="B33" s="63"/>
      <c r="C33" s="64"/>
      <c r="D33" s="39"/>
      <c r="E33" s="13"/>
      <c r="F33" s="38"/>
      <c r="G33" s="13"/>
      <c r="H33" s="38"/>
      <c r="I33" s="39"/>
    </row>
    <row r="34" spans="2:9" ht="17.100000000000001" customHeight="1" x14ac:dyDescent="0.2">
      <c r="B34" s="63"/>
      <c r="C34" s="64"/>
      <c r="D34" s="39"/>
      <c r="E34" s="13"/>
      <c r="F34" s="38"/>
      <c r="G34" s="13"/>
      <c r="H34" s="38"/>
      <c r="I34" s="39"/>
    </row>
    <row r="35" spans="2:9" ht="17.100000000000001" customHeight="1" x14ac:dyDescent="0.2">
      <c r="B35" s="63"/>
      <c r="C35" s="64"/>
      <c r="D35" s="39"/>
      <c r="E35" s="13"/>
      <c r="F35" s="38"/>
      <c r="G35" s="13"/>
      <c r="H35" s="38"/>
      <c r="I35" s="39"/>
    </row>
    <row r="36" spans="2:9" ht="14.25" customHeight="1" x14ac:dyDescent="0.2">
      <c r="B36" s="50"/>
      <c r="C36" s="50"/>
      <c r="F36" s="45"/>
      <c r="G36" s="44"/>
      <c r="H36" s="45"/>
      <c r="I36" s="43"/>
    </row>
    <row r="37" spans="2:9" ht="13.5" customHeight="1" x14ac:dyDescent="0.2">
      <c r="B37" s="55" t="s">
        <v>59</v>
      </c>
      <c r="C37" s="55"/>
      <c r="D37" s="55"/>
      <c r="E37" s="48"/>
      <c r="F37" s="45"/>
      <c r="G37" s="44"/>
      <c r="H37" s="45"/>
      <c r="I37" s="43"/>
    </row>
    <row r="38" spans="2:9" ht="17.25" customHeight="1" x14ac:dyDescent="0.2">
      <c r="B38" s="63"/>
      <c r="C38" s="64"/>
      <c r="D38" s="39"/>
      <c r="E38" s="13"/>
      <c r="F38" s="38"/>
      <c r="G38" s="13"/>
      <c r="H38" s="38"/>
      <c r="I38" s="39"/>
    </row>
    <row r="39" spans="2:9" ht="17.100000000000001" customHeight="1" x14ac:dyDescent="0.2">
      <c r="B39" s="63"/>
      <c r="C39" s="64"/>
      <c r="D39" s="39"/>
      <c r="E39" s="13"/>
      <c r="F39" s="38"/>
      <c r="G39" s="13"/>
      <c r="H39" s="38"/>
      <c r="I39" s="39"/>
    </row>
    <row r="40" spans="2:9" ht="17.100000000000001" customHeight="1" x14ac:dyDescent="0.2">
      <c r="B40" s="63"/>
      <c r="C40" s="64"/>
      <c r="D40" s="39"/>
      <c r="E40" s="13"/>
      <c r="F40" s="38"/>
      <c r="G40" s="13"/>
      <c r="H40" s="38"/>
      <c r="I40" s="39"/>
    </row>
    <row r="41" spans="2:9" ht="17.100000000000001" customHeight="1" x14ac:dyDescent="0.2">
      <c r="B41" s="63"/>
      <c r="C41" s="64"/>
      <c r="D41" s="39"/>
      <c r="E41" s="13"/>
      <c r="F41" s="38"/>
      <c r="G41" s="13"/>
      <c r="H41" s="38"/>
      <c r="I41" s="39"/>
    </row>
    <row r="42" spans="2:9" ht="17.100000000000001" customHeight="1" x14ac:dyDescent="0.2">
      <c r="B42" s="63"/>
      <c r="C42" s="64"/>
      <c r="D42" s="39"/>
      <c r="E42" s="13"/>
      <c r="F42" s="38"/>
      <c r="G42" s="13"/>
      <c r="H42" s="38"/>
      <c r="I42" s="39"/>
    </row>
    <row r="43" spans="2:9" ht="17.100000000000001" customHeight="1" x14ac:dyDescent="0.2">
      <c r="B43" s="63"/>
      <c r="C43" s="64"/>
      <c r="D43" s="39"/>
      <c r="E43" s="13"/>
      <c r="F43" s="38"/>
      <c r="G43" s="13"/>
      <c r="H43" s="38"/>
      <c r="I43" s="39"/>
    </row>
    <row r="44" spans="2:9" ht="17.100000000000001" customHeight="1" x14ac:dyDescent="0.2">
      <c r="B44" s="63"/>
      <c r="C44" s="64"/>
      <c r="D44" s="39"/>
      <c r="E44" s="13"/>
      <c r="F44" s="38"/>
      <c r="G44" s="13"/>
      <c r="H44" s="38"/>
      <c r="I44" s="39"/>
    </row>
    <row r="45" spans="2:9" ht="17.100000000000001" customHeight="1" x14ac:dyDescent="0.2">
      <c r="B45" s="63"/>
      <c r="C45" s="64"/>
      <c r="D45" s="39"/>
      <c r="E45" s="13"/>
      <c r="F45" s="38"/>
      <c r="G45" s="13"/>
      <c r="H45" s="38"/>
      <c r="I45" s="39"/>
    </row>
    <row r="46" spans="2:9" ht="17.100000000000001" customHeight="1" x14ac:dyDescent="0.2">
      <c r="B46" s="63"/>
      <c r="C46" s="64"/>
      <c r="D46" s="39"/>
      <c r="E46" s="13"/>
      <c r="F46" s="38"/>
      <c r="G46" s="13"/>
      <c r="H46" s="38"/>
      <c r="I46" s="39"/>
    </row>
    <row r="47" spans="2:9" ht="15.75" customHeight="1" x14ac:dyDescent="0.2">
      <c r="B47" s="63"/>
      <c r="C47" s="64"/>
      <c r="D47" s="39"/>
      <c r="E47" s="13"/>
      <c r="F47" s="38"/>
      <c r="G47" s="13"/>
      <c r="H47" s="38"/>
      <c r="I47" s="39"/>
    </row>
    <row r="48" spans="2:9" ht="16.5" customHeight="1" x14ac:dyDescent="0.2">
      <c r="B48" s="63"/>
      <c r="C48" s="64"/>
      <c r="D48" s="39"/>
      <c r="E48" s="13"/>
      <c r="F48" s="38"/>
      <c r="G48" s="13"/>
      <c r="H48" s="38"/>
      <c r="I48" s="39"/>
    </row>
    <row r="49" spans="2:2" x14ac:dyDescent="0.2">
      <c r="B49" s="14" t="s">
        <v>60</v>
      </c>
    </row>
  </sheetData>
  <sheetProtection algorithmName="SHA-512" hashValue="SaNIUAn8qMaMQndzk6RG1Me6JPmjyknAruM7at3hqHSvL4OVg1nYkyKv5Ojv+PW42byVF+yb315M+o+PBNroYg==" saltValue="e3iCLzwgxhsFoUmjtezNRQ==" spinCount="100000" sheet="1" objects="1" selectLockedCells="1"/>
  <mergeCells count="35">
    <mergeCell ref="B48:C48"/>
    <mergeCell ref="C7:G7"/>
    <mergeCell ref="B43:C43"/>
    <mergeCell ref="B39:C39"/>
    <mergeCell ref="B40:C40"/>
    <mergeCell ref="B41:C41"/>
    <mergeCell ref="D24:D25"/>
    <mergeCell ref="B32:C32"/>
    <mergeCell ref="E24:E25"/>
    <mergeCell ref="B45:C45"/>
    <mergeCell ref="B17:D17"/>
    <mergeCell ref="B46:C46"/>
    <mergeCell ref="B47:C47"/>
    <mergeCell ref="B24:C25"/>
    <mergeCell ref="B33:C33"/>
    <mergeCell ref="B31:C31"/>
    <mergeCell ref="H5:I5"/>
    <mergeCell ref="C5:D5"/>
    <mergeCell ref="C13:F13"/>
    <mergeCell ref="C14:D14"/>
    <mergeCell ref="C6:G6"/>
    <mergeCell ref="H8:I8"/>
    <mergeCell ref="E16:H17"/>
    <mergeCell ref="F24:F25"/>
    <mergeCell ref="B44:C44"/>
    <mergeCell ref="B42:C42"/>
    <mergeCell ref="B29:C29"/>
    <mergeCell ref="B30:C30"/>
    <mergeCell ref="B34:C34"/>
    <mergeCell ref="B35:C35"/>
    <mergeCell ref="B38:C38"/>
    <mergeCell ref="B16:D16"/>
    <mergeCell ref="B26:C26"/>
    <mergeCell ref="B27:C27"/>
    <mergeCell ref="B28:C28"/>
  </mergeCells>
  <phoneticPr fontId="0" type="noConversion"/>
  <dataValidations count="7">
    <dataValidation type="date" operator="greaterThan" allowBlank="1" showInputMessage="1" showErrorMessage="1" sqref="H5:I5">
      <formula1>37987</formula1>
    </dataValidation>
    <dataValidation type="date" operator="greaterThanOrEqual" allowBlank="1" showInputMessage="1" showErrorMessage="1" sqref="G20">
      <formula1>38078</formula1>
    </dataValidation>
    <dataValidation type="date" operator="greaterThanOrEqual" allowBlank="1" showInputMessage="1" showErrorMessage="1" sqref="G21">
      <formula1>37987</formula1>
    </dataValidation>
    <dataValidation type="time" allowBlank="1" showInputMessage="1" showErrorMessage="1" errorTitle="Hora inválida" error="Deve inserir a hora no formato 00:00" sqref="H20">
      <formula1>0</formula1>
      <formula2>0.999305555555556</formula2>
    </dataValidation>
    <dataValidation type="date" operator="greaterThanOrEqual" allowBlank="1" showInputMessage="1" showErrorMessage="1" sqref="I26:I48">
      <formula1>36526</formula1>
    </dataValidation>
    <dataValidation type="time" allowBlank="1" showInputMessage="1" showErrorMessage="1" errorTitle="hora inválida" error="Deve inserir a hora no formato 00:00" sqref="H21">
      <formula1>0</formula1>
      <formula2>0.999305555555556</formula2>
    </dataValidation>
    <dataValidation type="date" operator="greaterThanOrEqual" allowBlank="1" showInputMessage="1" showErrorMessage="1" errorTitle="Data inválida" error="Insira uma data no formato (dd-mm-aaaa)" sqref="D26:D35 D38:D48">
      <formula1>1</formula1>
    </dataValidation>
  </dataValidations>
  <pageMargins left="0.35433070866141736" right="0.31496062992125984" top="0.39370078740157483" bottom="0.27" header="0.51181102362204722" footer="0.48"/>
  <pageSetup paperSize="9" orientation="portrait" horizontalDpi="4294967294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mbRegime">
              <controlPr defaultSize="0" autoLine="0" autoPict="0">
                <anchor moveWithCells="1">
                  <from>
                    <xdr:col>1</xdr:col>
                    <xdr:colOff>1152525</xdr:colOff>
                    <xdr:row>8</xdr:row>
                    <xdr:rowOff>95250</xdr:rowOff>
                  </from>
                  <to>
                    <xdr:col>3</xdr:col>
                    <xdr:colOff>228600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mbVersao">
              <controlPr locked="0" defaultSize="0" autoLine="0" autoPict="0">
                <anchor moveWithCells="1">
                  <from>
                    <xdr:col>4</xdr:col>
                    <xdr:colOff>723900</xdr:colOff>
                    <xdr:row>8</xdr:row>
                    <xdr:rowOff>85725</xdr:rowOff>
                  </from>
                  <to>
                    <xdr:col>6</xdr:col>
                    <xdr:colOff>9525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mbClassif">
              <controlPr defaultSize="0" autoLine="0" autoPict="0">
                <anchor moveWithCells="1">
                  <from>
                    <xdr:col>7</xdr:col>
                    <xdr:colOff>400050</xdr:colOff>
                    <xdr:row>12</xdr:row>
                    <xdr:rowOff>57150</xdr:rowOff>
                  </from>
                  <to>
                    <xdr:col>8</xdr:col>
                    <xdr:colOff>609600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" name="Drop Down 92">
              <controlPr defaultSize="0" autoLine="0" autoPict="0">
                <anchor>
                  <from>
                    <xdr:col>4</xdr:col>
                    <xdr:colOff>0</xdr:colOff>
                    <xdr:row>34</xdr:row>
                    <xdr:rowOff>9525</xdr:rowOff>
                  </from>
                  <to>
                    <xdr:col>4</xdr:col>
                    <xdr:colOff>714375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" name="Drop Down 93">
              <controlPr defaultSize="0" autoLine="0" autoPict="0">
                <anchor>
                  <from>
                    <xdr:col>6</xdr:col>
                    <xdr:colOff>0</xdr:colOff>
                    <xdr:row>34</xdr:row>
                    <xdr:rowOff>9525</xdr:rowOff>
                  </from>
                  <to>
                    <xdr:col>6</xdr:col>
                    <xdr:colOff>790575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" name="Drop Down 113">
              <controlPr defaultSize="0" autoLine="0" autoPict="0">
                <anchor>
                  <from>
                    <xdr:col>4</xdr:col>
                    <xdr:colOff>0</xdr:colOff>
                    <xdr:row>37</xdr:row>
                    <xdr:rowOff>9525</xdr:rowOff>
                  </from>
                  <to>
                    <xdr:col>4</xdr:col>
                    <xdr:colOff>714375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Check Box 127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Check Box 128">
              <controlPr defaultSize="0" autoFill="0" autoLine="0" autoPict="0">
                <anchor moveWithCells="1">
                  <from>
                    <xdr:col>3</xdr:col>
                    <xdr:colOff>533400</xdr:colOff>
                    <xdr:row>16</xdr:row>
                    <xdr:rowOff>0</xdr:rowOff>
                  </from>
                  <to>
                    <xdr:col>4</xdr:col>
                    <xdr:colOff>238125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Drop Down 129">
              <controlPr defaultSize="0" autoLine="0" autoPict="0">
                <anchor>
                  <from>
                    <xdr:col>6</xdr:col>
                    <xdr:colOff>0</xdr:colOff>
                    <xdr:row>33</xdr:row>
                    <xdr:rowOff>9525</xdr:rowOff>
                  </from>
                  <to>
                    <xdr:col>6</xdr:col>
                    <xdr:colOff>790575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Drop Down 130">
              <controlPr defaultSize="0" autoLine="0" autoPict="0">
                <anchor>
                  <from>
                    <xdr:col>6</xdr:col>
                    <xdr:colOff>0</xdr:colOff>
                    <xdr:row>25</xdr:row>
                    <xdr:rowOff>9525</xdr:rowOff>
                  </from>
                  <to>
                    <xdr:col>6</xdr:col>
                    <xdr:colOff>790575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4" name="Drop Down 135">
              <controlPr defaultSize="0" autoLine="0" autoPict="0">
                <anchor>
                  <from>
                    <xdr:col>6</xdr:col>
                    <xdr:colOff>0</xdr:colOff>
                    <xdr:row>30</xdr:row>
                    <xdr:rowOff>9525</xdr:rowOff>
                  </from>
                  <to>
                    <xdr:col>6</xdr:col>
                    <xdr:colOff>790575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" name="Drop Down 136">
              <controlPr defaultSize="0" autoLine="0" autoPict="0">
                <anchor>
                  <from>
                    <xdr:col>6</xdr:col>
                    <xdr:colOff>0</xdr:colOff>
                    <xdr:row>31</xdr:row>
                    <xdr:rowOff>9525</xdr:rowOff>
                  </from>
                  <to>
                    <xdr:col>6</xdr:col>
                    <xdr:colOff>790575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6" name="Drop Down 137">
              <controlPr defaultSize="0" autoLine="0" autoPict="0">
                <anchor>
                  <from>
                    <xdr:col>6</xdr:col>
                    <xdr:colOff>0</xdr:colOff>
                    <xdr:row>32</xdr:row>
                    <xdr:rowOff>9525</xdr:rowOff>
                  </from>
                  <to>
                    <xdr:col>6</xdr:col>
                    <xdr:colOff>790575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7" name="Drop Down 138">
              <controlPr defaultSize="0" autoLine="0" autoPict="0">
                <anchor>
                  <from>
                    <xdr:col>6</xdr:col>
                    <xdr:colOff>0</xdr:colOff>
                    <xdr:row>37</xdr:row>
                    <xdr:rowOff>9525</xdr:rowOff>
                  </from>
                  <to>
                    <xdr:col>6</xdr:col>
                    <xdr:colOff>790575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8" name="Drop Down 139">
              <controlPr defaultSize="0" autoLine="0" autoPict="0">
                <anchor>
                  <from>
                    <xdr:col>6</xdr:col>
                    <xdr:colOff>0</xdr:colOff>
                    <xdr:row>38</xdr:row>
                    <xdr:rowOff>0</xdr:rowOff>
                  </from>
                  <to>
                    <xdr:col>6</xdr:col>
                    <xdr:colOff>790575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9" name="Drop Down 140">
              <controlPr defaultSize="0" autoLine="0" autoPict="0">
                <anchor>
                  <from>
                    <xdr:col>6</xdr:col>
                    <xdr:colOff>0</xdr:colOff>
                    <xdr:row>39</xdr:row>
                    <xdr:rowOff>0</xdr:rowOff>
                  </from>
                  <to>
                    <xdr:col>6</xdr:col>
                    <xdr:colOff>790575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Drop Down 141">
              <controlPr defaultSize="0" autoLine="0" autoPict="0">
                <anchor>
                  <from>
                    <xdr:col>6</xdr:col>
                    <xdr:colOff>0</xdr:colOff>
                    <xdr:row>40</xdr:row>
                    <xdr:rowOff>0</xdr:rowOff>
                  </from>
                  <to>
                    <xdr:col>6</xdr:col>
                    <xdr:colOff>790575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1" name="Drop Down 142">
              <controlPr defaultSize="0" autoLine="0" autoPict="0">
                <anchor>
                  <from>
                    <xdr:col>6</xdr:col>
                    <xdr:colOff>0</xdr:colOff>
                    <xdr:row>41</xdr:row>
                    <xdr:rowOff>0</xdr:rowOff>
                  </from>
                  <to>
                    <xdr:col>6</xdr:col>
                    <xdr:colOff>790575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2" name="Drop Down 143">
              <controlPr defaultSize="0" autoLine="0" autoPict="0">
                <anchor>
                  <from>
                    <xdr:col>6</xdr:col>
                    <xdr:colOff>0</xdr:colOff>
                    <xdr:row>42</xdr:row>
                    <xdr:rowOff>0</xdr:rowOff>
                  </from>
                  <to>
                    <xdr:col>6</xdr:col>
                    <xdr:colOff>790575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3" name="Drop Down 144">
              <controlPr defaultSize="0" autoLine="0" autoPict="0">
                <anchor>
                  <from>
                    <xdr:col>6</xdr:col>
                    <xdr:colOff>0</xdr:colOff>
                    <xdr:row>43</xdr:row>
                    <xdr:rowOff>0</xdr:rowOff>
                  </from>
                  <to>
                    <xdr:col>6</xdr:col>
                    <xdr:colOff>790575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4" name="Drop Down 145">
              <controlPr defaultSize="0" autoLine="0" autoPict="0">
                <anchor>
                  <from>
                    <xdr:col>6</xdr:col>
                    <xdr:colOff>0</xdr:colOff>
                    <xdr:row>44</xdr:row>
                    <xdr:rowOff>0</xdr:rowOff>
                  </from>
                  <to>
                    <xdr:col>6</xdr:col>
                    <xdr:colOff>790575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5" name="Drop Down 146">
              <controlPr defaultSize="0" autoLine="0" autoPict="0">
                <anchor>
                  <from>
                    <xdr:col>6</xdr:col>
                    <xdr:colOff>0</xdr:colOff>
                    <xdr:row>45</xdr:row>
                    <xdr:rowOff>0</xdr:rowOff>
                  </from>
                  <to>
                    <xdr:col>6</xdr:col>
                    <xdr:colOff>790575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6" name="Drop Down 147">
              <controlPr defaultSize="0" autoLine="0" autoPict="0">
                <anchor>
                  <from>
                    <xdr:col>6</xdr:col>
                    <xdr:colOff>0</xdr:colOff>
                    <xdr:row>46</xdr:row>
                    <xdr:rowOff>0</xdr:rowOff>
                  </from>
                  <to>
                    <xdr:col>6</xdr:col>
                    <xdr:colOff>790575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7" name="Drop Down 148">
              <controlPr defaultSize="0" autoLine="0" autoPict="0">
                <anchor>
                  <from>
                    <xdr:col>6</xdr:col>
                    <xdr:colOff>0</xdr:colOff>
                    <xdr:row>47</xdr:row>
                    <xdr:rowOff>9525</xdr:rowOff>
                  </from>
                  <to>
                    <xdr:col>6</xdr:col>
                    <xdr:colOff>790575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8" name="Drop Down 149">
              <controlPr defaultSize="0" autoLine="0" autoPict="0">
                <anchor>
                  <from>
                    <xdr:col>4</xdr:col>
                    <xdr:colOff>0</xdr:colOff>
                    <xdr:row>38</xdr:row>
                    <xdr:rowOff>0</xdr:rowOff>
                  </from>
                  <to>
                    <xdr:col>4</xdr:col>
                    <xdr:colOff>714375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9" name="Drop Down 150">
              <controlPr defaultSize="0" autoLine="0" autoPict="0">
                <anchor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714375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0" name="Drop Down 151">
              <controlPr defaultSize="0" autoLine="0" autoPict="0">
                <anchor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714375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1" name="Drop Down 152">
              <controlPr defaultSize="0" autoLine="0" autoPict="0">
                <anchor>
                  <from>
                    <xdr:col>4</xdr:col>
                    <xdr:colOff>0</xdr:colOff>
                    <xdr:row>41</xdr:row>
                    <xdr:rowOff>0</xdr:rowOff>
                  </from>
                  <to>
                    <xdr:col>4</xdr:col>
                    <xdr:colOff>714375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2" name="Drop Down 153">
              <controlPr defaultSize="0" autoLine="0" autoPict="0">
                <anchor>
                  <from>
                    <xdr:col>4</xdr:col>
                    <xdr:colOff>0</xdr:colOff>
                    <xdr:row>42</xdr:row>
                    <xdr:rowOff>0</xdr:rowOff>
                  </from>
                  <to>
                    <xdr:col>4</xdr:col>
                    <xdr:colOff>714375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3" name="Drop Down 154">
              <controlPr defaultSize="0" autoLine="0" autoPict="0">
                <anchor>
                  <from>
                    <xdr:col>4</xdr:col>
                    <xdr:colOff>0</xdr:colOff>
                    <xdr:row>43</xdr:row>
                    <xdr:rowOff>0</xdr:rowOff>
                  </from>
                  <to>
                    <xdr:col>4</xdr:col>
                    <xdr:colOff>714375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4" name="Drop Down 155">
              <controlPr defaultSize="0" autoLine="0" autoPict="0">
                <anchor>
                  <from>
                    <xdr:col>4</xdr:col>
                    <xdr:colOff>0</xdr:colOff>
                    <xdr:row>44</xdr:row>
                    <xdr:rowOff>0</xdr:rowOff>
                  </from>
                  <to>
                    <xdr:col>4</xdr:col>
                    <xdr:colOff>714375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5" name="Drop Down 156">
              <controlPr defaultSize="0" autoLine="0" autoPict="0">
                <anchor>
                  <from>
                    <xdr:col>4</xdr:col>
                    <xdr:colOff>0</xdr:colOff>
                    <xdr:row>45</xdr:row>
                    <xdr:rowOff>0</xdr:rowOff>
                  </from>
                  <to>
                    <xdr:col>4</xdr:col>
                    <xdr:colOff>714375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6" name="Drop Down 157">
              <controlPr defaultSize="0" autoLine="0" autoPict="0">
                <anchor>
                  <from>
                    <xdr:col>4</xdr:col>
                    <xdr:colOff>0</xdr:colOff>
                    <xdr:row>46</xdr:row>
                    <xdr:rowOff>0</xdr:rowOff>
                  </from>
                  <to>
                    <xdr:col>4</xdr:col>
                    <xdr:colOff>714375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7" name="Drop Down 158">
              <controlPr defaultSize="0" autoLine="0" autoPict="0">
                <anchor>
                  <from>
                    <xdr:col>4</xdr:col>
                    <xdr:colOff>0</xdr:colOff>
                    <xdr:row>47</xdr:row>
                    <xdr:rowOff>9525</xdr:rowOff>
                  </from>
                  <to>
                    <xdr:col>4</xdr:col>
                    <xdr:colOff>714375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8" name="Drop Down 159">
              <controlPr defaultSize="0" autoLine="0" autoPict="0">
                <anchor>
                  <from>
                    <xdr:col>4</xdr:col>
                    <xdr:colOff>0</xdr:colOff>
                    <xdr:row>25</xdr:row>
                    <xdr:rowOff>9525</xdr:rowOff>
                  </from>
                  <to>
                    <xdr:col>4</xdr:col>
                    <xdr:colOff>714375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9" name="Drop Down 165">
              <controlPr defaultSize="0" autoLine="0" autoPict="0">
                <anchor>
                  <from>
                    <xdr:col>4</xdr:col>
                    <xdr:colOff>0</xdr:colOff>
                    <xdr:row>31</xdr:row>
                    <xdr:rowOff>9525</xdr:rowOff>
                  </from>
                  <to>
                    <xdr:col>4</xdr:col>
                    <xdr:colOff>714375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40" name="Drop Down 166">
              <controlPr defaultSize="0" autoLine="0" autoPict="0">
                <anchor>
                  <from>
                    <xdr:col>4</xdr:col>
                    <xdr:colOff>0</xdr:colOff>
                    <xdr:row>32</xdr:row>
                    <xdr:rowOff>9525</xdr:rowOff>
                  </from>
                  <to>
                    <xdr:col>4</xdr:col>
                    <xdr:colOff>714375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41" name="Drop Down 167">
              <controlPr defaultSize="0" autoLine="0" autoPict="0">
                <anchor>
                  <from>
                    <xdr:col>4</xdr:col>
                    <xdr:colOff>0</xdr:colOff>
                    <xdr:row>33</xdr:row>
                    <xdr:rowOff>9525</xdr:rowOff>
                  </from>
                  <to>
                    <xdr:col>4</xdr:col>
                    <xdr:colOff>714375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42" name="Drop Down 168">
              <controlPr defaultSize="0" autoLine="0" autoPict="0">
                <anchor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4</xdr:col>
                    <xdr:colOff>714375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43" name="Drop Down 169">
              <controlPr defaultSize="0" autoLine="0" autoPict="0">
                <anchor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4</xdr:col>
                    <xdr:colOff>714375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44" name="Drop Down 170">
              <controlPr defaultSize="0" autoLine="0" autoPict="0">
                <anchor>
                  <from>
                    <xdr:col>4</xdr:col>
                    <xdr:colOff>0</xdr:colOff>
                    <xdr:row>28</xdr:row>
                    <xdr:rowOff>9525</xdr:rowOff>
                  </from>
                  <to>
                    <xdr:col>4</xdr:col>
                    <xdr:colOff>714375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45" name="Drop Down 171">
              <controlPr defaultSize="0" autoLine="0" autoPict="0">
                <anchor>
                  <from>
                    <xdr:col>4</xdr:col>
                    <xdr:colOff>0</xdr:colOff>
                    <xdr:row>29</xdr:row>
                    <xdr:rowOff>9525</xdr:rowOff>
                  </from>
                  <to>
                    <xdr:col>4</xdr:col>
                    <xdr:colOff>714375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46" name="Drop Down 172">
              <controlPr defaultSize="0" autoLine="0" autoPict="0">
                <anchor>
                  <from>
                    <xdr:col>4</xdr:col>
                    <xdr:colOff>0</xdr:colOff>
                    <xdr:row>30</xdr:row>
                    <xdr:rowOff>9525</xdr:rowOff>
                  </from>
                  <to>
                    <xdr:col>4</xdr:col>
                    <xdr:colOff>714375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47" name="Drop Down 173">
              <controlPr defaultSize="0" autoLine="0" autoPict="0">
                <anchor>
                  <from>
                    <xdr:col>6</xdr:col>
                    <xdr:colOff>0</xdr:colOff>
                    <xdr:row>26</xdr:row>
                    <xdr:rowOff>9525</xdr:rowOff>
                  </from>
                  <to>
                    <xdr:col>6</xdr:col>
                    <xdr:colOff>790575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48" name="Drop Down 174">
              <controlPr defaultSize="0" autoLine="0" autoPict="0">
                <anchor>
                  <from>
                    <xdr:col>6</xdr:col>
                    <xdr:colOff>0</xdr:colOff>
                    <xdr:row>27</xdr:row>
                    <xdr:rowOff>9525</xdr:rowOff>
                  </from>
                  <to>
                    <xdr:col>6</xdr:col>
                    <xdr:colOff>790575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49" name="Drop Down 175">
              <controlPr defaultSize="0" autoLine="0" autoPict="0">
                <anchor>
                  <from>
                    <xdr:col>6</xdr:col>
                    <xdr:colOff>0</xdr:colOff>
                    <xdr:row>28</xdr:row>
                    <xdr:rowOff>9525</xdr:rowOff>
                  </from>
                  <to>
                    <xdr:col>6</xdr:col>
                    <xdr:colOff>790575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50" name="Drop Down 176">
              <controlPr defaultSize="0" autoLine="0" autoPict="0">
                <anchor>
                  <from>
                    <xdr:col>6</xdr:col>
                    <xdr:colOff>0</xdr:colOff>
                    <xdr:row>29</xdr:row>
                    <xdr:rowOff>9525</xdr:rowOff>
                  </from>
                  <to>
                    <xdr:col>6</xdr:col>
                    <xdr:colOff>790575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51" name="Check Box 177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52" name="Check Box 178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53" name="Check Box 179">
              <controlPr defaultSize="0" autoFill="0" autoLine="0" autoPict="0">
                <anchor moveWithCells="1">
                  <from>
                    <xdr:col>3</xdr:col>
                    <xdr:colOff>533400</xdr:colOff>
                    <xdr:row>16</xdr:row>
                    <xdr:rowOff>0</xdr:rowOff>
                  </from>
                  <to>
                    <xdr:col>4</xdr:col>
                    <xdr:colOff>238125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54" name="Check Box 180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55" name="Check Box 181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56" name="Check Box 182">
              <controlPr defaultSize="0" autoFill="0" autoLine="0" autoPict="0">
                <anchor moveWithCells="1">
                  <from>
                    <xdr:col>3</xdr:col>
                    <xdr:colOff>533400</xdr:colOff>
                    <xdr:row>16</xdr:row>
                    <xdr:rowOff>0</xdr:rowOff>
                  </from>
                  <to>
                    <xdr:col>4</xdr:col>
                    <xdr:colOff>238125</xdr:colOff>
                    <xdr:row>17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U38"/>
  <sheetViews>
    <sheetView workbookViewId="0">
      <selection activeCell="B4" sqref="B4"/>
    </sheetView>
  </sheetViews>
  <sheetFormatPr defaultRowHeight="12.75" x14ac:dyDescent="0.2"/>
  <cols>
    <col min="1" max="1" width="14.7109375" customWidth="1"/>
    <col min="2" max="2" width="10.140625" bestFit="1" customWidth="1"/>
    <col min="3" max="3" width="10.42578125" bestFit="1" customWidth="1"/>
    <col min="4" max="4" width="10" bestFit="1" customWidth="1"/>
    <col min="5" max="5" width="17.7109375" bestFit="1" customWidth="1"/>
    <col min="6" max="6" width="15.85546875" bestFit="1" customWidth="1"/>
    <col min="7" max="7" width="13.28515625" bestFit="1" customWidth="1"/>
    <col min="9" max="9" width="18.140625" bestFit="1" customWidth="1"/>
    <col min="12" max="12" width="10.7109375" bestFit="1" customWidth="1"/>
    <col min="14" max="14" width="10.42578125" bestFit="1" customWidth="1"/>
    <col min="15" max="16" width="11" bestFit="1" customWidth="1"/>
    <col min="18" max="18" width="11.140625" bestFit="1" customWidth="1"/>
    <col min="19" max="20" width="11.7109375" bestFit="1" customWidth="1"/>
  </cols>
  <sheetData>
    <row r="1" spans="1:21" x14ac:dyDescent="0.2">
      <c r="A1" t="s">
        <v>0</v>
      </c>
      <c r="B1" t="s">
        <v>7</v>
      </c>
      <c r="C1" t="s">
        <v>1</v>
      </c>
      <c r="D1" t="s">
        <v>2</v>
      </c>
      <c r="E1" t="s">
        <v>19</v>
      </c>
      <c r="F1" t="s">
        <v>20</v>
      </c>
      <c r="G1" t="s">
        <v>17</v>
      </c>
      <c r="H1" t="s">
        <v>18</v>
      </c>
      <c r="I1" t="s">
        <v>4</v>
      </c>
      <c r="J1" t="s">
        <v>21</v>
      </c>
      <c r="K1" t="s">
        <v>3</v>
      </c>
      <c r="L1" t="s">
        <v>9</v>
      </c>
      <c r="M1" t="s">
        <v>5</v>
      </c>
      <c r="N1" t="s">
        <v>22</v>
      </c>
      <c r="O1" t="s">
        <v>23</v>
      </c>
      <c r="P1" t="s">
        <v>24</v>
      </c>
      <c r="Q1" t="s">
        <v>6</v>
      </c>
      <c r="R1" t="s">
        <v>25</v>
      </c>
      <c r="S1" t="s">
        <v>26</v>
      </c>
      <c r="T1" t="s">
        <v>27</v>
      </c>
    </row>
    <row r="2" spans="1:21" x14ac:dyDescent="0.2">
      <c r="A2" s="15">
        <f>'Notification_Approval request'!C5:C5</f>
        <v>0</v>
      </c>
      <c r="B2" s="16">
        <f>'Notification_Approval request'!H5:H5</f>
        <v>0</v>
      </c>
      <c r="C2" s="15">
        <f>'Notification_Approval request'!C6:G6</f>
        <v>0</v>
      </c>
      <c r="D2" s="15" t="e">
        <f>J11</f>
        <v>#N/A</v>
      </c>
      <c r="E2" s="15">
        <v>1</v>
      </c>
      <c r="F2" s="15">
        <v>1</v>
      </c>
      <c r="G2" s="15">
        <f>'Notification_Approval request'!H9:H9</f>
        <v>0</v>
      </c>
      <c r="H2" s="15">
        <f>'Notification_Approval request'!C13:C13</f>
        <v>0</v>
      </c>
      <c r="I2" s="15">
        <v>3</v>
      </c>
      <c r="J2" s="15">
        <f>'Notification_Approval request'!C14:C14</f>
        <v>0</v>
      </c>
      <c r="K2" s="15">
        <f>'Notification_Approval request'!F14</f>
        <v>0</v>
      </c>
      <c r="L2" s="15">
        <f>'Notification_Approval request'!H14</f>
        <v>0</v>
      </c>
      <c r="M2" s="15">
        <f>'Notification_Approval request'!C20:C20</f>
        <v>0</v>
      </c>
      <c r="N2" s="15">
        <f>'Notification_Approval request'!F20</f>
        <v>0</v>
      </c>
      <c r="O2" s="16">
        <f>'Notification_Approval request'!G20</f>
        <v>0</v>
      </c>
      <c r="P2" s="37">
        <f>'Notification_Approval request'!H20</f>
        <v>0</v>
      </c>
      <c r="Q2" s="15">
        <f>'Notification_Approval request'!E21:E21</f>
        <v>0</v>
      </c>
      <c r="R2" s="15">
        <f>'Notification_Approval request'!F21</f>
        <v>0</v>
      </c>
      <c r="S2" s="16">
        <f>'Notification_Approval request'!G21</f>
        <v>0</v>
      </c>
      <c r="T2" s="17">
        <f>'Notification_Approval request'!H21</f>
        <v>0</v>
      </c>
      <c r="U2" s="15"/>
    </row>
    <row r="3" spans="1:2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2">
      <c r="A11" s="15">
        <f>'Notification_Approval request'!B26:B26</f>
        <v>0</v>
      </c>
      <c r="B11" s="15">
        <v>2</v>
      </c>
      <c r="C11" s="15">
        <f>'Notification_Approval request'!F26</f>
        <v>0</v>
      </c>
      <c r="D11" s="15">
        <v>1</v>
      </c>
      <c r="E11" s="15">
        <f>'Notification_Approval request'!H26</f>
        <v>0</v>
      </c>
      <c r="F11" s="16">
        <f>'Notification_Approval request'!I26</f>
        <v>0</v>
      </c>
      <c r="G11" s="15"/>
      <c r="H11" s="15"/>
      <c r="I11" s="15">
        <v>8</v>
      </c>
      <c r="J11" s="15" t="e">
        <f>VLOOKUP(I11,Sheet3!M5:N50,2)</f>
        <v>#N/A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">
      <c r="A12" s="15">
        <f>'Notification_Approval request'!B27:B27</f>
        <v>0</v>
      </c>
      <c r="B12" s="15">
        <v>1</v>
      </c>
      <c r="C12" s="15">
        <f>'Notification_Approval request'!F27</f>
        <v>0</v>
      </c>
      <c r="D12" s="15">
        <v>1</v>
      </c>
      <c r="E12" s="15">
        <f>'Notification_Approval request'!H27</f>
        <v>0</v>
      </c>
      <c r="F12" s="16">
        <f>'Notification_Approval request'!I27</f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">
      <c r="A13" s="15">
        <f>'Notification_Approval request'!B28:B28</f>
        <v>0</v>
      </c>
      <c r="B13" s="15">
        <v>1</v>
      </c>
      <c r="C13" s="15">
        <f>'Notification_Approval request'!F28</f>
        <v>0</v>
      </c>
      <c r="D13" s="15">
        <v>1</v>
      </c>
      <c r="E13" s="15">
        <f>'Notification_Approval request'!H28</f>
        <v>0</v>
      </c>
      <c r="F13" s="16">
        <f>'Notification_Approval request'!I28</f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x14ac:dyDescent="0.2">
      <c r="A14" s="15">
        <f>'Notification_Approval request'!B29:B29</f>
        <v>0</v>
      </c>
      <c r="B14" s="15">
        <v>1</v>
      </c>
      <c r="C14" s="15">
        <f>'Notification_Approval request'!F29</f>
        <v>0</v>
      </c>
      <c r="D14" s="15">
        <v>1</v>
      </c>
      <c r="E14" s="15">
        <f>'Notification_Approval request'!H29</f>
        <v>0</v>
      </c>
      <c r="F14" s="16">
        <f>'Notification_Approval request'!I29</f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x14ac:dyDescent="0.2">
      <c r="A15" s="15">
        <f>'Notification_Approval request'!B30:B30</f>
        <v>0</v>
      </c>
      <c r="B15" s="15">
        <v>1</v>
      </c>
      <c r="C15" s="15">
        <f>'Notification_Approval request'!F30</f>
        <v>0</v>
      </c>
      <c r="D15" s="15">
        <v>1</v>
      </c>
      <c r="E15" s="15">
        <f>'Notification_Approval request'!H30</f>
        <v>0</v>
      </c>
      <c r="F15" s="16">
        <f>'Notification_Approval request'!I30</f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2">
      <c r="A16" s="15">
        <f>'Notification_Approval request'!B31:B31</f>
        <v>0</v>
      </c>
      <c r="B16" s="15">
        <v>1</v>
      </c>
      <c r="C16" s="15">
        <f>'Notification_Approval request'!F31</f>
        <v>0</v>
      </c>
      <c r="D16" s="15">
        <v>1</v>
      </c>
      <c r="E16" s="15">
        <f>'Notification_Approval request'!H31</f>
        <v>0</v>
      </c>
      <c r="F16" s="16">
        <f>'Notification_Approval request'!I31</f>
        <v>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x14ac:dyDescent="0.2">
      <c r="A17" s="15">
        <f>'Notification_Approval request'!B32:B32</f>
        <v>0</v>
      </c>
      <c r="B17" s="15">
        <v>1</v>
      </c>
      <c r="C17" s="15">
        <f>'Notification_Approval request'!F32</f>
        <v>0</v>
      </c>
      <c r="D17" s="15">
        <v>1</v>
      </c>
      <c r="E17" s="15">
        <f>'Notification_Approval request'!H32</f>
        <v>0</v>
      </c>
      <c r="F17" s="16">
        <f>'Notification_Approval request'!I32</f>
        <v>0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x14ac:dyDescent="0.2">
      <c r="A18" s="15">
        <f>'Notification_Approval request'!B33:B33</f>
        <v>0</v>
      </c>
      <c r="B18" s="15">
        <v>1</v>
      </c>
      <c r="C18" s="15">
        <f>'Notification_Approval request'!F33</f>
        <v>0</v>
      </c>
      <c r="D18" s="15">
        <v>1</v>
      </c>
      <c r="E18" s="15">
        <f>'Notification_Approval request'!H33</f>
        <v>0</v>
      </c>
      <c r="F18" s="16">
        <f>'Notification_Approval request'!I33</f>
        <v>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x14ac:dyDescent="0.2">
      <c r="A19" s="15">
        <f>'Notification_Approval request'!B34:B34</f>
        <v>0</v>
      </c>
      <c r="B19" s="15">
        <v>1</v>
      </c>
      <c r="C19" s="15">
        <f>'Notification_Approval request'!F34</f>
        <v>0</v>
      </c>
      <c r="D19" s="15">
        <v>1</v>
      </c>
      <c r="E19" s="15">
        <f>'Notification_Approval request'!H34</f>
        <v>0</v>
      </c>
      <c r="F19" s="16">
        <f>'Notification_Approval request'!I34</f>
        <v>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x14ac:dyDescent="0.2">
      <c r="A20" s="15">
        <f>'Notification_Approval request'!B35:B35</f>
        <v>0</v>
      </c>
      <c r="B20" s="15">
        <v>1</v>
      </c>
      <c r="C20" s="15">
        <f>'Notification_Approval request'!F35</f>
        <v>0</v>
      </c>
      <c r="D20" s="15">
        <v>1</v>
      </c>
      <c r="E20" s="15">
        <f>'Notification_Approval request'!H35</f>
        <v>0</v>
      </c>
      <c r="F20" s="16">
        <f>'Notification_Approval request'!I35</f>
        <v>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x14ac:dyDescent="0.2">
      <c r="A21" s="15" t="e">
        <f>'Notification_Approval request'!#REF!</f>
        <v>#REF!</v>
      </c>
      <c r="B21" s="15">
        <v>1</v>
      </c>
      <c r="C21" s="15">
        <f>'Notification_Approval request'!F36</f>
        <v>0</v>
      </c>
      <c r="D21" s="15">
        <v>1</v>
      </c>
      <c r="E21" s="15">
        <f>'Notification_Approval request'!H36</f>
        <v>0</v>
      </c>
      <c r="F21" s="16">
        <f>'Notification_Approval request'!I36</f>
        <v>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x14ac:dyDescent="0.2">
      <c r="A22" s="15" t="str">
        <f>'Notification_Approval request'!B37:B37</f>
        <v>2nd Itinerary        CREW / PASSENGER(S)</v>
      </c>
      <c r="B22" s="15">
        <v>1</v>
      </c>
      <c r="C22" s="15">
        <f>'Notification_Approval request'!F37</f>
        <v>0</v>
      </c>
      <c r="D22" s="15">
        <v>1</v>
      </c>
      <c r="E22" s="15">
        <f>'Notification_Approval request'!H37</f>
        <v>0</v>
      </c>
      <c r="F22" s="16">
        <f>'Notification_Approval request'!I37</f>
        <v>0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x14ac:dyDescent="0.2">
      <c r="A23" s="15">
        <f>'Notification_Approval request'!B38:B38</f>
        <v>0</v>
      </c>
      <c r="B23" s="15">
        <v>1</v>
      </c>
      <c r="C23" s="15">
        <f>'Notification_Approval request'!F38</f>
        <v>0</v>
      </c>
      <c r="D23" s="15">
        <v>1</v>
      </c>
      <c r="E23" s="15">
        <f>'Notification_Approval request'!H38</f>
        <v>0</v>
      </c>
      <c r="F23" s="16">
        <f>'Notification_Approval request'!I38</f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2">
      <c r="A24" s="15">
        <f>'Notification_Approval request'!B39:B39</f>
        <v>0</v>
      </c>
      <c r="B24" s="15">
        <v>1</v>
      </c>
      <c r="C24" s="15">
        <f>'Notification_Approval request'!F39</f>
        <v>0</v>
      </c>
      <c r="D24" s="15">
        <v>1</v>
      </c>
      <c r="E24" s="15">
        <f>'Notification_Approval request'!H39</f>
        <v>0</v>
      </c>
      <c r="F24" s="16">
        <f>'Notification_Approval request'!I39</f>
        <v>0</v>
      </c>
    </row>
    <row r="25" spans="1:21" x14ac:dyDescent="0.2">
      <c r="A25" s="15">
        <f>'Notification_Approval request'!B40:B40</f>
        <v>0</v>
      </c>
      <c r="B25" s="15">
        <v>1</v>
      </c>
      <c r="C25" s="15">
        <f>'Notification_Approval request'!F40</f>
        <v>0</v>
      </c>
      <c r="D25" s="15">
        <v>1</v>
      </c>
      <c r="E25" s="15">
        <f>'Notification_Approval request'!H40</f>
        <v>0</v>
      </c>
      <c r="F25" s="16">
        <f>'Notification_Approval request'!I40</f>
        <v>0</v>
      </c>
    </row>
    <row r="26" spans="1:21" x14ac:dyDescent="0.2">
      <c r="A26" s="15">
        <f>'Notification_Approval request'!B41:B41</f>
        <v>0</v>
      </c>
      <c r="B26" s="15">
        <v>1</v>
      </c>
      <c r="C26" s="15">
        <f>'Notification_Approval request'!F41</f>
        <v>0</v>
      </c>
      <c r="D26" s="15">
        <v>1</v>
      </c>
      <c r="E26" s="15">
        <f>'Notification_Approval request'!H41</f>
        <v>0</v>
      </c>
      <c r="F26" s="16">
        <f>'Notification_Approval request'!I41</f>
        <v>0</v>
      </c>
    </row>
    <row r="27" spans="1:21" x14ac:dyDescent="0.2">
      <c r="A27" s="15">
        <f>'Notification_Approval request'!B42:B42</f>
        <v>0</v>
      </c>
      <c r="B27" s="15">
        <v>1</v>
      </c>
      <c r="C27" s="15">
        <f>'Notification_Approval request'!F42</f>
        <v>0</v>
      </c>
      <c r="D27" s="15">
        <v>1</v>
      </c>
      <c r="E27" s="15">
        <f>'Notification_Approval request'!H42</f>
        <v>0</v>
      </c>
      <c r="F27" s="16">
        <f>'Notification_Approval request'!I42</f>
        <v>0</v>
      </c>
    </row>
    <row r="28" spans="1:21" x14ac:dyDescent="0.2">
      <c r="A28" s="15">
        <f>'Notification_Approval request'!B43:B43</f>
        <v>0</v>
      </c>
      <c r="B28" s="15">
        <v>1</v>
      </c>
      <c r="C28" s="15">
        <f>'Notification_Approval request'!F43</f>
        <v>0</v>
      </c>
      <c r="D28" s="15">
        <v>1</v>
      </c>
      <c r="E28" s="15">
        <f>'Notification_Approval request'!H43</f>
        <v>0</v>
      </c>
      <c r="F28" s="16">
        <f>'Notification_Approval request'!I43</f>
        <v>0</v>
      </c>
    </row>
    <row r="29" spans="1:21" x14ac:dyDescent="0.2">
      <c r="A29" s="15">
        <f>'Notification_Approval request'!B44:B44</f>
        <v>0</v>
      </c>
      <c r="B29" s="15">
        <v>1</v>
      </c>
      <c r="C29" s="15">
        <f>'Notification_Approval request'!F44</f>
        <v>0</v>
      </c>
      <c r="D29" s="15">
        <v>1</v>
      </c>
      <c r="E29" s="15">
        <f>'Notification_Approval request'!H44</f>
        <v>0</v>
      </c>
      <c r="F29" s="16">
        <f>'Notification_Approval request'!I44</f>
        <v>0</v>
      </c>
    </row>
    <row r="30" spans="1:21" x14ac:dyDescent="0.2">
      <c r="A30" s="15">
        <f>'Notification_Approval request'!B45:B45</f>
        <v>0</v>
      </c>
      <c r="B30" s="15">
        <v>1</v>
      </c>
      <c r="C30" s="15">
        <f>'Notification_Approval request'!F45</f>
        <v>0</v>
      </c>
      <c r="D30" s="15">
        <v>1</v>
      </c>
      <c r="E30" s="15">
        <f>'Notification_Approval request'!H45</f>
        <v>0</v>
      </c>
      <c r="F30" s="16">
        <f>'Notification_Approval request'!I45</f>
        <v>0</v>
      </c>
    </row>
    <row r="31" spans="1:21" x14ac:dyDescent="0.2">
      <c r="A31" s="15"/>
      <c r="B31" s="15">
        <v>1</v>
      </c>
      <c r="C31" s="15"/>
      <c r="D31" s="15">
        <v>1</v>
      </c>
      <c r="E31" s="15"/>
      <c r="F31" s="16"/>
    </row>
    <row r="38" spans="2:2" x14ac:dyDescent="0.2">
      <c r="B38">
        <v>1</v>
      </c>
    </row>
  </sheetData>
  <sheetProtection selectLockedCells="1" selectUnlockedCell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/>
  <dimension ref="A1:P51"/>
  <sheetViews>
    <sheetView workbookViewId="0">
      <selection activeCell="G28" sqref="G28"/>
    </sheetView>
  </sheetViews>
  <sheetFormatPr defaultRowHeight="12.75" x14ac:dyDescent="0.2"/>
  <cols>
    <col min="2" max="2" width="10.85546875" bestFit="1" customWidth="1"/>
    <col min="4" max="4" width="8.85546875" bestFit="1" customWidth="1"/>
    <col min="6" max="6" width="12.85546875" bestFit="1" customWidth="1"/>
    <col min="12" max="12" width="15.42578125" customWidth="1"/>
    <col min="13" max="13" width="7.5703125" customWidth="1"/>
  </cols>
  <sheetData>
    <row r="1" spans="1:16" s="34" customFormat="1" x14ac:dyDescent="0.2"/>
    <row r="2" spans="1:16" s="34" customForma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6" s="34" customFormat="1" x14ac:dyDescent="0.2">
      <c r="A3" s="15"/>
      <c r="B3" s="35" t="s">
        <v>8</v>
      </c>
      <c r="C3" s="15"/>
      <c r="D3" s="35" t="s">
        <v>9</v>
      </c>
      <c r="E3" s="15"/>
      <c r="F3" s="35" t="s">
        <v>10</v>
      </c>
      <c r="G3" s="15"/>
      <c r="H3" s="35" t="s">
        <v>11</v>
      </c>
      <c r="I3" s="15"/>
      <c r="J3" s="35" t="s">
        <v>12</v>
      </c>
      <c r="K3" s="15"/>
      <c r="L3" s="36"/>
      <c r="M3" s="36"/>
    </row>
    <row r="4" spans="1:16" s="34" customFormat="1" x14ac:dyDescent="0.2">
      <c r="A4" s="15"/>
      <c r="B4" s="58" t="s">
        <v>61</v>
      </c>
      <c r="C4" s="15"/>
      <c r="D4" s="15" t="s">
        <v>13</v>
      </c>
      <c r="E4" s="15"/>
      <c r="F4" s="58" t="s">
        <v>64</v>
      </c>
      <c r="G4" s="15"/>
      <c r="H4" s="15"/>
      <c r="I4" s="15"/>
      <c r="J4" s="15"/>
      <c r="K4" s="15"/>
      <c r="L4" s="15"/>
      <c r="M4" s="15"/>
    </row>
    <row r="5" spans="1:16" s="34" customFormat="1" x14ac:dyDescent="0.2">
      <c r="A5" s="15"/>
      <c r="B5" s="58" t="s">
        <v>62</v>
      </c>
      <c r="C5" s="15"/>
      <c r="D5" s="58" t="s">
        <v>63</v>
      </c>
      <c r="E5" s="15"/>
      <c r="F5" s="58" t="s">
        <v>65</v>
      </c>
      <c r="G5" s="15"/>
      <c r="H5" s="15" t="s">
        <v>14</v>
      </c>
      <c r="I5" s="15"/>
      <c r="J5" s="58" t="s">
        <v>66</v>
      </c>
      <c r="K5" s="15"/>
      <c r="L5" s="15"/>
      <c r="M5" s="15"/>
      <c r="P5" s="15"/>
    </row>
    <row r="6" spans="1:16" s="34" customFormat="1" x14ac:dyDescent="0.2">
      <c r="A6" s="15"/>
      <c r="B6" s="15"/>
      <c r="C6" s="15"/>
      <c r="D6" s="15"/>
      <c r="E6" s="15"/>
      <c r="F6" s="15" t="s">
        <v>28</v>
      </c>
      <c r="G6" s="15"/>
      <c r="H6" s="15" t="s">
        <v>15</v>
      </c>
      <c r="I6" s="15"/>
      <c r="J6" s="58" t="s">
        <v>67</v>
      </c>
      <c r="K6" s="15"/>
      <c r="L6" s="15"/>
      <c r="M6" s="15"/>
      <c r="P6" s="15"/>
    </row>
    <row r="7" spans="1:16" s="34" customForma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5"/>
    </row>
    <row r="8" spans="1:16" s="34" customForma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P8" s="15"/>
    </row>
    <row r="9" spans="1:16" s="34" customForma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P9" s="15"/>
    </row>
    <row r="10" spans="1:16" s="34" customFormat="1" x14ac:dyDescent="0.2">
      <c r="L10" s="15"/>
      <c r="M10" s="15"/>
      <c r="P10" s="15"/>
    </row>
    <row r="11" spans="1:16" s="34" customFormat="1" x14ac:dyDescent="0.2">
      <c r="L11" s="15"/>
      <c r="M11" s="15"/>
      <c r="P11" s="15"/>
    </row>
    <row r="12" spans="1:16" s="34" customFormat="1" x14ac:dyDescent="0.2">
      <c r="L12" s="15"/>
      <c r="M12" s="15"/>
      <c r="P12" s="15"/>
    </row>
    <row r="13" spans="1:16" s="34" customFormat="1" x14ac:dyDescent="0.2">
      <c r="L13" s="15"/>
      <c r="M13" s="15"/>
      <c r="P13" s="15"/>
    </row>
    <row r="14" spans="1:16" s="34" customFormat="1" x14ac:dyDescent="0.2">
      <c r="L14" s="15"/>
      <c r="M14" s="15"/>
      <c r="P14" s="15"/>
    </row>
    <row r="15" spans="1:16" s="34" customFormat="1" x14ac:dyDescent="0.2">
      <c r="L15" s="15"/>
      <c r="M15" s="15"/>
      <c r="P15" s="15"/>
    </row>
    <row r="16" spans="1:16" s="34" customFormat="1" x14ac:dyDescent="0.2">
      <c r="L16" s="15"/>
      <c r="M16" s="15"/>
      <c r="P16" s="15"/>
    </row>
    <row r="17" spans="12:16" s="34" customFormat="1" x14ac:dyDescent="0.2">
      <c r="L17" s="15"/>
      <c r="M17" s="15"/>
      <c r="P17" s="15"/>
    </row>
    <row r="18" spans="12:16" s="34" customFormat="1" x14ac:dyDescent="0.2">
      <c r="L18" s="15"/>
      <c r="M18" s="15"/>
      <c r="P18" s="15"/>
    </row>
    <row r="19" spans="12:16" s="34" customFormat="1" x14ac:dyDescent="0.2">
      <c r="L19" s="15"/>
      <c r="M19" s="15"/>
      <c r="P19" s="15"/>
    </row>
    <row r="20" spans="12:16" s="34" customFormat="1" x14ac:dyDescent="0.2">
      <c r="L20" s="15"/>
      <c r="M20" s="15"/>
      <c r="P20" s="15"/>
    </row>
    <row r="21" spans="12:16" s="34" customFormat="1" x14ac:dyDescent="0.2">
      <c r="L21" s="15"/>
      <c r="M21" s="15"/>
      <c r="P21" s="15"/>
    </row>
    <row r="22" spans="12:16" s="34" customFormat="1" x14ac:dyDescent="0.2">
      <c r="L22" s="15"/>
      <c r="M22" s="15"/>
      <c r="P22" s="15"/>
    </row>
    <row r="23" spans="12:16" s="34" customFormat="1" x14ac:dyDescent="0.2">
      <c r="L23" s="15"/>
      <c r="M23" s="15"/>
      <c r="P23" s="15"/>
    </row>
    <row r="24" spans="12:16" s="34" customFormat="1" x14ac:dyDescent="0.2">
      <c r="L24" s="15"/>
      <c r="M24" s="15"/>
      <c r="P24" s="15"/>
    </row>
    <row r="25" spans="12:16" s="34" customFormat="1" x14ac:dyDescent="0.2">
      <c r="L25" s="15"/>
      <c r="M25" s="15"/>
      <c r="P25" s="15"/>
    </row>
    <row r="26" spans="12:16" s="34" customFormat="1" x14ac:dyDescent="0.2">
      <c r="L26" s="15"/>
      <c r="M26" s="15"/>
      <c r="P26" s="15"/>
    </row>
    <row r="27" spans="12:16" s="34" customFormat="1" x14ac:dyDescent="0.2">
      <c r="L27" s="15"/>
      <c r="M27" s="15"/>
      <c r="P27" s="15"/>
    </row>
    <row r="28" spans="12:16" s="34" customFormat="1" x14ac:dyDescent="0.2">
      <c r="L28" s="15"/>
      <c r="M28" s="15"/>
      <c r="P28" s="15"/>
    </row>
    <row r="29" spans="12:16" s="34" customFormat="1" x14ac:dyDescent="0.2">
      <c r="L29" s="15"/>
      <c r="M29" s="15"/>
      <c r="P29" s="15"/>
    </row>
    <row r="30" spans="12:16" s="34" customFormat="1" x14ac:dyDescent="0.2">
      <c r="L30" s="15"/>
      <c r="M30" s="15"/>
      <c r="P30" s="15"/>
    </row>
    <row r="31" spans="12:16" s="34" customFormat="1" x14ac:dyDescent="0.2">
      <c r="L31" s="15"/>
      <c r="M31" s="15"/>
      <c r="P31" s="15"/>
    </row>
    <row r="32" spans="12:16" s="34" customFormat="1" x14ac:dyDescent="0.2">
      <c r="L32" s="15"/>
      <c r="M32" s="15"/>
      <c r="P32" s="15"/>
    </row>
    <row r="33" spans="12:16" s="34" customFormat="1" x14ac:dyDescent="0.2">
      <c r="L33" s="15"/>
      <c r="M33" s="15"/>
      <c r="P33" s="15"/>
    </row>
    <row r="34" spans="12:16" s="34" customFormat="1" x14ac:dyDescent="0.2">
      <c r="L34" s="15"/>
      <c r="M34" s="15"/>
      <c r="P34" s="15"/>
    </row>
    <row r="35" spans="12:16" s="34" customFormat="1" x14ac:dyDescent="0.2">
      <c r="L35" s="15"/>
      <c r="M35" s="15"/>
      <c r="P35" s="15"/>
    </row>
    <row r="36" spans="12:16" s="34" customFormat="1" x14ac:dyDescent="0.2">
      <c r="L36" s="15"/>
      <c r="M36" s="15"/>
      <c r="P36" s="15"/>
    </row>
    <row r="37" spans="12:16" s="34" customFormat="1" x14ac:dyDescent="0.2">
      <c r="L37" s="15"/>
      <c r="M37" s="15"/>
      <c r="P37" s="15"/>
    </row>
    <row r="38" spans="12:16" s="34" customFormat="1" x14ac:dyDescent="0.2">
      <c r="L38" s="15"/>
      <c r="M38" s="15"/>
      <c r="P38" s="15"/>
    </row>
    <row r="39" spans="12:16" s="34" customFormat="1" x14ac:dyDescent="0.2">
      <c r="L39" s="15"/>
      <c r="M39" s="15"/>
      <c r="P39" s="15"/>
    </row>
    <row r="40" spans="12:16" s="34" customFormat="1" x14ac:dyDescent="0.2">
      <c r="L40" s="15"/>
      <c r="M40" s="15"/>
      <c r="P40" s="15"/>
    </row>
    <row r="41" spans="12:16" s="34" customFormat="1" x14ac:dyDescent="0.2">
      <c r="L41" s="15"/>
      <c r="M41" s="15"/>
      <c r="P41" s="15"/>
    </row>
    <row r="42" spans="12:16" s="34" customFormat="1" x14ac:dyDescent="0.2">
      <c r="L42" s="15"/>
      <c r="M42" s="15"/>
      <c r="P42" s="15"/>
    </row>
    <row r="43" spans="12:16" s="34" customFormat="1" x14ac:dyDescent="0.2">
      <c r="L43" s="15"/>
      <c r="M43" s="15"/>
      <c r="P43" s="15"/>
    </row>
    <row r="44" spans="12:16" s="34" customFormat="1" x14ac:dyDescent="0.2">
      <c r="L44" s="15"/>
      <c r="M44" s="15"/>
      <c r="P44" s="15"/>
    </row>
    <row r="45" spans="12:16" s="34" customFormat="1" x14ac:dyDescent="0.2">
      <c r="L45" s="15"/>
      <c r="M45" s="15"/>
      <c r="P45" s="15"/>
    </row>
    <row r="46" spans="12:16" s="34" customFormat="1" x14ac:dyDescent="0.2">
      <c r="L46" s="15"/>
      <c r="M46" s="15"/>
      <c r="P46" s="15"/>
    </row>
    <row r="47" spans="12:16" s="34" customFormat="1" x14ac:dyDescent="0.2">
      <c r="L47" s="15"/>
      <c r="M47" s="15"/>
      <c r="P47" s="15"/>
    </row>
    <row r="48" spans="12:16" s="34" customFormat="1" x14ac:dyDescent="0.2">
      <c r="L48" s="15"/>
      <c r="M48" s="15"/>
      <c r="P48" s="15"/>
    </row>
    <row r="49" spans="12:16" s="34" customFormat="1" x14ac:dyDescent="0.2">
      <c r="L49" s="15"/>
      <c r="M49" s="15"/>
      <c r="P49" s="15"/>
    </row>
    <row r="50" spans="12:16" s="34" customFormat="1" ht="11.25" customHeight="1" x14ac:dyDescent="0.2">
      <c r="L50" s="15"/>
      <c r="M50" s="15"/>
      <c r="P50" s="15"/>
    </row>
    <row r="51" spans="12:16" s="34" customFormat="1" x14ac:dyDescent="0.2"/>
  </sheetData>
  <sheetProtection selectLockedCells="1"/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9aData xmlns="http://schemas.microsoft.com/sharepoint/v3" xsi:nil="true"/>
    <PublishingExpirationDate xmlns="http://schemas.microsoft.com/sharepoint/v3" xsi:nil="true"/>
    <I9aTextoResumo xmlns="eec28cc2-2540-44eb-9d3f-a553c97a205b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9E5B12A4A53E42BAB4DF827E33E3CB" ma:contentTypeVersion="4" ma:contentTypeDescription="Create a new document." ma:contentTypeScope="" ma:versionID="869b6486ae8e7bc58bf30366d7611137">
  <xsd:schema xmlns:xsd="http://www.w3.org/2001/XMLSchema" xmlns:p="http://schemas.microsoft.com/office/2006/metadata/properties" xmlns:ns1="http://schemas.microsoft.com/sharepoint/v3" xmlns:ns3="eec28cc2-2540-44eb-9d3f-a553c97a205b" targetNamespace="http://schemas.microsoft.com/office/2006/metadata/properties" ma:root="true" ma:fieldsID="7b969fd3f16b7f301f5b7522240cd747" ns1:_="" ns3:_="">
    <xsd:import namespace="http://schemas.microsoft.com/sharepoint/v3"/>
    <xsd:import namespace="eec28cc2-2540-44eb-9d3f-a553c97a205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3:I9aTextoResumo" minOccurs="0"/>
                <xsd:element ref="ns1:I9aDat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  <xsd:element name="I9aData" ma:index="12" nillable="true" ma:displayName="I9aData" ma:internalName="I9aData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eec28cc2-2540-44eb-9d3f-a553c97a205b" elementFormDefault="qualified">
    <xsd:import namespace="http://schemas.microsoft.com/office/2006/documentManagement/types"/>
    <xsd:element name="I9aTextoResumo" ma:index="11" nillable="true" ma:displayName="I9aTextoResumo" ma:internalName="I9aTextoResumo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96D8E0-E68A-474B-92BB-D7F9E324092E}">
  <ds:schemaRefs>
    <ds:schemaRef ds:uri="eec28cc2-2540-44eb-9d3f-a553c97a205b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FDBC0C7-21E3-4F0F-A36C-2D50B9ED3C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c28cc2-2540-44eb-9d3f-a553c97a20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F9B6EBC-A824-4D71-B3F0-D97155032A56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E582406-48AC-4664-BCEB-B33CBA49DF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Notification_Approval request</vt:lpstr>
      <vt:lpstr>Sheet2</vt:lpstr>
      <vt:lpstr>Sheet3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Formulário Pedido de autorização/notificação de voo</dc:title>
  <dc:creator>h</dc:creator>
  <cp:lastModifiedBy>Vitor Hugo Valagao</cp:lastModifiedBy>
  <cp:lastPrinted>2010-02-03T18:18:34Z</cp:lastPrinted>
  <dcterms:created xsi:type="dcterms:W3CDTF">2004-02-19T19:36:55Z</dcterms:created>
  <dcterms:modified xsi:type="dcterms:W3CDTF">2017-11-09T07:39:00Z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</Properties>
</file>