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rbara.ramos\Desktop\"/>
    </mc:Choice>
  </mc:AlternateContent>
  <xr:revisionPtr revIDLastSave="0" documentId="13_ncr:1_{53A87D14-715F-4215-8B63-CFCBDAA0635E}" xr6:coauthVersionLast="36" xr6:coauthVersionMax="36" xr10:uidLastSave="{00000000-0000-0000-0000-000000000000}"/>
  <bookViews>
    <workbookView xWindow="0" yWindow="0" windowWidth="28800" windowHeight="10725" tabRatio="793" activeTab="5" xr2:uid="{00000000-000D-0000-FFFF-FFFF00000000}"/>
  </bookViews>
  <sheets>
    <sheet name="1_Balanço" sheetId="3" r:id="rId1"/>
    <sheet name="2_DR" sheetId="5" r:id="rId2"/>
    <sheet name="3_DA_Capital Próprio" sheetId="23" r:id="rId3"/>
    <sheet name="4_D_Fluxos de Caixa" sheetId="14" r:id="rId4"/>
    <sheet name="5_BR - TRANSPORTE" sheetId="31" r:id="rId5"/>
    <sheet name="6_BR - TRANSPORTE + TRABALHO" sheetId="32" r:id="rId6"/>
  </sheets>
  <definedNames>
    <definedName name="_xlnm.Print_Area" localSheetId="1">'2_DR'!$A$1:$D$56</definedName>
  </definedNames>
  <calcPr calcId="191029"/>
</workbook>
</file>

<file path=xl/calcChain.xml><?xml version="1.0" encoding="utf-8"?>
<calcChain xmlns="http://schemas.openxmlformats.org/spreadsheetml/2006/main">
  <c r="D51" i="3" l="1"/>
  <c r="C51" i="3"/>
  <c r="C73" i="3" s="1"/>
  <c r="D59" i="3"/>
  <c r="D72" i="3" s="1"/>
  <c r="D73" i="3" s="1"/>
  <c r="D71" i="3"/>
  <c r="C59" i="3"/>
  <c r="C71" i="3"/>
  <c r="C72" i="3"/>
  <c r="D18" i="3"/>
  <c r="D33" i="3" s="1"/>
  <c r="D32" i="3"/>
  <c r="C18" i="3"/>
  <c r="C33" i="3" s="1"/>
  <c r="C32" i="3"/>
  <c r="D49" i="14"/>
  <c r="C49" i="14"/>
  <c r="D12" i="14"/>
  <c r="D16" i="14"/>
  <c r="D51" i="14" s="1"/>
  <c r="D33" i="14"/>
  <c r="C12" i="14"/>
  <c r="C16" i="14"/>
  <c r="C33" i="14"/>
  <c r="C51" i="14" s="1"/>
</calcChain>
</file>

<file path=xl/sharedStrings.xml><?xml version="1.0" encoding="utf-8"?>
<sst xmlns="http://schemas.openxmlformats.org/spreadsheetml/2006/main" count="349" uniqueCount="229">
  <si>
    <t>Subsídios à exploração</t>
  </si>
  <si>
    <t>Provisões</t>
  </si>
  <si>
    <t>Recebimentos de clientes</t>
  </si>
  <si>
    <t>Pagamentos ao pessoal</t>
  </si>
  <si>
    <t>Dividendos</t>
  </si>
  <si>
    <t>Recebimentos provenientes de:</t>
  </si>
  <si>
    <t>PASSIVO</t>
  </si>
  <si>
    <t>TOTAL DO CAPITAL PRÓPRIO</t>
  </si>
  <si>
    <t>Reservas Legais</t>
  </si>
  <si>
    <t>Resultados Transitados</t>
  </si>
  <si>
    <t>Investimentos financeiros</t>
  </si>
  <si>
    <t>Pagamentos respeitantes a:</t>
  </si>
  <si>
    <t>Cobertura de prejuízos</t>
  </si>
  <si>
    <t>RUBRICAS</t>
  </si>
  <si>
    <t>NOTAS</t>
  </si>
  <si>
    <t>DATAS</t>
  </si>
  <si>
    <t>Propriedades de investimento</t>
  </si>
  <si>
    <t>Goodwill</t>
  </si>
  <si>
    <t>Inventários</t>
  </si>
  <si>
    <t>Clientes</t>
  </si>
  <si>
    <t>Adiantamentos a fornecedores</t>
  </si>
  <si>
    <t>Estado e outros entes públicos</t>
  </si>
  <si>
    <t>Outras contas a receber</t>
  </si>
  <si>
    <t>Diferimentos</t>
  </si>
  <si>
    <t>Caixa e depósitos bancários</t>
  </si>
  <si>
    <t>Capital realizado</t>
  </si>
  <si>
    <t>Outros instrumentos de capital próprio</t>
  </si>
  <si>
    <t>Prémios de emissão</t>
  </si>
  <si>
    <t>Outras Reservas</t>
  </si>
  <si>
    <t>Excedentes de revalorização</t>
  </si>
  <si>
    <t>Outras variações no capital próprio</t>
  </si>
  <si>
    <t>Resultado Líquido do período</t>
  </si>
  <si>
    <t>Interesses minoritários</t>
  </si>
  <si>
    <t>Passivo não corrente</t>
  </si>
  <si>
    <t>Financiamentos Obtidos</t>
  </si>
  <si>
    <t>Responsabilidades por benefícios pós-emprego</t>
  </si>
  <si>
    <t>Passivos por impostos diferidos</t>
  </si>
  <si>
    <t>Outras contas a pagar</t>
  </si>
  <si>
    <t>Passivo corrente</t>
  </si>
  <si>
    <t>Fornecedores</t>
  </si>
  <si>
    <t>Financiamentos obtidos</t>
  </si>
  <si>
    <t>Passivos financeiros detidos para negociação</t>
  </si>
  <si>
    <t>Outros passivos financeiros</t>
  </si>
  <si>
    <t>Passivos não correntes detidos para venda</t>
  </si>
  <si>
    <t>TOTAL DO PASSIVO</t>
  </si>
  <si>
    <t>TOTAL DO CAPITAL PRÓPRIO E PASSIVO</t>
  </si>
  <si>
    <t>CAPITAL PRÓPRIO E PASSIVO</t>
  </si>
  <si>
    <t xml:space="preserve">Capital próprio    </t>
  </si>
  <si>
    <t>EMPRESA:</t>
  </si>
  <si>
    <t>DEMONSTRAÇÃO DOS RESULTADOS POR NATUREZAS</t>
  </si>
  <si>
    <t>RENDIMENTOS E GASTOS</t>
  </si>
  <si>
    <t>PERÍODOS</t>
  </si>
  <si>
    <t>N</t>
  </si>
  <si>
    <t>N-1</t>
  </si>
  <si>
    <t>Vendas e serviços prestados</t>
  </si>
  <si>
    <t>Ganhos/perdas imputados de subsidiárias, associadas e empreendimentos conjuntos</t>
  </si>
  <si>
    <t>Variação nos inventários da produção</t>
  </si>
  <si>
    <t>Trabalhos para a própria empresa</t>
  </si>
  <si>
    <t>Custo das mercadorias vendidas e matérias consumidas</t>
  </si>
  <si>
    <t>Fornecimentos e serviços externos</t>
  </si>
  <si>
    <t>Gastos com o pessoal</t>
  </si>
  <si>
    <t>Imparidades de inventários (perdas/reversões)</t>
  </si>
  <si>
    <t>Imparidades de dívidas a receber (perdas/reversões)</t>
  </si>
  <si>
    <t>Provisões (aumentos/reduções)</t>
  </si>
  <si>
    <t>Imparidades de investimentos não depreciáveis/amortizáveis (perdas/reversões)</t>
  </si>
  <si>
    <t>Aumentos/reduções de justo valor</t>
  </si>
  <si>
    <t>Outros rendimentos e ganhos</t>
  </si>
  <si>
    <t>Outros gastos e perdas</t>
  </si>
  <si>
    <t>Resultado antes de depreciações, gastos de financiamento e impostos</t>
  </si>
  <si>
    <t>Gastos/reversões de depreciação e de amortização</t>
  </si>
  <si>
    <t>Resultado operacional (antes de gastos de financiamento e impostos)</t>
  </si>
  <si>
    <t>Juros e rendimentos similares obtidos</t>
  </si>
  <si>
    <t>Juros e gastos similares suportados</t>
  </si>
  <si>
    <t>Resultado antes de imposto</t>
  </si>
  <si>
    <t>Imposto sobre o rendimento do período</t>
  </si>
  <si>
    <t>Resultado líquido do período</t>
  </si>
  <si>
    <t>(1) Esta informação apenas será fornecida em caso de contas consolidadas</t>
  </si>
  <si>
    <t>Detentores do capital da empresa-mãe</t>
  </si>
  <si>
    <t>TOTAL PASSIVO NÃO CORRENTE</t>
  </si>
  <si>
    <t>TOTAL PASSIVO CORRENTE</t>
  </si>
  <si>
    <t>DEMONSTRAÇÃO DE FLUXOS DE CAIXA</t>
  </si>
  <si>
    <t>Pagamentos a fornecedores</t>
  </si>
  <si>
    <t>Caixa gerada pelas operações</t>
  </si>
  <si>
    <t>Pagamento/recebimento do imposto sobre o rendimento</t>
  </si>
  <si>
    <t>Outros recebimentos/pagamentos</t>
  </si>
  <si>
    <t>Subsídios ao investimento</t>
  </si>
  <si>
    <t>Juros e rendimentos similares</t>
  </si>
  <si>
    <t>Realizações de capital e de outros instrumentos de capital próprio</t>
  </si>
  <si>
    <t>Doações</t>
  </si>
  <si>
    <t>Outras operações de financiamento</t>
  </si>
  <si>
    <t>Juros e gastos similares</t>
  </si>
  <si>
    <t>Reduções de capital e de outros instrumentos de capital próprio</t>
  </si>
  <si>
    <t>Variação de caixa e seus equivalentes (1+2+3)</t>
  </si>
  <si>
    <t>Efeito das diferenças de câmbio</t>
  </si>
  <si>
    <t>caixa e seus equivalentes no início do período</t>
  </si>
  <si>
    <t>caixa e seus equivalentes no fim do período</t>
  </si>
  <si>
    <t>(EURO)</t>
  </si>
  <si>
    <t>DEMONSTRAÇÃO DAS ALTERAÇÕES NO CAPITAL PRÓPRIO NO PERIODO N-1</t>
  </si>
  <si>
    <t>DESCRIÇÃO</t>
  </si>
  <si>
    <t>Capital Realizado</t>
  </si>
  <si>
    <t>Reservas legais</t>
  </si>
  <si>
    <t>Resultados transitados</t>
  </si>
  <si>
    <t>Outras reservas</t>
  </si>
  <si>
    <t>Total</t>
  </si>
  <si>
    <t>Total do capital próprio</t>
  </si>
  <si>
    <t>CAPITAL PRÓPRIO ATRIBUÍDO AOS DETENTORES DO CAPTIAL DA EMPRESA-MÃE</t>
  </si>
  <si>
    <t>Alterações no período</t>
  </si>
  <si>
    <t>Alterações de políticas contabilísticas</t>
  </si>
  <si>
    <t>Diferenças de conversão de demonstrações financeiras</t>
  </si>
  <si>
    <t>Outras alterações reconhecidas no capital próprio</t>
  </si>
  <si>
    <t xml:space="preserve">Posição no início do período N-1                                                     </t>
  </si>
  <si>
    <t>Resultado integral</t>
  </si>
  <si>
    <t>4 = 2+3</t>
  </si>
  <si>
    <t>Operações com detentores de capital no período</t>
  </si>
  <si>
    <t>Realizações de capital</t>
  </si>
  <si>
    <t>Realizações de prémios de emissão</t>
  </si>
  <si>
    <t>Distribuições</t>
  </si>
  <si>
    <t>Entradas para cobertura de perdas</t>
  </si>
  <si>
    <t>Outras Operações</t>
  </si>
  <si>
    <t>Posição no fim do período N-1</t>
  </si>
  <si>
    <t>6 = 1+2+3+5</t>
  </si>
  <si>
    <t>DEMONSTRAÇÃO DAS ALTERAÇÕES NO CAPITAL PRÓPRIO NO PERIODO N</t>
  </si>
  <si>
    <t>9 = 7+8</t>
  </si>
  <si>
    <t>6+7+8+10</t>
  </si>
  <si>
    <t>Posição no fim do período N</t>
  </si>
  <si>
    <t>(Titulares de um COA)</t>
  </si>
  <si>
    <t>Indemnizações Compensatórias</t>
  </si>
  <si>
    <t>Contactos:</t>
  </si>
  <si>
    <t>Voos para uso próprio</t>
  </si>
  <si>
    <t>NÚMERO DE HORAS VOADAS (HV)</t>
  </si>
  <si>
    <t>Aviação Executiva</t>
  </si>
  <si>
    <t xml:space="preserve">Táxi Aéreo (c/aeronaves c/capacidade &lt;= 10 pax)* </t>
  </si>
  <si>
    <t>Outros (c/aeronaves c/capacidade &gt; 10 pax)</t>
  </si>
  <si>
    <t>Viagens turísticas (ITC, ABC, outros)</t>
  </si>
  <si>
    <t>3. Total do Nº Horas Voadas (1+2)</t>
  </si>
  <si>
    <t>* Conceito em conformidade com o DL nº 274/77, de 4 de Julho.</t>
  </si>
  <si>
    <t>1. Total de Vendas</t>
  </si>
  <si>
    <t>2. Total de Prestação de Serviços:</t>
  </si>
  <si>
    <t>3. Total do Volume de Negócios (1+2)</t>
  </si>
  <si>
    <t>1. Total do Transporte Aéreo Regular</t>
  </si>
  <si>
    <t>2. Total do Transporte Aéreo Não Regular</t>
  </si>
  <si>
    <t>3. Trabalho Aéreo</t>
  </si>
  <si>
    <t>4. Total do Nº Horas Voadas (1+2+3)</t>
  </si>
  <si>
    <t>1. Vendas</t>
  </si>
  <si>
    <t>2. Prestação de Serviços:</t>
  </si>
  <si>
    <t>Aeronaves no COA</t>
  </si>
  <si>
    <t>Voos em ACMI/Wet Lease In</t>
  </si>
  <si>
    <t>Voos em ACMI/Wet-Lease Out</t>
  </si>
  <si>
    <t xml:space="preserve">Voos com designador da própria empresa </t>
  </si>
  <si>
    <t>Voos em ACMI/WetLease Out</t>
  </si>
  <si>
    <t>2.1. Transporte Aéreo Regular</t>
  </si>
  <si>
    <t>2. 2. Total do Transporte Aéreo Não Regular</t>
  </si>
  <si>
    <t>2.3. Serviços de Manutenção de Aeronaves a Terceiros</t>
  </si>
  <si>
    <t>2.2. Transporte Aéreo Não Regular</t>
  </si>
  <si>
    <t>2.3. Trabalho Aéreo</t>
  </si>
  <si>
    <t>2.4. Serviços de Manutenção de Aeronaves a Terceiros</t>
  </si>
  <si>
    <t xml:space="preserve">Adiantamentos de clientes </t>
  </si>
  <si>
    <t>Ativo não corrente</t>
  </si>
  <si>
    <t>Ativos fixos tangíveis</t>
  </si>
  <si>
    <t>Ativos intangíveis</t>
  </si>
  <si>
    <t>Ativos biológicos</t>
  </si>
  <si>
    <t>Acionistas/sócios</t>
  </si>
  <si>
    <t>Outros ativos financeiros</t>
  </si>
  <si>
    <t>Ativos por Impostos diferidos</t>
  </si>
  <si>
    <t>Participações financeiras - Método da equivalência patrimonial</t>
  </si>
  <si>
    <t>Participações financeiras - Outros métodos</t>
  </si>
  <si>
    <t>Ativo Corrente</t>
  </si>
  <si>
    <t xml:space="preserve">Ações (quotas) Próprias </t>
  </si>
  <si>
    <t>Ajustamentos em ativos financeiros</t>
  </si>
  <si>
    <t xml:space="preserve">Ativos biológicos </t>
  </si>
  <si>
    <t>TOTAL ATIVO NÃO CORRENTE</t>
  </si>
  <si>
    <t>ATIVO</t>
  </si>
  <si>
    <t>Ativos financeiros detidos para negociação</t>
  </si>
  <si>
    <t>Ativos não correntes detidos para venda</t>
  </si>
  <si>
    <t>TOTAL ATIVO CORRENTE</t>
  </si>
  <si>
    <t>TOTAL ATIVO</t>
  </si>
  <si>
    <t>Imparidade de ativos depreciáveis/amortizáveis (perdas/reversões)</t>
  </si>
  <si>
    <t>Resultado por Ação básico</t>
  </si>
  <si>
    <t>Resultado das atividades descontinuadas (líquido de impostos) incluído no resultado do período</t>
  </si>
  <si>
    <t>Ações (quotas) próprias</t>
  </si>
  <si>
    <t>Primeira adoção de novo referencial contabilístico</t>
  </si>
  <si>
    <t>Realização de excedente de revalorização de ativos fixos tangíveis e intangíveis</t>
  </si>
  <si>
    <t>Ajustamentos por impostos diferidos</t>
  </si>
  <si>
    <t>Fluxos de caixa das atividades operacionais - método direto</t>
  </si>
  <si>
    <t>Fluxos de caixa das atividades operacionais (1)</t>
  </si>
  <si>
    <t>Fluxos de caixa das atividades de investimento</t>
  </si>
  <si>
    <t>Outros ativos</t>
  </si>
  <si>
    <t>Fluxos de caixa das atividades de investimento (2)</t>
  </si>
  <si>
    <t>Fluxos de caixa das atividades de financiamento (3)</t>
  </si>
  <si>
    <t>Fluxos de caixa das atividades de financiamento</t>
  </si>
  <si>
    <t>Preenchido por:</t>
  </si>
  <si>
    <t>* Preenchimento obrigatório apenas para as transportadoras aéreas que exercem a atividade de Transporte Aéreo Regular (TAR).</t>
  </si>
  <si>
    <t>Nota:</t>
  </si>
  <si>
    <t>Telefone: 21 842 35 00/ Fax: 21 842 35 82</t>
  </si>
  <si>
    <t>Receita Média p/Hora Voada</t>
  </si>
  <si>
    <t>Custo Médio p/Hora Voada</t>
  </si>
  <si>
    <t>Nº Horas Voadas</t>
  </si>
  <si>
    <t>Tipologia de Aeronave</t>
  </si>
  <si>
    <t>FROTA (COA)*</t>
  </si>
  <si>
    <t xml:space="preserve"> SÍNTESE DA ACTIVIDADE DAS EMPRESAS DE TRANSPORTE AÉREO</t>
  </si>
  <si>
    <t>VOLUME DE NEGÓCIOS (valores em euros)</t>
  </si>
  <si>
    <t>Telefone: 218 423 500 / Fax: 218 423 582</t>
  </si>
  <si>
    <t>* Conceito em conformidade com o DL n.º 274/77, de 4 de julho.</t>
  </si>
  <si>
    <t>2.5. Outros Serviços Prestados (identificar a atividade)</t>
  </si>
  <si>
    <r>
      <t>BALANÇO EM</t>
    </r>
    <r>
      <rPr>
        <sz val="8"/>
        <rFont val="Arial"/>
        <family val="2"/>
      </rPr>
      <t>__</t>
    </r>
    <r>
      <rPr>
        <sz val="8"/>
        <rFont val="Lucida Sans"/>
        <family val="2"/>
      </rPr>
      <t xml:space="preserve">DE </t>
    </r>
    <r>
      <rPr>
        <sz val="8"/>
        <rFont val="Arial"/>
        <family val="2"/>
      </rPr>
      <t>______</t>
    </r>
    <r>
      <rPr>
        <sz val="8"/>
        <rFont val="Lucida Sans"/>
        <family val="2"/>
      </rPr>
      <t xml:space="preserve"> DE  20</t>
    </r>
    <r>
      <rPr>
        <sz val="8"/>
        <rFont val="Arial"/>
        <family val="2"/>
      </rPr>
      <t>__</t>
    </r>
  </si>
  <si>
    <r>
      <t>31/</t>
    </r>
    <r>
      <rPr>
        <b/>
        <sz val="8"/>
        <rFont val="Arial"/>
        <family val="2"/>
      </rPr>
      <t>___</t>
    </r>
    <r>
      <rPr>
        <b/>
        <sz val="8"/>
        <rFont val="Lucida Sans"/>
        <family val="2"/>
      </rPr>
      <t xml:space="preserve"> /XXX N</t>
    </r>
  </si>
  <si>
    <r>
      <t>31/</t>
    </r>
    <r>
      <rPr>
        <b/>
        <sz val="8"/>
        <rFont val="Arial"/>
        <family val="2"/>
      </rPr>
      <t>___</t>
    </r>
    <r>
      <rPr>
        <b/>
        <sz val="8"/>
        <rFont val="Lucida Sans"/>
        <family val="2"/>
      </rPr>
      <t xml:space="preserve"> /XXX N-1</t>
    </r>
  </si>
  <si>
    <r>
      <t xml:space="preserve">Resultado líquido do período atribuível a: </t>
    </r>
    <r>
      <rPr>
        <sz val="8"/>
        <rFont val="Lucida Sans"/>
        <family val="2"/>
      </rPr>
      <t>(1)</t>
    </r>
  </si>
  <si>
    <r>
      <t>PERÍODO FINDO EM</t>
    </r>
    <r>
      <rPr>
        <sz val="8"/>
        <rFont val="Arial"/>
        <family val="2"/>
      </rPr>
      <t xml:space="preserve"> __ </t>
    </r>
    <r>
      <rPr>
        <sz val="8"/>
        <rFont val="Lucida Sans"/>
        <family val="2"/>
      </rPr>
      <t xml:space="preserve">DE </t>
    </r>
    <r>
      <rPr>
        <sz val="8"/>
        <rFont val="Arial"/>
        <family val="2"/>
      </rPr>
      <t>____</t>
    </r>
    <r>
      <rPr>
        <sz val="8"/>
        <rFont val="Lucida Sans"/>
        <family val="2"/>
      </rPr>
      <t xml:space="preserve"> DE 20</t>
    </r>
    <r>
      <rPr>
        <sz val="8"/>
        <rFont val="Arial"/>
        <family val="2"/>
      </rPr>
      <t>__</t>
    </r>
  </si>
  <si>
    <r>
      <t>PERÍODO FINDO EM</t>
    </r>
    <r>
      <rPr>
        <sz val="8"/>
        <rFont val="Arial"/>
        <family val="2"/>
      </rPr>
      <t xml:space="preserve"> __</t>
    </r>
    <r>
      <rPr>
        <sz val="8"/>
        <rFont val="Lucida Sans"/>
        <family val="2"/>
      </rPr>
      <t xml:space="preserve"> DE </t>
    </r>
    <r>
      <rPr>
        <sz val="8"/>
        <rFont val="Arial"/>
        <family val="2"/>
      </rPr>
      <t>________</t>
    </r>
    <r>
      <rPr>
        <sz val="8"/>
        <rFont val="Lucida Sans"/>
        <family val="2"/>
      </rPr>
      <t xml:space="preserve"> DE 20</t>
    </r>
    <r>
      <rPr>
        <sz val="8"/>
        <rFont val="Arial"/>
        <family val="2"/>
      </rPr>
      <t>__</t>
    </r>
  </si>
  <si>
    <r>
      <t xml:space="preserve">EMPRESA: </t>
    </r>
    <r>
      <rPr>
        <sz val="9"/>
        <rFont val="Arial"/>
        <family val="2"/>
      </rPr>
      <t xml:space="preserve">____________________________________________ </t>
    </r>
  </si>
  <si>
    <r>
      <t xml:space="preserve">ANO: </t>
    </r>
    <r>
      <rPr>
        <sz val="9"/>
        <rFont val="Arial"/>
        <family val="2"/>
      </rPr>
      <t>_________</t>
    </r>
  </si>
  <si>
    <r>
      <t xml:space="preserve">VOLUME DE NEGÓCIOS </t>
    </r>
    <r>
      <rPr>
        <i/>
        <sz val="9"/>
        <color indexed="9"/>
        <rFont val="Lucida Sans"/>
        <family val="2"/>
      </rPr>
      <t>(valores em euros)</t>
    </r>
  </si>
  <si>
    <t>2.4. Outros Serviços Prestados (identificar a atividade)</t>
  </si>
  <si>
    <r>
      <t>PESSOAL AO SERVIÇO (</t>
    </r>
    <r>
      <rPr>
        <i/>
        <sz val="9"/>
        <color indexed="9"/>
        <rFont val="Lucida Sans"/>
        <family val="2"/>
      </rPr>
      <t>Nº médio de empregados no ano)</t>
    </r>
  </si>
  <si>
    <t>Observações:</t>
  </si>
  <si>
    <r>
      <t>Nome</t>
    </r>
    <r>
      <rPr>
        <sz val="9"/>
        <rFont val="Arial"/>
        <family val="2"/>
      </rPr>
      <t xml:space="preserve"> ________________________________________</t>
    </r>
  </si>
  <si>
    <r>
      <t>Data:</t>
    </r>
    <r>
      <rPr>
        <sz val="9"/>
        <rFont val="Arial"/>
        <family val="2"/>
      </rPr>
      <t>___</t>
    </r>
    <r>
      <rPr>
        <sz val="9"/>
        <rFont val="Lucida Sans"/>
        <family val="2"/>
      </rPr>
      <t xml:space="preserve"> /</t>
    </r>
    <r>
      <rPr>
        <sz val="9"/>
        <rFont val="Arial"/>
        <family val="2"/>
      </rPr>
      <t>___</t>
    </r>
    <r>
      <rPr>
        <sz val="9"/>
        <rFont val="Lucida Sans"/>
        <family val="2"/>
      </rPr>
      <t xml:space="preserve"> /</t>
    </r>
    <r>
      <rPr>
        <sz val="9"/>
        <rFont val="Arial"/>
        <family val="2"/>
      </rPr>
      <t>________</t>
    </r>
  </si>
  <si>
    <r>
      <t>Telefone</t>
    </r>
    <r>
      <rPr>
        <sz val="9"/>
        <rFont val="Arial"/>
        <family val="2"/>
      </rPr>
      <t xml:space="preserve"> _____________</t>
    </r>
  </si>
  <si>
    <r>
      <t xml:space="preserve">E-mail </t>
    </r>
    <r>
      <rPr>
        <sz val="9"/>
        <rFont val="Arial"/>
        <family val="2"/>
      </rPr>
      <t>____________________________</t>
    </r>
  </si>
  <si>
    <r>
      <t xml:space="preserve">EMPRESA: </t>
    </r>
    <r>
      <rPr>
        <sz val="10"/>
        <rFont val="Arial"/>
        <family val="2"/>
      </rPr>
      <t xml:space="preserve">____________________________________________ </t>
    </r>
  </si>
  <si>
    <r>
      <t>ANO:</t>
    </r>
    <r>
      <rPr>
        <sz val="10"/>
        <rFont val="Arial"/>
        <family val="2"/>
      </rPr>
      <t xml:space="preserve"> _________</t>
    </r>
  </si>
  <si>
    <r>
      <t>PESSOAL AO SERVIÇO (</t>
    </r>
    <r>
      <rPr>
        <i/>
        <sz val="10"/>
        <color indexed="9"/>
        <rFont val="Lucida Sans"/>
        <family val="2"/>
      </rPr>
      <t>Nº médio de empregados no ano)</t>
    </r>
  </si>
  <si>
    <t xml:space="preserve">Observações: </t>
  </si>
  <si>
    <r>
      <t>Nome</t>
    </r>
    <r>
      <rPr>
        <sz val="10"/>
        <rFont val="Arial"/>
        <family val="2"/>
      </rPr>
      <t xml:space="preserve"> ________________________________________</t>
    </r>
  </si>
  <si>
    <r>
      <t xml:space="preserve">Telefone </t>
    </r>
    <r>
      <rPr>
        <sz val="10"/>
        <rFont val="Arial"/>
        <family val="2"/>
      </rPr>
      <t>_____________</t>
    </r>
  </si>
  <si>
    <r>
      <t xml:space="preserve">E-mail </t>
    </r>
    <r>
      <rPr>
        <sz val="10"/>
        <rFont val="Arial"/>
        <family val="2"/>
      </rPr>
      <t>____________________________</t>
    </r>
  </si>
  <si>
    <r>
      <t xml:space="preserve">Data: </t>
    </r>
    <r>
      <rPr>
        <sz val="10"/>
        <rFont val="Arial"/>
        <family val="2"/>
      </rPr>
      <t>___</t>
    </r>
    <r>
      <rPr>
        <sz val="10"/>
        <rFont val="Lucida Sans"/>
        <family val="2"/>
      </rPr>
      <t xml:space="preserve"> /</t>
    </r>
    <r>
      <rPr>
        <sz val="10"/>
        <rFont val="Arial"/>
        <family val="2"/>
      </rPr>
      <t>___</t>
    </r>
    <r>
      <rPr>
        <sz val="10"/>
        <rFont val="Lucida Sans"/>
        <family val="2"/>
      </rPr>
      <t xml:space="preserve"> /</t>
    </r>
    <r>
      <rPr>
        <sz val="10"/>
        <rFont val="Arial"/>
        <family val="2"/>
      </rPr>
      <t>________</t>
    </r>
  </si>
  <si>
    <t>Em caso de dúvidas no preenchimento do quadro, contacte: E-mail: dre.drt@anac.pt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</si>
</sst>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E_s_c_."/>
  </numFmts>
  <fonts count="61" x14ac:knownFonts="1">
    <font>
      <sz val="10"/>
      <name val="Arial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1"/>
      <color indexed="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0"/>
      <name val="Arial"/>
    </font>
    <font>
      <sz val="8"/>
      <name val="Lucida Sans"/>
      <family val="2"/>
    </font>
    <font>
      <sz val="10"/>
      <name val="Lucida Sans"/>
      <family val="2"/>
    </font>
    <font>
      <b/>
      <sz val="8"/>
      <name val="Lucida Sans"/>
      <family val="2"/>
    </font>
    <font>
      <b/>
      <sz val="9"/>
      <name val="Lucida Sans"/>
      <family val="2"/>
    </font>
    <font>
      <sz val="9"/>
      <name val="Lucida Sans"/>
      <family val="2"/>
    </font>
    <font>
      <i/>
      <sz val="8"/>
      <name val="Lucida Sans"/>
      <family val="2"/>
    </font>
    <font>
      <b/>
      <vertAlign val="subscript"/>
      <sz val="12"/>
      <name val="Lucida Sans"/>
      <family val="2"/>
    </font>
    <font>
      <b/>
      <sz val="10"/>
      <name val="Lucida Sans"/>
      <family val="2"/>
    </font>
    <font>
      <sz val="7"/>
      <name val="Lucida Sans"/>
      <family val="2"/>
    </font>
    <font>
      <b/>
      <u/>
      <sz val="8"/>
      <name val="Lucida Sans"/>
      <family val="2"/>
    </font>
    <font>
      <b/>
      <u/>
      <sz val="12"/>
      <color indexed="18"/>
      <name val="Lucida Sans"/>
      <family val="2"/>
    </font>
    <font>
      <u/>
      <sz val="10"/>
      <name val="Lucida Sans"/>
      <family val="2"/>
    </font>
    <font>
      <sz val="9"/>
      <color indexed="18"/>
      <name val="Lucida Sans"/>
      <family val="2"/>
    </font>
    <font>
      <sz val="9"/>
      <color indexed="9"/>
      <name val="Lucida Sans"/>
      <family val="2"/>
    </font>
    <font>
      <i/>
      <sz val="9"/>
      <name val="Lucida Sans"/>
      <family val="2"/>
    </font>
    <font>
      <i/>
      <sz val="9"/>
      <color indexed="9"/>
      <name val="Lucida Sans"/>
      <family val="2"/>
    </font>
    <font>
      <sz val="10"/>
      <color indexed="18"/>
      <name val="Lucida Sans"/>
      <family val="2"/>
    </font>
    <font>
      <sz val="10"/>
      <color indexed="9"/>
      <name val="Lucida Sans"/>
      <family val="2"/>
    </font>
    <font>
      <i/>
      <sz val="10"/>
      <name val="Lucida Sans"/>
      <family val="2"/>
    </font>
    <font>
      <i/>
      <sz val="10"/>
      <color indexed="9"/>
      <name val="Lucida Sans"/>
      <family val="2"/>
    </font>
    <font>
      <b/>
      <sz val="8"/>
      <color theme="3"/>
      <name val="Lucida Sans"/>
      <family val="2"/>
    </font>
    <font>
      <b/>
      <u/>
      <sz val="11"/>
      <color rgb="FF0070C0"/>
      <name val="Lucida Sans"/>
      <family val="2"/>
    </font>
    <font>
      <b/>
      <i/>
      <sz val="11"/>
      <color rgb="FF0070C0"/>
      <name val="Lucida Sans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9"/>
        <bgColor indexed="2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4">
    <border>
      <left/>
      <right/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1" applyNumberFormat="0" applyFill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4" applyNumberFormat="0" applyAlignment="0" applyProtection="0"/>
    <xf numFmtId="0" fontId="12" fillId="0" borderId="5" applyNumberFormat="0" applyFill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7" fillId="6" borderId="0" applyNumberFormat="0" applyBorder="0" applyAlignment="0" applyProtection="0"/>
    <xf numFmtId="0" fontId="9" fillId="7" borderId="4" applyNumberFormat="0" applyAlignment="0" applyProtection="0"/>
    <xf numFmtId="0" fontId="8" fillId="16" borderId="0" applyNumberFormat="0" applyBorder="0" applyAlignment="0" applyProtection="0"/>
    <xf numFmtId="0" fontId="19" fillId="7" borderId="0" applyNumberFormat="0" applyBorder="0" applyAlignment="0" applyProtection="0"/>
    <xf numFmtId="0" fontId="5" fillId="0" borderId="0"/>
    <xf numFmtId="0" fontId="5" fillId="4" borderId="6" applyNumberFormat="0" applyFont="0" applyAlignment="0" applyProtection="0"/>
    <xf numFmtId="0" fontId="10" fillId="11" borderId="7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" fillId="17" borderId="8" applyNumberFormat="0" applyAlignment="0" applyProtection="0"/>
    <xf numFmtId="0" fontId="45" fillId="0" borderId="0" applyNumberFormat="0" applyFill="0" applyBorder="0" applyAlignment="0" applyProtection="0"/>
    <xf numFmtId="0" fontId="46" fillId="0" borderId="46" applyNumberFormat="0" applyFill="0" applyAlignment="0" applyProtection="0"/>
    <xf numFmtId="0" fontId="47" fillId="0" borderId="47" applyNumberFormat="0" applyFill="0" applyAlignment="0" applyProtection="0"/>
    <xf numFmtId="0" fontId="48" fillId="0" borderId="48" applyNumberFormat="0" applyFill="0" applyAlignment="0" applyProtection="0"/>
    <xf numFmtId="0" fontId="48" fillId="0" borderId="0" applyNumberFormat="0" applyFill="0" applyBorder="0" applyAlignment="0" applyProtection="0"/>
    <xf numFmtId="0" fontId="49" fillId="26" borderId="0" applyNumberFormat="0" applyBorder="0" applyAlignment="0" applyProtection="0"/>
    <xf numFmtId="0" fontId="50" fillId="27" borderId="0" applyNumberFormat="0" applyBorder="0" applyAlignment="0" applyProtection="0"/>
    <xf numFmtId="0" fontId="51" fillId="28" borderId="0" applyNumberFormat="0" applyBorder="0" applyAlignment="0" applyProtection="0"/>
    <xf numFmtId="0" fontId="52" fillId="29" borderId="49" applyNumberFormat="0" applyAlignment="0" applyProtection="0"/>
    <xf numFmtId="0" fontId="53" fillId="30" borderId="50" applyNumberFormat="0" applyAlignment="0" applyProtection="0"/>
    <xf numFmtId="0" fontId="54" fillId="30" borderId="49" applyNumberFormat="0" applyAlignment="0" applyProtection="0"/>
    <xf numFmtId="0" fontId="55" fillId="0" borderId="51" applyNumberFormat="0" applyFill="0" applyAlignment="0" applyProtection="0"/>
    <xf numFmtId="0" fontId="56" fillId="31" borderId="52" applyNumberFormat="0" applyAlignment="0" applyProtection="0"/>
    <xf numFmtId="0" fontId="57" fillId="0" borderId="0" applyNumberFormat="0" applyFill="0" applyBorder="0" applyAlignment="0" applyProtection="0"/>
    <xf numFmtId="0" fontId="21" fillId="32" borderId="53" applyNumberFormat="0" applyFont="0" applyAlignment="0" applyProtection="0"/>
    <xf numFmtId="0" fontId="58" fillId="0" borderId="0" applyNumberFormat="0" applyFill="0" applyBorder="0" applyAlignment="0" applyProtection="0"/>
    <xf numFmtId="0" fontId="59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59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59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0" fillId="44" borderId="0" applyNumberFormat="0" applyBorder="0" applyAlignment="0" applyProtection="0"/>
    <xf numFmtId="0" fontId="59" fillId="45" borderId="0" applyNumberFormat="0" applyBorder="0" applyAlignment="0" applyProtection="0"/>
    <xf numFmtId="0" fontId="60" fillId="46" borderId="0" applyNumberFormat="0" applyBorder="0" applyAlignment="0" applyProtection="0"/>
    <xf numFmtId="0" fontId="60" fillId="47" borderId="0" applyNumberFormat="0" applyBorder="0" applyAlignment="0" applyProtection="0"/>
    <xf numFmtId="0" fontId="60" fillId="48" borderId="0" applyNumberFormat="0" applyBorder="0" applyAlignment="0" applyProtection="0"/>
    <xf numFmtId="0" fontId="59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51" borderId="0" applyNumberFormat="0" applyBorder="0" applyAlignment="0" applyProtection="0"/>
    <xf numFmtId="0" fontId="60" fillId="52" borderId="0" applyNumberFormat="0" applyBorder="0" applyAlignment="0" applyProtection="0"/>
    <xf numFmtId="0" fontId="59" fillId="53" borderId="0" applyNumberFormat="0" applyBorder="0" applyAlignment="0" applyProtection="0"/>
    <xf numFmtId="0" fontId="60" fillId="54" borderId="0" applyNumberFormat="0" applyBorder="0" applyAlignment="0" applyProtection="0"/>
    <xf numFmtId="0" fontId="60" fillId="55" borderId="0" applyNumberFormat="0" applyBorder="0" applyAlignment="0" applyProtection="0"/>
    <xf numFmtId="0" fontId="60" fillId="56" borderId="0" applyNumberFormat="0" applyBorder="0" applyAlignment="0" applyProtection="0"/>
  </cellStyleXfs>
  <cellXfs count="287">
    <xf numFmtId="0" fontId="0" fillId="0" borderId="0" xfId="0"/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horizontal="right"/>
    </xf>
    <xf numFmtId="0" fontId="24" fillId="19" borderId="11" xfId="0" applyFont="1" applyFill="1" applyBorder="1" applyAlignment="1">
      <alignment horizontal="center"/>
    </xf>
    <xf numFmtId="0" fontId="24" fillId="19" borderId="12" xfId="0" applyFont="1" applyFill="1" applyBorder="1" applyAlignment="1">
      <alignment horizontal="center"/>
    </xf>
    <xf numFmtId="0" fontId="24" fillId="0" borderId="14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18" borderId="14" xfId="0" applyFont="1" applyFill="1" applyBorder="1" applyAlignment="1"/>
    <xf numFmtId="0" fontId="24" fillId="18" borderId="15" xfId="0" applyFont="1" applyFill="1" applyBorder="1" applyAlignment="1">
      <alignment horizontal="left"/>
    </xf>
    <xf numFmtId="0" fontId="25" fillId="18" borderId="15" xfId="0" applyFont="1" applyFill="1" applyBorder="1" applyAlignment="1">
      <alignment horizontal="left"/>
    </xf>
    <xf numFmtId="3" fontId="26" fillId="0" borderId="15" xfId="0" applyNumberFormat="1" applyFont="1" applyBorder="1"/>
    <xf numFmtId="0" fontId="22" fillId="18" borderId="14" xfId="0" applyFont="1" applyFill="1" applyBorder="1" applyAlignment="1"/>
    <xf numFmtId="0" fontId="22" fillId="18" borderId="15" xfId="0" applyFont="1" applyFill="1" applyBorder="1" applyAlignment="1"/>
    <xf numFmtId="0" fontId="26" fillId="0" borderId="0" xfId="0" applyFont="1" applyBorder="1"/>
    <xf numFmtId="0" fontId="27" fillId="18" borderId="14" xfId="0" applyFont="1" applyFill="1" applyBorder="1" applyAlignment="1"/>
    <xf numFmtId="0" fontId="24" fillId="0" borderId="9" xfId="0" applyFont="1" applyFill="1" applyBorder="1" applyAlignment="1">
      <alignment horizontal="left"/>
    </xf>
    <xf numFmtId="0" fontId="26" fillId="0" borderId="12" xfId="0" applyFont="1" applyBorder="1"/>
    <xf numFmtId="0" fontId="24" fillId="18" borderId="15" xfId="0" applyFont="1" applyFill="1" applyBorder="1" applyAlignment="1">
      <alignment vertical="center"/>
    </xf>
    <xf numFmtId="0" fontId="25" fillId="18" borderId="15" xfId="0" applyFont="1" applyFill="1" applyBorder="1" applyAlignment="1">
      <alignment vertical="center"/>
    </xf>
    <xf numFmtId="3" fontId="26" fillId="18" borderId="15" xfId="0" applyNumberFormat="1" applyFont="1" applyFill="1" applyBorder="1" applyAlignment="1">
      <alignment horizontal="right"/>
    </xf>
    <xf numFmtId="0" fontId="24" fillId="18" borderId="15" xfId="0" applyFont="1" applyFill="1" applyBorder="1" applyAlignment="1">
      <alignment horizontal="left" vertical="center"/>
    </xf>
    <xf numFmtId="0" fontId="25" fillId="18" borderId="15" xfId="0" applyFont="1" applyFill="1" applyBorder="1" applyAlignment="1">
      <alignment horizontal="left" vertical="center"/>
    </xf>
    <xf numFmtId="0" fontId="22" fillId="18" borderId="15" xfId="0" applyFont="1" applyFill="1" applyBorder="1" applyAlignment="1">
      <alignment vertical="center"/>
    </xf>
    <xf numFmtId="0" fontId="26" fillId="18" borderId="15" xfId="0" applyFont="1" applyFill="1" applyBorder="1" applyAlignment="1">
      <alignment vertical="center"/>
    </xf>
    <xf numFmtId="0" fontId="26" fillId="18" borderId="15" xfId="0" applyFont="1" applyFill="1" applyBorder="1" applyAlignment="1"/>
    <xf numFmtId="0" fontId="24" fillId="19" borderId="9" xfId="0" applyFont="1" applyFill="1" applyBorder="1" applyAlignment="1">
      <alignment vertical="center"/>
    </xf>
    <xf numFmtId="0" fontId="24" fillId="20" borderId="15" xfId="0" applyFont="1" applyFill="1" applyBorder="1" applyAlignment="1">
      <alignment horizontal="left" vertical="center"/>
    </xf>
    <xf numFmtId="0" fontId="26" fillId="19" borderId="12" xfId="0" applyFont="1" applyFill="1" applyBorder="1"/>
    <xf numFmtId="0" fontId="24" fillId="0" borderId="15" xfId="0" applyFont="1" applyFill="1" applyBorder="1" applyAlignment="1">
      <alignment horizontal="left" vertical="center"/>
    </xf>
    <xf numFmtId="0" fontId="25" fillId="0" borderId="15" xfId="0" applyFont="1" applyFill="1" applyBorder="1" applyAlignment="1">
      <alignment horizontal="left" vertical="center"/>
    </xf>
    <xf numFmtId="3" fontId="26" fillId="0" borderId="15" xfId="0" applyNumberFormat="1" applyFont="1" applyFill="1" applyBorder="1"/>
    <xf numFmtId="0" fontId="22" fillId="0" borderId="15" xfId="0" applyFont="1" applyBorder="1"/>
    <xf numFmtId="0" fontId="26" fillId="0" borderId="15" xfId="0" applyFont="1" applyBorder="1"/>
    <xf numFmtId="0" fontId="22" fillId="18" borderId="9" xfId="0" applyFont="1" applyFill="1" applyBorder="1" applyAlignment="1"/>
    <xf numFmtId="0" fontId="26" fillId="18" borderId="12" xfId="0" applyFont="1" applyFill="1" applyBorder="1" applyAlignment="1"/>
    <xf numFmtId="0" fontId="24" fillId="19" borderId="9" xfId="0" applyFont="1" applyFill="1" applyBorder="1" applyAlignment="1">
      <alignment horizontal="left"/>
    </xf>
    <xf numFmtId="0" fontId="22" fillId="20" borderId="15" xfId="0" applyFont="1" applyFill="1" applyBorder="1" applyAlignment="1"/>
    <xf numFmtId="0" fontId="26" fillId="19" borderId="12" xfId="0" applyFont="1" applyFill="1" applyBorder="1" applyAlignment="1"/>
    <xf numFmtId="0" fontId="24" fillId="0" borderId="14" xfId="0" applyFont="1" applyFill="1" applyBorder="1" applyAlignment="1">
      <alignment horizontal="center" wrapText="1"/>
    </xf>
    <xf numFmtId="0" fontId="24" fillId="18" borderId="14" xfId="0" applyFont="1" applyFill="1" applyBorder="1" applyAlignment="1">
      <alignment horizontal="left"/>
    </xf>
    <xf numFmtId="0" fontId="22" fillId="18" borderId="14" xfId="0" applyFont="1" applyFill="1" applyBorder="1" applyAlignment="1">
      <alignment horizontal="left"/>
    </xf>
    <xf numFmtId="0" fontId="26" fillId="18" borderId="12" xfId="0" applyFont="1" applyFill="1" applyBorder="1" applyAlignment="1">
      <alignment vertical="center"/>
    </xf>
    <xf numFmtId="0" fontId="24" fillId="19" borderId="12" xfId="0" applyFont="1" applyFill="1" applyBorder="1" applyAlignment="1">
      <alignment horizontal="left"/>
    </xf>
    <xf numFmtId="0" fontId="22" fillId="20" borderId="15" xfId="0" applyFont="1" applyFill="1" applyBorder="1" applyAlignment="1">
      <alignment vertical="center"/>
    </xf>
    <xf numFmtId="0" fontId="24" fillId="19" borderId="13" xfId="0" applyFont="1" applyFill="1" applyBorder="1" applyAlignment="1">
      <alignment horizontal="left"/>
    </xf>
    <xf numFmtId="0" fontId="24" fillId="20" borderId="13" xfId="0" applyFont="1" applyFill="1" applyBorder="1" applyAlignment="1">
      <alignment horizontal="left"/>
    </xf>
    <xf numFmtId="0" fontId="22" fillId="0" borderId="0" xfId="0" applyFont="1" applyBorder="1"/>
    <xf numFmtId="0" fontId="22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8" fillId="18" borderId="10" xfId="0" applyFont="1" applyFill="1" applyBorder="1" applyAlignment="1"/>
    <xf numFmtId="0" fontId="29" fillId="18" borderId="10" xfId="0" applyFont="1" applyFill="1" applyBorder="1" applyAlignment="1">
      <alignment horizontal="right"/>
    </xf>
    <xf numFmtId="0" fontId="23" fillId="0" borderId="10" xfId="0" applyFont="1" applyBorder="1"/>
    <xf numFmtId="0" fontId="23" fillId="0" borderId="16" xfId="0" applyFont="1" applyBorder="1"/>
    <xf numFmtId="0" fontId="22" fillId="18" borderId="15" xfId="0" applyFont="1" applyFill="1" applyBorder="1" applyAlignment="1">
      <alignment horizontal="left"/>
    </xf>
    <xf numFmtId="164" fontId="22" fillId="18" borderId="15" xfId="0" applyNumberFormat="1" applyFont="1" applyFill="1" applyBorder="1" applyAlignment="1">
      <alignment horizontal="right"/>
    </xf>
    <xf numFmtId="0" fontId="23" fillId="0" borderId="15" xfId="0" applyFont="1" applyBorder="1"/>
    <xf numFmtId="0" fontId="23" fillId="0" borderId="17" xfId="0" applyFont="1" applyBorder="1"/>
    <xf numFmtId="3" fontId="22" fillId="18" borderId="15" xfId="0" applyNumberFormat="1" applyFont="1" applyFill="1" applyBorder="1" applyAlignment="1">
      <alignment horizontal="right"/>
    </xf>
    <xf numFmtId="3" fontId="24" fillId="18" borderId="15" xfId="0" applyNumberFormat="1" applyFont="1" applyFill="1" applyBorder="1" applyAlignment="1">
      <alignment horizontal="right"/>
    </xf>
    <xf numFmtId="0" fontId="29" fillId="0" borderId="15" xfId="0" applyFont="1" applyBorder="1"/>
    <xf numFmtId="0" fontId="29" fillId="0" borderId="17" xfId="0" applyFont="1" applyBorder="1"/>
    <xf numFmtId="0" fontId="29" fillId="0" borderId="0" xfId="0" applyFont="1"/>
    <xf numFmtId="0" fontId="22" fillId="18" borderId="15" xfId="0" applyFont="1" applyFill="1" applyBorder="1" applyAlignment="1">
      <alignment horizontal="left" vertical="center"/>
    </xf>
    <xf numFmtId="0" fontId="24" fillId="18" borderId="15" xfId="0" applyFont="1" applyFill="1" applyBorder="1" applyAlignment="1">
      <alignment horizontal="right" vertical="center"/>
    </xf>
    <xf numFmtId="0" fontId="23" fillId="19" borderId="12" xfId="0" applyFont="1" applyFill="1" applyBorder="1"/>
    <xf numFmtId="0" fontId="23" fillId="19" borderId="11" xfId="0" applyFont="1" applyFill="1" applyBorder="1"/>
    <xf numFmtId="0" fontId="22" fillId="18" borderId="13" xfId="0" applyFont="1" applyFill="1" applyBorder="1" applyAlignment="1">
      <alignment horizontal="left"/>
    </xf>
    <xf numFmtId="3" fontId="22" fillId="18" borderId="13" xfId="0" applyNumberFormat="1" applyFont="1" applyFill="1" applyBorder="1" applyAlignment="1">
      <alignment horizontal="right"/>
    </xf>
    <xf numFmtId="0" fontId="23" fillId="0" borderId="13" xfId="0" applyFont="1" applyBorder="1"/>
    <xf numFmtId="0" fontId="23" fillId="0" borderId="18" xfId="0" applyFont="1" applyBorder="1"/>
    <xf numFmtId="0" fontId="24" fillId="18" borderId="0" xfId="0" applyFont="1" applyFill="1" applyBorder="1" applyAlignment="1">
      <alignment horizontal="left"/>
    </xf>
    <xf numFmtId="3" fontId="22" fillId="18" borderId="0" xfId="0" applyNumberFormat="1" applyFont="1" applyFill="1" applyBorder="1" applyAlignment="1">
      <alignment horizontal="right"/>
    </xf>
    <xf numFmtId="0" fontId="24" fillId="18" borderId="19" xfId="0" applyFont="1" applyFill="1" applyBorder="1" applyAlignment="1">
      <alignment horizontal="left"/>
    </xf>
    <xf numFmtId="3" fontId="22" fillId="18" borderId="10" xfId="0" applyNumberFormat="1" applyFont="1" applyFill="1" applyBorder="1" applyAlignment="1">
      <alignment horizontal="right"/>
    </xf>
    <xf numFmtId="0" fontId="22" fillId="18" borderId="14" xfId="0" applyFont="1" applyFill="1" applyBorder="1" applyAlignment="1">
      <alignment horizontal="left" vertical="center"/>
    </xf>
    <xf numFmtId="0" fontId="24" fillId="18" borderId="20" xfId="0" applyFont="1" applyFill="1" applyBorder="1" applyAlignment="1">
      <alignment horizontal="left" vertical="center"/>
    </xf>
    <xf numFmtId="0" fontId="24" fillId="18" borderId="0" xfId="0" applyFont="1" applyFill="1" applyBorder="1" applyAlignment="1">
      <alignment horizontal="left" vertical="center"/>
    </xf>
    <xf numFmtId="3" fontId="24" fillId="18" borderId="0" xfId="0" applyNumberFormat="1" applyFont="1" applyFill="1" applyBorder="1" applyAlignment="1">
      <alignment horizontal="right"/>
    </xf>
    <xf numFmtId="0" fontId="24" fillId="18" borderId="19" xfId="0" applyFont="1" applyFill="1" applyBorder="1" applyAlignment="1">
      <alignment horizontal="left" vertical="center"/>
    </xf>
    <xf numFmtId="3" fontId="24" fillId="18" borderId="10" xfId="0" applyNumberFormat="1" applyFont="1" applyFill="1" applyBorder="1" applyAlignment="1">
      <alignment horizontal="right"/>
    </xf>
    <xf numFmtId="3" fontId="23" fillId="0" borderId="16" xfId="0" applyNumberFormat="1" applyFont="1" applyBorder="1"/>
    <xf numFmtId="4" fontId="23" fillId="0" borderId="0" xfId="0" applyNumberFormat="1" applyFont="1"/>
    <xf numFmtId="0" fontId="24" fillId="18" borderId="14" xfId="0" applyFont="1" applyFill="1" applyBorder="1" applyAlignment="1">
      <alignment horizontal="left" vertical="center"/>
    </xf>
    <xf numFmtId="0" fontId="22" fillId="18" borderId="20" xfId="0" applyFont="1" applyFill="1" applyBorder="1" applyAlignment="1">
      <alignment horizontal="left"/>
    </xf>
    <xf numFmtId="0" fontId="22" fillId="18" borderId="0" xfId="0" applyFont="1" applyFill="1" applyBorder="1" applyAlignment="1">
      <alignment horizontal="left"/>
    </xf>
    <xf numFmtId="0" fontId="23" fillId="0" borderId="0" xfId="0" applyFont="1" applyBorder="1"/>
    <xf numFmtId="0" fontId="22" fillId="18" borderId="14" xfId="0" applyFont="1" applyFill="1" applyBorder="1" applyAlignment="1">
      <alignment horizontal="left" vertical="center" wrapText="1"/>
    </xf>
    <xf numFmtId="0" fontId="24" fillId="0" borderId="0" xfId="0" applyFont="1"/>
    <xf numFmtId="0" fontId="22" fillId="0" borderId="19" xfId="0" applyFont="1" applyBorder="1"/>
    <xf numFmtId="0" fontId="24" fillId="0" borderId="16" xfId="0" applyFont="1" applyBorder="1"/>
    <xf numFmtId="0" fontId="22" fillId="0" borderId="16" xfId="0" applyFont="1" applyBorder="1"/>
    <xf numFmtId="0" fontId="22" fillId="0" borderId="10" xfId="0" applyFont="1" applyBorder="1"/>
    <xf numFmtId="0" fontId="42" fillId="0" borderId="17" xfId="0" applyFont="1" applyBorder="1" applyAlignment="1">
      <alignment horizontal="center" vertical="center"/>
    </xf>
    <xf numFmtId="0" fontId="22" fillId="0" borderId="20" xfId="0" applyFont="1" applyBorder="1"/>
    <xf numFmtId="0" fontId="24" fillId="0" borderId="18" xfId="0" applyFont="1" applyBorder="1"/>
    <xf numFmtId="0" fontId="22" fillId="0" borderId="18" xfId="0" applyFont="1" applyBorder="1"/>
    <xf numFmtId="0" fontId="22" fillId="0" borderId="13" xfId="0" applyFont="1" applyBorder="1"/>
    <xf numFmtId="0" fontId="24" fillId="0" borderId="19" xfId="0" applyFont="1" applyBorder="1"/>
    <xf numFmtId="0" fontId="24" fillId="0" borderId="22" xfId="0" applyFont="1" applyBorder="1"/>
    <xf numFmtId="0" fontId="22" fillId="0" borderId="23" xfId="0" applyFont="1" applyBorder="1"/>
    <xf numFmtId="0" fontId="22" fillId="0" borderId="14" xfId="0" applyFont="1" applyBorder="1"/>
    <xf numFmtId="0" fontId="24" fillId="0" borderId="0" xfId="0" applyFont="1" applyBorder="1"/>
    <xf numFmtId="0" fontId="24" fillId="0" borderId="14" xfId="0" applyFont="1" applyBorder="1"/>
    <xf numFmtId="0" fontId="24" fillId="0" borderId="0" xfId="0" applyFont="1" applyBorder="1" applyAlignment="1">
      <alignment horizontal="right"/>
    </xf>
    <xf numFmtId="0" fontId="24" fillId="0" borderId="20" xfId="0" applyFont="1" applyBorder="1"/>
    <xf numFmtId="0" fontId="24" fillId="0" borderId="24" xfId="0" applyFont="1" applyBorder="1"/>
    <xf numFmtId="0" fontId="24" fillId="0" borderId="24" xfId="0" applyFont="1" applyBorder="1" applyAlignment="1">
      <alignment horizontal="right"/>
    </xf>
    <xf numFmtId="0" fontId="22" fillId="0" borderId="0" xfId="0" applyFont="1" applyFill="1" applyBorder="1"/>
    <xf numFmtId="0" fontId="23" fillId="0" borderId="0" xfId="0" applyFont="1" applyFill="1" applyBorder="1"/>
    <xf numFmtId="0" fontId="22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2" fillId="0" borderId="0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center"/>
    </xf>
    <xf numFmtId="0" fontId="30" fillId="0" borderId="0" xfId="0" applyFont="1" applyFill="1" applyBorder="1" applyAlignment="1"/>
    <xf numFmtId="0" fontId="30" fillId="0" borderId="10" xfId="0" applyFont="1" applyFill="1" applyBorder="1" applyAlignment="1"/>
    <xf numFmtId="0" fontId="31" fillId="0" borderId="15" xfId="0" applyFont="1" applyFill="1" applyBorder="1" applyAlignment="1">
      <alignment horizontal="left"/>
    </xf>
    <xf numFmtId="0" fontId="24" fillId="0" borderId="15" xfId="0" applyFont="1" applyFill="1" applyBorder="1" applyAlignment="1">
      <alignment horizontal="right"/>
    </xf>
    <xf numFmtId="0" fontId="24" fillId="0" borderId="15" xfId="0" applyFont="1" applyFill="1" applyBorder="1" applyAlignment="1">
      <alignment horizontal="left"/>
    </xf>
    <xf numFmtId="0" fontId="23" fillId="0" borderId="15" xfId="0" applyFont="1" applyFill="1" applyBorder="1"/>
    <xf numFmtId="3" fontId="22" fillId="0" borderId="15" xfId="0" applyNumberFormat="1" applyFont="1" applyFill="1" applyBorder="1"/>
    <xf numFmtId="0" fontId="22" fillId="0" borderId="15" xfId="0" applyFont="1" applyFill="1" applyBorder="1" applyAlignment="1">
      <alignment horizontal="right"/>
    </xf>
    <xf numFmtId="3" fontId="22" fillId="0" borderId="15" xfId="0" applyNumberFormat="1" applyFont="1" applyFill="1" applyBorder="1" applyAlignment="1"/>
    <xf numFmtId="0" fontId="22" fillId="0" borderId="15" xfId="0" applyFont="1" applyFill="1" applyBorder="1" applyAlignment="1">
      <alignment horizontal="left"/>
    </xf>
    <xf numFmtId="0" fontId="23" fillId="21" borderId="23" xfId="0" applyFont="1" applyFill="1" applyBorder="1"/>
    <xf numFmtId="0" fontId="27" fillId="0" borderId="15" xfId="0" applyFont="1" applyFill="1" applyBorder="1" applyAlignment="1">
      <alignment horizontal="left"/>
    </xf>
    <xf numFmtId="0" fontId="23" fillId="21" borderId="12" xfId="0" applyFont="1" applyFill="1" applyBorder="1"/>
    <xf numFmtId="0" fontId="23" fillId="0" borderId="12" xfId="0" applyFont="1" applyBorder="1"/>
    <xf numFmtId="0" fontId="22" fillId="0" borderId="13" xfId="0" applyFont="1" applyFill="1" applyBorder="1" applyAlignment="1">
      <alignment horizontal="left"/>
    </xf>
    <xf numFmtId="0" fontId="23" fillId="0" borderId="13" xfId="0" applyFont="1" applyFill="1" applyBorder="1"/>
    <xf numFmtId="0" fontId="24" fillId="0" borderId="0" xfId="0" applyFont="1" applyFill="1" applyBorder="1" applyAlignment="1">
      <alignment horizontal="left"/>
    </xf>
    <xf numFmtId="3" fontId="22" fillId="0" borderId="0" xfId="0" applyNumberFormat="1" applyFont="1" applyFill="1" applyBorder="1"/>
    <xf numFmtId="3" fontId="22" fillId="0" borderId="0" xfId="0" applyNumberFormat="1" applyFont="1" applyFill="1" applyBorder="1" applyAlignment="1"/>
    <xf numFmtId="0" fontId="22" fillId="0" borderId="0" xfId="0" applyFont="1" applyFill="1"/>
    <xf numFmtId="0" fontId="23" fillId="0" borderId="0" xfId="35" applyFont="1"/>
    <xf numFmtId="0" fontId="32" fillId="0" borderId="0" xfId="35" applyFont="1" applyFill="1" applyBorder="1" applyAlignment="1">
      <alignment horizontal="center" wrapText="1"/>
    </xf>
    <xf numFmtId="0" fontId="23" fillId="0" borderId="0" xfId="35" applyFont="1" applyFill="1"/>
    <xf numFmtId="0" fontId="23" fillId="0" borderId="0" xfId="35" applyFont="1" applyAlignment="1">
      <alignment horizontal="left"/>
    </xf>
    <xf numFmtId="0" fontId="33" fillId="0" borderId="0" xfId="35" applyFont="1"/>
    <xf numFmtId="1" fontId="26" fillId="0" borderId="0" xfId="35" applyNumberFormat="1" applyFont="1" applyFill="1" applyBorder="1" applyAlignment="1">
      <alignment horizontal="left" wrapText="1"/>
    </xf>
    <xf numFmtId="1" fontId="26" fillId="0" borderId="0" xfId="35" applyNumberFormat="1" applyFont="1" applyFill="1" applyBorder="1" applyAlignment="1">
      <alignment horizontal="right" wrapText="1"/>
    </xf>
    <xf numFmtId="1" fontId="34" fillId="0" borderId="0" xfId="35" applyNumberFormat="1" applyFont="1" applyFill="1" applyBorder="1" applyAlignment="1">
      <alignment horizontal="left"/>
    </xf>
    <xf numFmtId="0" fontId="26" fillId="0" borderId="0" xfId="35" applyFont="1" applyBorder="1"/>
    <xf numFmtId="0" fontId="26" fillId="0" borderId="0" xfId="35" applyFont="1"/>
    <xf numFmtId="0" fontId="35" fillId="22" borderId="0" xfId="35" applyFont="1" applyFill="1" applyBorder="1" applyAlignment="1">
      <alignment horizontal="left" vertical="center" wrapText="1"/>
    </xf>
    <xf numFmtId="0" fontId="26" fillId="23" borderId="0" xfId="35" applyFont="1" applyFill="1" applyBorder="1"/>
    <xf numFmtId="0" fontId="26" fillId="23" borderId="0" xfId="35" applyFont="1" applyFill="1"/>
    <xf numFmtId="0" fontId="26" fillId="23" borderId="25" xfId="35" applyFont="1" applyFill="1" applyBorder="1"/>
    <xf numFmtId="0" fontId="26" fillId="20" borderId="0" xfId="35" applyFont="1" applyFill="1" applyBorder="1"/>
    <xf numFmtId="0" fontId="36" fillId="24" borderId="0" xfId="35" applyFont="1" applyFill="1" applyBorder="1"/>
    <xf numFmtId="0" fontId="26" fillId="24" borderId="0" xfId="35" applyFont="1" applyFill="1"/>
    <xf numFmtId="0" fontId="26" fillId="24" borderId="25" xfId="35" applyFont="1" applyFill="1" applyBorder="1"/>
    <xf numFmtId="0" fontId="26" fillId="24" borderId="0" xfId="35" applyFont="1" applyFill="1" applyBorder="1"/>
    <xf numFmtId="0" fontId="25" fillId="25" borderId="0" xfId="35" applyFont="1" applyFill="1" applyAlignment="1"/>
    <xf numFmtId="0" fontId="25" fillId="25" borderId="26" xfId="35" applyFont="1" applyFill="1" applyBorder="1"/>
    <xf numFmtId="1" fontId="26" fillId="0" borderId="0" xfId="35" applyNumberFormat="1" applyFont="1" applyFill="1" applyBorder="1" applyAlignment="1">
      <alignment horizontal="left"/>
    </xf>
    <xf numFmtId="0" fontId="25" fillId="20" borderId="0" xfId="35" applyFont="1" applyFill="1" applyAlignment="1">
      <alignment horizontal="right"/>
    </xf>
    <xf numFmtId="0" fontId="25" fillId="20" borderId="0" xfId="35" applyFont="1" applyFill="1" applyBorder="1"/>
    <xf numFmtId="0" fontId="26" fillId="0" borderId="0" xfId="35" applyFont="1" applyFill="1" applyAlignment="1">
      <alignment horizontal="right"/>
    </xf>
    <xf numFmtId="0" fontId="26" fillId="0" borderId="0" xfId="35" applyFont="1" applyFill="1"/>
    <xf numFmtId="0" fontId="25" fillId="0" borderId="0" xfId="35" applyFont="1" applyBorder="1"/>
    <xf numFmtId="0" fontId="26" fillId="0" borderId="25" xfId="35" applyFont="1" applyBorder="1"/>
    <xf numFmtId="0" fontId="25" fillId="25" borderId="0" xfId="35" applyFont="1" applyFill="1" applyAlignment="1">
      <alignment horizontal="center"/>
    </xf>
    <xf numFmtId="0" fontId="35" fillId="22" borderId="0" xfId="35" applyFont="1" applyFill="1" applyBorder="1" applyAlignment="1">
      <alignment horizontal="center" wrapText="1"/>
    </xf>
    <xf numFmtId="0" fontId="26" fillId="0" borderId="31" xfId="35" applyFont="1" applyBorder="1"/>
    <xf numFmtId="0" fontId="26" fillId="0" borderId="32" xfId="35" applyFont="1" applyBorder="1"/>
    <xf numFmtId="0" fontId="26" fillId="0" borderId="30" xfId="35" applyFont="1" applyBorder="1"/>
    <xf numFmtId="0" fontId="26" fillId="0" borderId="33" xfId="35" applyFont="1" applyBorder="1"/>
    <xf numFmtId="0" fontId="26" fillId="0" borderId="37" xfId="35" applyFont="1" applyBorder="1"/>
    <xf numFmtId="0" fontId="26" fillId="0" borderId="38" xfId="35" applyFont="1" applyBorder="1"/>
    <xf numFmtId="0" fontId="26" fillId="0" borderId="36" xfId="35" applyFont="1" applyBorder="1"/>
    <xf numFmtId="0" fontId="26" fillId="0" borderId="39" xfId="35" applyFont="1" applyBorder="1"/>
    <xf numFmtId="1" fontId="26" fillId="0" borderId="24" xfId="35" applyNumberFormat="1" applyFont="1" applyFill="1" applyBorder="1" applyAlignment="1">
      <alignment wrapText="1"/>
    </xf>
    <xf numFmtId="1" fontId="26" fillId="0" borderId="21" xfId="35" applyNumberFormat="1" applyFont="1" applyFill="1" applyBorder="1" applyAlignment="1">
      <alignment wrapText="1"/>
    </xf>
    <xf numFmtId="1" fontId="26" fillId="0" borderId="24" xfId="35" applyNumberFormat="1" applyFont="1" applyFill="1" applyBorder="1" applyAlignment="1">
      <alignment horizontal="left" wrapText="1"/>
    </xf>
    <xf numFmtId="0" fontId="26" fillId="0" borderId="24" xfId="35" applyFont="1" applyBorder="1" applyAlignment="1">
      <alignment wrapText="1"/>
    </xf>
    <xf numFmtId="0" fontId="26" fillId="0" borderId="24" xfId="35" applyFont="1" applyBorder="1"/>
    <xf numFmtId="0" fontId="26" fillId="0" borderId="0" xfId="35" applyFont="1" applyBorder="1" applyAlignment="1">
      <alignment wrapText="1"/>
    </xf>
    <xf numFmtId="0" fontId="26" fillId="0" borderId="0" xfId="35" applyFont="1" applyAlignment="1">
      <alignment horizontal="right"/>
    </xf>
    <xf numFmtId="0" fontId="22" fillId="24" borderId="31" xfId="35" applyFont="1" applyFill="1" applyBorder="1" applyAlignment="1">
      <alignment horizontal="center"/>
    </xf>
    <xf numFmtId="0" fontId="22" fillId="24" borderId="33" xfId="35" applyFont="1" applyFill="1" applyBorder="1" applyAlignment="1">
      <alignment horizontal="center"/>
    </xf>
    <xf numFmtId="0" fontId="22" fillId="0" borderId="0" xfId="35" applyFont="1"/>
    <xf numFmtId="0" fontId="23" fillId="0" borderId="0" xfId="35" applyFont="1" applyAlignment="1">
      <alignment vertical="center"/>
    </xf>
    <xf numFmtId="0" fontId="23" fillId="24" borderId="0" xfId="35" applyFont="1" applyFill="1" applyBorder="1" applyAlignment="1">
      <alignment vertical="center"/>
    </xf>
    <xf numFmtId="1" fontId="23" fillId="0" borderId="0" xfId="35" applyNumberFormat="1" applyFont="1" applyFill="1" applyBorder="1" applyAlignment="1">
      <alignment horizontal="left" vertical="center"/>
    </xf>
    <xf numFmtId="0" fontId="23" fillId="24" borderId="43" xfId="35" applyFont="1" applyFill="1" applyBorder="1" applyAlignment="1">
      <alignment horizontal="center" vertical="center" wrapText="1"/>
    </xf>
    <xf numFmtId="0" fontId="23" fillId="24" borderId="45" xfId="35" applyFont="1" applyFill="1" applyBorder="1" applyAlignment="1">
      <alignment horizontal="center" vertical="center" wrapText="1"/>
    </xf>
    <xf numFmtId="0" fontId="23" fillId="0" borderId="0" xfId="35" applyFont="1" applyAlignment="1">
      <alignment vertical="center" wrapText="1"/>
    </xf>
    <xf numFmtId="0" fontId="23" fillId="0" borderId="31" xfId="35" applyFont="1" applyBorder="1" applyAlignment="1">
      <alignment vertical="center"/>
    </xf>
    <xf numFmtId="0" fontId="23" fillId="0" borderId="32" xfId="35" applyFont="1" applyBorder="1" applyAlignment="1">
      <alignment vertical="center"/>
    </xf>
    <xf numFmtId="0" fontId="23" fillId="0" borderId="30" xfId="35" applyFont="1" applyBorder="1" applyAlignment="1">
      <alignment vertical="center"/>
    </xf>
    <xf numFmtId="0" fontId="23" fillId="0" borderId="33" xfId="35" applyFont="1" applyBorder="1" applyAlignment="1">
      <alignment vertical="center"/>
    </xf>
    <xf numFmtId="0" fontId="23" fillId="0" borderId="37" xfId="35" applyFont="1" applyBorder="1" applyAlignment="1">
      <alignment vertical="center"/>
    </xf>
    <xf numFmtId="0" fontId="23" fillId="0" borderId="38" xfId="35" applyFont="1" applyBorder="1" applyAlignment="1">
      <alignment vertical="center"/>
    </xf>
    <xf numFmtId="0" fontId="23" fillId="0" borderId="36" xfId="35" applyFont="1" applyBorder="1" applyAlignment="1">
      <alignment vertical="center"/>
    </xf>
    <xf numFmtId="0" fontId="23" fillId="0" borderId="39" xfId="35" applyFont="1" applyBorder="1" applyAlignment="1">
      <alignment vertical="center"/>
    </xf>
    <xf numFmtId="1" fontId="23" fillId="0" borderId="0" xfId="35" applyNumberFormat="1" applyFont="1" applyFill="1" applyBorder="1" applyAlignment="1">
      <alignment horizontal="left" vertical="center" wrapText="1"/>
    </xf>
    <xf numFmtId="1" fontId="23" fillId="0" borderId="0" xfId="35" applyNumberFormat="1" applyFont="1" applyFill="1" applyBorder="1" applyAlignment="1">
      <alignment horizontal="right" vertical="center" wrapText="1"/>
    </xf>
    <xf numFmtId="1" fontId="38" fillId="0" borderId="0" xfId="35" applyNumberFormat="1" applyFont="1" applyFill="1" applyBorder="1" applyAlignment="1">
      <alignment horizontal="left" vertical="center"/>
    </xf>
    <xf numFmtId="0" fontId="23" fillId="0" borderId="0" xfId="35" applyFont="1" applyBorder="1" applyAlignment="1">
      <alignment vertical="center"/>
    </xf>
    <xf numFmtId="0" fontId="23" fillId="23" borderId="0" xfId="35" applyFont="1" applyFill="1" applyBorder="1" applyAlignment="1">
      <alignment vertical="center"/>
    </xf>
    <xf numFmtId="0" fontId="23" fillId="23" borderId="0" xfId="35" applyFont="1" applyFill="1" applyAlignment="1">
      <alignment vertical="center"/>
    </xf>
    <xf numFmtId="0" fontId="23" fillId="23" borderId="25" xfId="35" applyFont="1" applyFill="1" applyBorder="1" applyAlignment="1">
      <alignment vertical="center"/>
    </xf>
    <xf numFmtId="0" fontId="23" fillId="20" borderId="0" xfId="35" applyFont="1" applyFill="1" applyBorder="1" applyAlignment="1">
      <alignment vertical="center"/>
    </xf>
    <xf numFmtId="0" fontId="40" fillId="24" borderId="0" xfId="35" applyFont="1" applyFill="1" applyBorder="1" applyAlignment="1">
      <alignment vertical="center"/>
    </xf>
    <xf numFmtId="0" fontId="23" fillId="24" borderId="0" xfId="35" applyFont="1" applyFill="1" applyAlignment="1">
      <alignment vertical="center"/>
    </xf>
    <xf numFmtId="0" fontId="23" fillId="24" borderId="25" xfId="35" applyFont="1" applyFill="1" applyBorder="1" applyAlignment="1">
      <alignment vertical="center"/>
    </xf>
    <xf numFmtId="0" fontId="40" fillId="23" borderId="0" xfId="35" applyFont="1" applyFill="1" applyBorder="1" applyAlignment="1">
      <alignment vertical="center"/>
    </xf>
    <xf numFmtId="0" fontId="29" fillId="25" borderId="26" xfId="35" applyFont="1" applyFill="1" applyBorder="1" applyAlignment="1">
      <alignment vertical="center"/>
    </xf>
    <xf numFmtId="0" fontId="29" fillId="20" borderId="0" xfId="35" applyFont="1" applyFill="1" applyAlignment="1">
      <alignment horizontal="right" vertical="center"/>
    </xf>
    <xf numFmtId="0" fontId="29" fillId="20" borderId="0" xfId="35" applyFont="1" applyFill="1" applyBorder="1" applyAlignment="1">
      <alignment vertical="center"/>
    </xf>
    <xf numFmtId="0" fontId="29" fillId="0" borderId="0" xfId="35" applyFont="1" applyBorder="1" applyAlignment="1">
      <alignment vertical="center"/>
    </xf>
    <xf numFmtId="0" fontId="23" fillId="0" borderId="25" xfId="35" applyFont="1" applyBorder="1" applyAlignment="1">
      <alignment vertical="center"/>
    </xf>
    <xf numFmtId="0" fontId="23" fillId="0" borderId="0" xfId="35" applyFont="1" applyFill="1" applyAlignment="1">
      <alignment horizontal="right" vertical="center"/>
    </xf>
    <xf numFmtId="0" fontId="23" fillId="0" borderId="0" xfId="35" applyFont="1" applyFill="1" applyAlignment="1">
      <alignment vertical="center"/>
    </xf>
    <xf numFmtId="0" fontId="39" fillId="20" borderId="0" xfId="35" applyFont="1" applyFill="1" applyBorder="1" applyAlignment="1">
      <alignment horizontal="center" vertical="center" wrapText="1"/>
    </xf>
    <xf numFmtId="1" fontId="23" fillId="0" borderId="24" xfId="35" applyNumberFormat="1" applyFont="1" applyFill="1" applyBorder="1" applyAlignment="1">
      <alignment vertical="center" wrapText="1"/>
    </xf>
    <xf numFmtId="1" fontId="23" fillId="0" borderId="21" xfId="35" applyNumberFormat="1" applyFont="1" applyFill="1" applyBorder="1" applyAlignment="1">
      <alignment vertical="center" wrapText="1"/>
    </xf>
    <xf numFmtId="1" fontId="23" fillId="0" borderId="24" xfId="35" applyNumberFormat="1" applyFont="1" applyFill="1" applyBorder="1" applyAlignment="1">
      <alignment horizontal="left" vertical="center" wrapText="1"/>
    </xf>
    <xf numFmtId="0" fontId="23" fillId="0" borderId="24" xfId="35" applyFont="1" applyBorder="1" applyAlignment="1">
      <alignment vertical="center" wrapText="1"/>
    </xf>
    <xf numFmtId="0" fontId="23" fillId="0" borderId="24" xfId="35" applyFont="1" applyBorder="1" applyAlignment="1">
      <alignment vertical="center"/>
    </xf>
    <xf numFmtId="0" fontId="23" fillId="0" borderId="0" xfId="35" applyFont="1" applyBorder="1" applyAlignment="1">
      <alignment vertical="center" wrapText="1"/>
    </xf>
    <xf numFmtId="0" fontId="23" fillId="0" borderId="0" xfId="35" applyFont="1" applyAlignment="1">
      <alignment horizontal="right" vertical="center"/>
    </xf>
    <xf numFmtId="0" fontId="24" fillId="19" borderId="10" xfId="0" applyFont="1" applyFill="1" applyBorder="1" applyAlignment="1">
      <alignment horizontal="center" vertical="center"/>
    </xf>
    <xf numFmtId="0" fontId="24" fillId="19" borderId="13" xfId="0" applyFont="1" applyFill="1" applyBorder="1" applyAlignment="1">
      <alignment horizontal="center" vertical="center"/>
    </xf>
    <xf numFmtId="0" fontId="24" fillId="19" borderId="9" xfId="0" applyFont="1" applyFill="1" applyBorder="1" applyAlignment="1">
      <alignment horizontal="center" vertical="center"/>
    </xf>
    <xf numFmtId="0" fontId="24" fillId="19" borderId="11" xfId="0" applyFont="1" applyFill="1" applyBorder="1" applyAlignment="1">
      <alignment horizontal="center"/>
    </xf>
    <xf numFmtId="0" fontId="24" fillId="19" borderId="12" xfId="0" applyFont="1" applyFill="1" applyBorder="1" applyAlignment="1">
      <alignment horizontal="center"/>
    </xf>
    <xf numFmtId="0" fontId="24" fillId="19" borderId="9" xfId="0" applyFont="1" applyFill="1" applyBorder="1" applyAlignment="1">
      <alignment horizontal="center"/>
    </xf>
    <xf numFmtId="0" fontId="42" fillId="0" borderId="15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9" xfId="0" applyFont="1" applyBorder="1" applyAlignment="1">
      <alignment horizontal="center"/>
    </xf>
    <xf numFmtId="0" fontId="42" fillId="0" borderId="21" xfId="0" applyFont="1" applyBorder="1" applyAlignment="1">
      <alignment horizontal="center"/>
    </xf>
    <xf numFmtId="0" fontId="42" fillId="0" borderId="11" xfId="0" applyFont="1" applyBorder="1" applyAlignment="1">
      <alignment horizontal="center"/>
    </xf>
    <xf numFmtId="0" fontId="42" fillId="0" borderId="14" xfId="0" applyFont="1" applyBorder="1" applyAlignment="1">
      <alignment horizontal="center" vertical="center"/>
    </xf>
    <xf numFmtId="0" fontId="42" fillId="0" borderId="17" xfId="0" applyFont="1" applyBorder="1" applyAlignment="1">
      <alignment horizontal="center" vertical="center"/>
    </xf>
    <xf numFmtId="0" fontId="24" fillId="19" borderId="22" xfId="0" applyFont="1" applyFill="1" applyBorder="1" applyAlignment="1">
      <alignment horizontal="center"/>
    </xf>
    <xf numFmtId="0" fontId="24" fillId="19" borderId="16" xfId="0" applyFont="1" applyFill="1" applyBorder="1" applyAlignment="1">
      <alignment horizontal="center"/>
    </xf>
    <xf numFmtId="0" fontId="24" fillId="19" borderId="19" xfId="0" applyFont="1" applyFill="1" applyBorder="1" applyAlignment="1">
      <alignment horizontal="center" vertical="center"/>
    </xf>
    <xf numFmtId="0" fontId="24" fillId="19" borderId="20" xfId="0" applyFont="1" applyFill="1" applyBorder="1" applyAlignment="1">
      <alignment horizontal="center" vertical="center"/>
    </xf>
    <xf numFmtId="0" fontId="44" fillId="0" borderId="0" xfId="35" applyFont="1" applyFill="1" applyBorder="1" applyAlignment="1">
      <alignment horizontal="center" vertical="center" wrapText="1"/>
    </xf>
    <xf numFmtId="1" fontId="26" fillId="0" borderId="29" xfId="35" applyNumberFormat="1" applyFont="1" applyFill="1" applyBorder="1" applyAlignment="1">
      <alignment horizontal="left"/>
    </xf>
    <xf numFmtId="1" fontId="26" fillId="0" borderId="0" xfId="35" applyNumberFormat="1" applyFont="1" applyFill="1" applyBorder="1" applyAlignment="1">
      <alignment horizontal="left"/>
    </xf>
    <xf numFmtId="1" fontId="26" fillId="0" borderId="30" xfId="35" applyNumberFormat="1" applyFont="1" applyFill="1" applyBorder="1" applyAlignment="1">
      <alignment horizontal="left"/>
    </xf>
    <xf numFmtId="0" fontId="26" fillId="0" borderId="29" xfId="35" applyFont="1" applyBorder="1" applyAlignment="1">
      <alignment horizontal="left"/>
    </xf>
    <xf numFmtId="0" fontId="26" fillId="0" borderId="0" xfId="35" applyFont="1" applyBorder="1" applyAlignment="1">
      <alignment horizontal="left"/>
    </xf>
    <xf numFmtId="0" fontId="26" fillId="0" borderId="30" xfId="35" applyFont="1" applyBorder="1" applyAlignment="1">
      <alignment horizontal="left"/>
    </xf>
    <xf numFmtId="0" fontId="26" fillId="0" borderId="0" xfId="35" applyFont="1" applyAlignment="1">
      <alignment horizontal="left"/>
    </xf>
    <xf numFmtId="0" fontId="35" fillId="22" borderId="27" xfId="35" applyFont="1" applyFill="1" applyBorder="1" applyAlignment="1">
      <alignment horizontal="center" vertical="center" wrapText="1"/>
    </xf>
    <xf numFmtId="0" fontId="35" fillId="22" borderId="26" xfId="35" applyFont="1" applyFill="1" applyBorder="1" applyAlignment="1">
      <alignment horizontal="center" vertical="center" wrapText="1"/>
    </xf>
    <xf numFmtId="0" fontId="35" fillId="22" borderId="28" xfId="35" applyFont="1" applyFill="1" applyBorder="1" applyAlignment="1">
      <alignment horizontal="center" vertical="center" wrapText="1"/>
    </xf>
    <xf numFmtId="0" fontId="26" fillId="0" borderId="0" xfId="35" applyFont="1" applyAlignment="1">
      <alignment horizontal="center"/>
    </xf>
    <xf numFmtId="0" fontId="23" fillId="0" borderId="0" xfId="35" applyFont="1" applyAlignment="1">
      <alignment horizontal="left"/>
    </xf>
    <xf numFmtId="0" fontId="26" fillId="0" borderId="34" xfId="35" applyFont="1" applyBorder="1" applyAlignment="1">
      <alignment horizontal="left"/>
    </xf>
    <xf numFmtId="0" fontId="26" fillId="0" borderId="35" xfId="35" applyFont="1" applyBorder="1" applyAlignment="1">
      <alignment horizontal="left"/>
    </xf>
    <xf numFmtId="0" fontId="26" fillId="0" borderId="36" xfId="35" applyFont="1" applyBorder="1" applyAlignment="1">
      <alignment horizontal="left"/>
    </xf>
    <xf numFmtId="1" fontId="26" fillId="0" borderId="0" xfId="35" applyNumberFormat="1" applyFont="1" applyFill="1" applyBorder="1" applyAlignment="1">
      <alignment horizontal="left" wrapText="1"/>
    </xf>
    <xf numFmtId="0" fontId="43" fillId="0" borderId="0" xfId="35" applyFont="1" applyFill="1" applyBorder="1" applyAlignment="1">
      <alignment horizontal="center" vertical="center" wrapText="1"/>
    </xf>
    <xf numFmtId="0" fontId="35" fillId="22" borderId="0" xfId="35" applyFont="1" applyFill="1" applyBorder="1" applyAlignment="1">
      <alignment horizontal="left" vertical="center" wrapText="1"/>
    </xf>
    <xf numFmtId="0" fontId="35" fillId="22" borderId="0" xfId="35" applyFont="1" applyFill="1" applyBorder="1" applyAlignment="1">
      <alignment horizontal="left" wrapText="1"/>
    </xf>
    <xf numFmtId="0" fontId="22" fillId="24" borderId="29" xfId="35" applyFont="1" applyFill="1" applyBorder="1" applyAlignment="1">
      <alignment horizontal="center"/>
    </xf>
    <xf numFmtId="0" fontId="22" fillId="24" borderId="0" xfId="35" applyFont="1" applyFill="1" applyBorder="1" applyAlignment="1">
      <alignment horizontal="center"/>
    </xf>
    <xf numFmtId="0" fontId="22" fillId="24" borderId="30" xfId="35" applyFont="1" applyFill="1" applyBorder="1" applyAlignment="1">
      <alignment horizontal="center"/>
    </xf>
    <xf numFmtId="0" fontId="22" fillId="24" borderId="32" xfId="35" applyFont="1" applyFill="1" applyBorder="1" applyAlignment="1">
      <alignment horizontal="center"/>
    </xf>
    <xf numFmtId="1" fontId="23" fillId="0" borderId="0" xfId="35" applyNumberFormat="1" applyFont="1" applyFill="1" applyBorder="1" applyAlignment="1">
      <alignment horizontal="left" vertical="center" wrapText="1"/>
    </xf>
    <xf numFmtId="0" fontId="39" fillId="22" borderId="0" xfId="35" applyFont="1" applyFill="1" applyBorder="1" applyAlignment="1">
      <alignment horizontal="left" vertical="center" wrapText="1"/>
    </xf>
    <xf numFmtId="0" fontId="29" fillId="25" borderId="0" xfId="35" applyFont="1" applyFill="1" applyAlignment="1">
      <alignment horizontal="left" vertical="center"/>
    </xf>
    <xf numFmtId="0" fontId="23" fillId="0" borderId="0" xfId="35" applyFont="1" applyAlignment="1">
      <alignment horizontal="center" vertical="center"/>
    </xf>
    <xf numFmtId="0" fontId="39" fillId="22" borderId="27" xfId="35" applyFont="1" applyFill="1" applyBorder="1" applyAlignment="1">
      <alignment horizontal="center" vertical="center" wrapText="1"/>
    </xf>
    <xf numFmtId="0" fontId="39" fillId="22" borderId="26" xfId="35" applyFont="1" applyFill="1" applyBorder="1" applyAlignment="1">
      <alignment horizontal="center" vertical="center" wrapText="1"/>
    </xf>
    <xf numFmtId="0" fontId="39" fillId="22" borderId="28" xfId="35" applyFont="1" applyFill="1" applyBorder="1" applyAlignment="1">
      <alignment horizontal="center" vertical="center" wrapText="1"/>
    </xf>
    <xf numFmtId="0" fontId="23" fillId="24" borderId="40" xfId="35" applyFont="1" applyFill="1" applyBorder="1" applyAlignment="1">
      <alignment horizontal="center" vertical="center" wrapText="1"/>
    </xf>
    <xf numFmtId="0" fontId="23" fillId="24" borderId="41" xfId="35" applyFont="1" applyFill="1" applyBorder="1" applyAlignment="1">
      <alignment horizontal="center" vertical="center" wrapText="1"/>
    </xf>
    <xf numFmtId="0" fontId="23" fillId="24" borderId="42" xfId="35" applyFont="1" applyFill="1" applyBorder="1" applyAlignment="1">
      <alignment horizontal="center" vertical="center" wrapText="1"/>
    </xf>
    <xf numFmtId="0" fontId="23" fillId="24" borderId="44" xfId="35" applyFont="1" applyFill="1" applyBorder="1" applyAlignment="1">
      <alignment horizontal="center" vertical="center" wrapText="1"/>
    </xf>
    <xf numFmtId="0" fontId="23" fillId="0" borderId="29" xfId="35" applyFont="1" applyBorder="1" applyAlignment="1">
      <alignment horizontal="left" vertical="center"/>
    </xf>
    <xf numFmtId="0" fontId="23" fillId="0" borderId="0" xfId="35" applyFont="1" applyBorder="1" applyAlignment="1">
      <alignment horizontal="left" vertical="center"/>
    </xf>
    <xf numFmtId="0" fontId="23" fillId="0" borderId="30" xfId="35" applyFont="1" applyBorder="1" applyAlignment="1">
      <alignment horizontal="left" vertical="center"/>
    </xf>
    <xf numFmtId="0" fontId="23" fillId="0" borderId="0" xfId="35" applyFont="1" applyAlignment="1">
      <alignment horizontal="left" vertical="center"/>
    </xf>
    <xf numFmtId="1" fontId="23" fillId="0" borderId="29" xfId="35" applyNumberFormat="1" applyFont="1" applyFill="1" applyBorder="1" applyAlignment="1">
      <alignment horizontal="left" vertical="center"/>
    </xf>
    <xf numFmtId="1" fontId="23" fillId="0" borderId="0" xfId="35" applyNumberFormat="1" applyFont="1" applyFill="1" applyBorder="1" applyAlignment="1">
      <alignment horizontal="left" vertical="center"/>
    </xf>
    <xf numFmtId="1" fontId="23" fillId="0" borderId="30" xfId="35" applyNumberFormat="1" applyFont="1" applyFill="1" applyBorder="1" applyAlignment="1">
      <alignment horizontal="left" vertical="center"/>
    </xf>
    <xf numFmtId="0" fontId="23" fillId="0" borderId="0" xfId="35" applyFont="1" applyAlignment="1">
      <alignment horizontal="left" wrapText="1"/>
    </xf>
    <xf numFmtId="0" fontId="23" fillId="0" borderId="34" xfId="35" applyFont="1" applyBorder="1" applyAlignment="1">
      <alignment horizontal="left" vertical="center"/>
    </xf>
    <xf numFmtId="0" fontId="23" fillId="0" borderId="35" xfId="35" applyFont="1" applyBorder="1" applyAlignment="1">
      <alignment horizontal="left" vertical="center"/>
    </xf>
    <xf numFmtId="0" fontId="23" fillId="0" borderId="36" xfId="35" applyFont="1" applyBorder="1" applyAlignment="1">
      <alignment horizontal="left" vertical="center"/>
    </xf>
  </cellXfs>
  <cellStyles count="82">
    <cellStyle name="20% - Accent1" xfId="59" builtinId="30" hidden="1"/>
    <cellStyle name="20% - Accent2" xfId="63" builtinId="34" hidden="1"/>
    <cellStyle name="20% - Accent3" xfId="67" builtinId="38" hidden="1"/>
    <cellStyle name="20% - Accent4" xfId="71" builtinId="42" hidden="1"/>
    <cellStyle name="20% - Accent5" xfId="75" builtinId="46" hidden="1"/>
    <cellStyle name="20% - Accent6" xfId="79" builtinId="50" hidden="1"/>
    <cellStyle name="20% - Cor1" xfId="1" xr:uid="{00000000-0005-0000-0000-000006000000}"/>
    <cellStyle name="20% - Cor2" xfId="2" xr:uid="{00000000-0005-0000-0000-000007000000}"/>
    <cellStyle name="20% - Cor3" xfId="3" xr:uid="{00000000-0005-0000-0000-000008000000}"/>
    <cellStyle name="20% - Cor4" xfId="4" xr:uid="{00000000-0005-0000-0000-000009000000}"/>
    <cellStyle name="20% - Cor5" xfId="5" xr:uid="{00000000-0005-0000-0000-00000A000000}"/>
    <cellStyle name="20% - Cor6" xfId="6" xr:uid="{00000000-0005-0000-0000-00000B000000}"/>
    <cellStyle name="40% - Accent1" xfId="60" builtinId="31" hidden="1"/>
    <cellStyle name="40% - Accent2" xfId="64" builtinId="35" hidden="1"/>
    <cellStyle name="40% - Accent3" xfId="68" builtinId="39" hidden="1"/>
    <cellStyle name="40% - Accent4" xfId="72" builtinId="43" hidden="1"/>
    <cellStyle name="40% - Accent5" xfId="76" builtinId="47" hidden="1"/>
    <cellStyle name="40% - Accent6" xfId="80" builtinId="51" hidden="1"/>
    <cellStyle name="40% - Cor1" xfId="7" xr:uid="{00000000-0005-0000-0000-000012000000}"/>
    <cellStyle name="40% - Cor2" xfId="8" xr:uid="{00000000-0005-0000-0000-000013000000}"/>
    <cellStyle name="40% - Cor3" xfId="9" xr:uid="{00000000-0005-0000-0000-000014000000}"/>
    <cellStyle name="40% - Cor4" xfId="10" xr:uid="{00000000-0005-0000-0000-000015000000}"/>
    <cellStyle name="40% - Cor5" xfId="11" xr:uid="{00000000-0005-0000-0000-000016000000}"/>
    <cellStyle name="40% - Cor6" xfId="12" xr:uid="{00000000-0005-0000-0000-000017000000}"/>
    <cellStyle name="60% - Accent1" xfId="61" builtinId="32" hidden="1"/>
    <cellStyle name="60% - Accent2" xfId="65" builtinId="36" hidden="1"/>
    <cellStyle name="60% - Accent3" xfId="69" builtinId="40" hidden="1"/>
    <cellStyle name="60% - Accent4" xfId="73" builtinId="44" hidden="1"/>
    <cellStyle name="60% - Accent5" xfId="77" builtinId="48" hidden="1"/>
    <cellStyle name="60% - Accent6" xfId="81" builtinId="52" hidden="1"/>
    <cellStyle name="60% - Cor1" xfId="13" xr:uid="{00000000-0005-0000-0000-00001E000000}"/>
    <cellStyle name="60% - Cor2" xfId="14" xr:uid="{00000000-0005-0000-0000-00001F000000}"/>
    <cellStyle name="60% - Cor3" xfId="15" xr:uid="{00000000-0005-0000-0000-000020000000}"/>
    <cellStyle name="60% - Cor4" xfId="16" xr:uid="{00000000-0005-0000-0000-000021000000}"/>
    <cellStyle name="60% - Cor5" xfId="17" xr:uid="{00000000-0005-0000-0000-000022000000}"/>
    <cellStyle name="60% - Cor6" xfId="18" xr:uid="{00000000-0005-0000-0000-000023000000}"/>
    <cellStyle name="Accent1" xfId="58" builtinId="29" hidden="1"/>
    <cellStyle name="Accent2" xfId="62" builtinId="33" hidden="1"/>
    <cellStyle name="Accent3" xfId="66" builtinId="37" hidden="1"/>
    <cellStyle name="Accent4" xfId="70" builtinId="41" hidden="1"/>
    <cellStyle name="Accent5" xfId="74" builtinId="45" hidden="1"/>
    <cellStyle name="Accent6" xfId="78" builtinId="49" hidden="1"/>
    <cellStyle name="Bad" xfId="48" builtinId="27" hidden="1"/>
    <cellStyle name="Cabeçalho 1" xfId="19" xr:uid="{00000000-0005-0000-0000-00002B000000}"/>
    <cellStyle name="Cabeçalho 2" xfId="20" xr:uid="{00000000-0005-0000-0000-00002C000000}"/>
    <cellStyle name="Cabeçalho 3" xfId="21" xr:uid="{00000000-0005-0000-0000-00002D000000}"/>
    <cellStyle name="Cabeçalho 4" xfId="22" xr:uid="{00000000-0005-0000-0000-00002E000000}"/>
    <cellStyle name="Calculation" xfId="52" builtinId="22" hidden="1"/>
    <cellStyle name="Cálculo" xfId="23" xr:uid="{00000000-0005-0000-0000-000030000000}"/>
    <cellStyle name="Célula Ligada" xfId="24" xr:uid="{00000000-0005-0000-0000-000031000000}"/>
    <cellStyle name="Check Cell" xfId="54" builtinId="23" hidden="1"/>
    <cellStyle name="Cor1" xfId="25" xr:uid="{00000000-0005-0000-0000-000033000000}"/>
    <cellStyle name="Cor2" xfId="26" xr:uid="{00000000-0005-0000-0000-000034000000}"/>
    <cellStyle name="Cor3" xfId="27" xr:uid="{00000000-0005-0000-0000-000035000000}"/>
    <cellStyle name="Cor4" xfId="28" xr:uid="{00000000-0005-0000-0000-000036000000}"/>
    <cellStyle name="Cor5" xfId="29" xr:uid="{00000000-0005-0000-0000-000037000000}"/>
    <cellStyle name="Cor6" xfId="30" xr:uid="{00000000-0005-0000-0000-000038000000}"/>
    <cellStyle name="Correcto" xfId="31" xr:uid="{00000000-0005-0000-0000-000039000000}"/>
    <cellStyle name="Entrada" xfId="32" xr:uid="{00000000-0005-0000-0000-00003A000000}"/>
    <cellStyle name="Explanatory Text" xfId="57" builtinId="53" hidden="1"/>
    <cellStyle name="Good" xfId="47" builtinId="26" hidden="1"/>
    <cellStyle name="Heading 1" xfId="43" builtinId="16" hidden="1"/>
    <cellStyle name="Heading 2" xfId="44" builtinId="17" hidden="1"/>
    <cellStyle name="Heading 3" xfId="45" builtinId="18" hidden="1"/>
    <cellStyle name="Heading 4" xfId="46" builtinId="19" hidden="1"/>
    <cellStyle name="Incorrecto" xfId="33" xr:uid="{00000000-0005-0000-0000-000041000000}"/>
    <cellStyle name="Input" xfId="50" builtinId="20" hidden="1"/>
    <cellStyle name="Linked Cell" xfId="53" builtinId="24" hidden="1"/>
    <cellStyle name="Neutral" xfId="49" builtinId="28" hidden="1"/>
    <cellStyle name="Neutro" xfId="34" xr:uid="{00000000-0005-0000-0000-000045000000}"/>
    <cellStyle name="Normal" xfId="0" builtinId="0"/>
    <cellStyle name="Normal 2" xfId="35" xr:uid="{00000000-0005-0000-0000-000047000000}"/>
    <cellStyle name="Nota" xfId="36" xr:uid="{00000000-0005-0000-0000-000048000000}"/>
    <cellStyle name="Note" xfId="56" builtinId="10" hidden="1"/>
    <cellStyle name="Output" xfId="51" builtinId="21" hidden="1"/>
    <cellStyle name="Saída" xfId="37" xr:uid="{00000000-0005-0000-0000-00004B000000}"/>
    <cellStyle name="Texto de Aviso" xfId="38" xr:uid="{00000000-0005-0000-0000-00004C000000}"/>
    <cellStyle name="Texto Explicativo" xfId="39" xr:uid="{00000000-0005-0000-0000-00004D000000}"/>
    <cellStyle name="Title" xfId="42" builtinId="15" hidden="1"/>
    <cellStyle name="Título" xfId="40" xr:uid="{00000000-0005-0000-0000-00004F000000}"/>
    <cellStyle name="Verificar Célula" xfId="41" xr:uid="{00000000-0005-0000-0000-000050000000}"/>
    <cellStyle name="Warning Text" xfId="55" builtinId="11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74"/>
  <sheetViews>
    <sheetView showGridLines="0" view="pageLayout" topLeftCell="A10" zoomScaleNormal="100" workbookViewId="0">
      <selection activeCell="F7" sqref="F7"/>
    </sheetView>
  </sheetViews>
  <sheetFormatPr defaultRowHeight="12.75" x14ac:dyDescent="0.2"/>
  <cols>
    <col min="1" max="1" width="50" style="2" bestFit="1" customWidth="1"/>
    <col min="2" max="2" width="6" style="2" customWidth="1"/>
    <col min="3" max="3" width="14.85546875" style="2" customWidth="1"/>
    <col min="4" max="4" width="16" style="1" customWidth="1"/>
    <col min="5" max="16384" width="9.140625" style="2"/>
  </cols>
  <sheetData>
    <row r="1" spans="1:4" x14ac:dyDescent="0.2">
      <c r="A1" s="1" t="s">
        <v>48</v>
      </c>
      <c r="B1" s="1"/>
      <c r="C1" s="1"/>
    </row>
    <row r="2" spans="1:4" x14ac:dyDescent="0.2">
      <c r="A2" s="1" t="s">
        <v>204</v>
      </c>
      <c r="B2" s="1"/>
      <c r="C2" s="1"/>
      <c r="D2" s="3"/>
    </row>
    <row r="3" spans="1:4" x14ac:dyDescent="0.2">
      <c r="A3" s="1"/>
      <c r="B3" s="1"/>
      <c r="C3" s="1"/>
      <c r="D3" s="3" t="s">
        <v>96</v>
      </c>
    </row>
    <row r="4" spans="1:4" x14ac:dyDescent="0.2">
      <c r="A4" s="226" t="s">
        <v>13</v>
      </c>
      <c r="B4" s="224" t="s">
        <v>14</v>
      </c>
      <c r="C4" s="227" t="s">
        <v>15</v>
      </c>
      <c r="D4" s="228"/>
    </row>
    <row r="5" spans="1:4" x14ac:dyDescent="0.2">
      <c r="A5" s="226"/>
      <c r="B5" s="225"/>
      <c r="C5" s="4" t="s">
        <v>205</v>
      </c>
      <c r="D5" s="5" t="s">
        <v>206</v>
      </c>
    </row>
    <row r="6" spans="1:4" x14ac:dyDescent="0.2">
      <c r="A6" s="6" t="s">
        <v>171</v>
      </c>
      <c r="B6" s="7"/>
      <c r="C6" s="7"/>
      <c r="D6" s="7"/>
    </row>
    <row r="7" spans="1:4" x14ac:dyDescent="0.2">
      <c r="A7" s="8" t="s">
        <v>157</v>
      </c>
      <c r="B7" s="9"/>
      <c r="C7" s="10"/>
      <c r="D7" s="11"/>
    </row>
    <row r="8" spans="1:4" x14ac:dyDescent="0.2">
      <c r="A8" s="12" t="s">
        <v>158</v>
      </c>
      <c r="B8" s="13"/>
      <c r="C8" s="14"/>
      <c r="D8" s="11"/>
    </row>
    <row r="9" spans="1:4" x14ac:dyDescent="0.2">
      <c r="A9" s="12" t="s">
        <v>16</v>
      </c>
      <c r="B9" s="13"/>
      <c r="C9" s="14"/>
      <c r="D9" s="11"/>
    </row>
    <row r="10" spans="1:4" x14ac:dyDescent="0.2">
      <c r="A10" s="15" t="s">
        <v>17</v>
      </c>
      <c r="B10" s="13"/>
      <c r="C10" s="14"/>
      <c r="D10" s="11"/>
    </row>
    <row r="11" spans="1:4" x14ac:dyDescent="0.2">
      <c r="A11" s="12" t="s">
        <v>159</v>
      </c>
      <c r="B11" s="13"/>
      <c r="C11" s="14"/>
      <c r="D11" s="11"/>
    </row>
    <row r="12" spans="1:4" x14ac:dyDescent="0.2">
      <c r="A12" s="12" t="s">
        <v>160</v>
      </c>
      <c r="B12" s="13"/>
      <c r="C12" s="14"/>
      <c r="D12" s="11"/>
    </row>
    <row r="13" spans="1:4" x14ac:dyDescent="0.2">
      <c r="A13" s="12" t="s">
        <v>164</v>
      </c>
      <c r="B13" s="13"/>
      <c r="C13" s="14"/>
      <c r="D13" s="11"/>
    </row>
    <row r="14" spans="1:4" x14ac:dyDescent="0.2">
      <c r="A14" s="12" t="s">
        <v>165</v>
      </c>
      <c r="B14" s="13"/>
      <c r="C14" s="14"/>
      <c r="D14" s="11"/>
    </row>
    <row r="15" spans="1:4" x14ac:dyDescent="0.2">
      <c r="A15" s="12" t="s">
        <v>161</v>
      </c>
      <c r="B15" s="13"/>
      <c r="C15" s="14"/>
      <c r="D15" s="11"/>
    </row>
    <row r="16" spans="1:4" x14ac:dyDescent="0.2">
      <c r="A16" s="12" t="s">
        <v>162</v>
      </c>
      <c r="B16" s="13"/>
      <c r="C16" s="14"/>
      <c r="D16" s="11"/>
    </row>
    <row r="17" spans="1:4" x14ac:dyDescent="0.2">
      <c r="A17" s="12" t="s">
        <v>163</v>
      </c>
      <c r="B17" s="13"/>
      <c r="C17" s="14"/>
      <c r="D17" s="11"/>
    </row>
    <row r="18" spans="1:4" x14ac:dyDescent="0.2">
      <c r="A18" s="16" t="s">
        <v>170</v>
      </c>
      <c r="B18" s="9"/>
      <c r="C18" s="17">
        <f>SUM(C8:C17)</f>
        <v>0</v>
      </c>
      <c r="D18" s="17">
        <f>SUM(D8:D17)</f>
        <v>0</v>
      </c>
    </row>
    <row r="19" spans="1:4" x14ac:dyDescent="0.2">
      <c r="A19" s="8" t="s">
        <v>166</v>
      </c>
      <c r="B19" s="18"/>
      <c r="C19" s="19"/>
      <c r="D19" s="20"/>
    </row>
    <row r="20" spans="1:4" x14ac:dyDescent="0.2">
      <c r="A20" s="12" t="s">
        <v>18</v>
      </c>
      <c r="B20" s="18"/>
      <c r="C20" s="19"/>
      <c r="D20" s="20"/>
    </row>
    <row r="21" spans="1:4" x14ac:dyDescent="0.2">
      <c r="A21" s="12" t="s">
        <v>169</v>
      </c>
      <c r="B21" s="21"/>
      <c r="C21" s="22"/>
      <c r="D21" s="20"/>
    </row>
    <row r="22" spans="1:4" x14ac:dyDescent="0.2">
      <c r="A22" s="12" t="s">
        <v>19</v>
      </c>
      <c r="B22" s="23"/>
      <c r="C22" s="24"/>
      <c r="D22" s="11"/>
    </row>
    <row r="23" spans="1:4" x14ac:dyDescent="0.2">
      <c r="A23" s="12" t="s">
        <v>20</v>
      </c>
      <c r="B23" s="23"/>
      <c r="C23" s="24"/>
      <c r="D23" s="11"/>
    </row>
    <row r="24" spans="1:4" x14ac:dyDescent="0.2">
      <c r="A24" s="12" t="s">
        <v>21</v>
      </c>
      <c r="B24" s="23"/>
      <c r="C24" s="24"/>
      <c r="D24" s="11"/>
    </row>
    <row r="25" spans="1:4" x14ac:dyDescent="0.2">
      <c r="A25" s="12" t="s">
        <v>161</v>
      </c>
      <c r="B25" s="23"/>
      <c r="C25" s="24"/>
      <c r="D25" s="11"/>
    </row>
    <row r="26" spans="1:4" x14ac:dyDescent="0.2">
      <c r="A26" s="12" t="s">
        <v>22</v>
      </c>
      <c r="B26" s="23"/>
      <c r="C26" s="24"/>
      <c r="D26" s="11"/>
    </row>
    <row r="27" spans="1:4" x14ac:dyDescent="0.2">
      <c r="A27" s="12" t="s">
        <v>23</v>
      </c>
      <c r="B27" s="23"/>
      <c r="C27" s="24"/>
      <c r="D27" s="11"/>
    </row>
    <row r="28" spans="1:4" x14ac:dyDescent="0.2">
      <c r="A28" s="12" t="s">
        <v>172</v>
      </c>
      <c r="B28" s="23"/>
      <c r="C28" s="24"/>
      <c r="D28" s="11"/>
    </row>
    <row r="29" spans="1:4" x14ac:dyDescent="0.2">
      <c r="A29" s="12" t="s">
        <v>162</v>
      </c>
      <c r="B29" s="21"/>
      <c r="C29" s="22"/>
      <c r="D29" s="20"/>
    </row>
    <row r="30" spans="1:4" x14ac:dyDescent="0.2">
      <c r="A30" s="12" t="s">
        <v>173</v>
      </c>
      <c r="B30" s="21"/>
      <c r="C30" s="22"/>
      <c r="D30" s="11"/>
    </row>
    <row r="31" spans="1:4" x14ac:dyDescent="0.2">
      <c r="A31" s="12" t="s">
        <v>24</v>
      </c>
      <c r="B31" s="13"/>
      <c r="C31" s="25"/>
      <c r="D31" s="11"/>
    </row>
    <row r="32" spans="1:4" x14ac:dyDescent="0.2">
      <c r="A32" s="16" t="s">
        <v>174</v>
      </c>
      <c r="B32" s="9"/>
      <c r="C32" s="17">
        <f>SUM(C20:C31)</f>
        <v>0</v>
      </c>
      <c r="D32" s="17">
        <f>SUM(D20:D31)</f>
        <v>0</v>
      </c>
    </row>
    <row r="33" spans="1:4" x14ac:dyDescent="0.2">
      <c r="A33" s="26" t="s">
        <v>175</v>
      </c>
      <c r="B33" s="27"/>
      <c r="C33" s="28">
        <f>+C18+C32</f>
        <v>0</v>
      </c>
      <c r="D33" s="28">
        <f>+D18+D32</f>
        <v>0</v>
      </c>
    </row>
    <row r="34" spans="1:4" x14ac:dyDescent="0.2">
      <c r="A34" s="6" t="s">
        <v>46</v>
      </c>
      <c r="B34" s="29"/>
      <c r="C34" s="30"/>
      <c r="D34" s="31"/>
    </row>
    <row r="35" spans="1:4" x14ac:dyDescent="0.2">
      <c r="A35" s="8" t="s">
        <v>47</v>
      </c>
      <c r="B35" s="29"/>
      <c r="C35" s="30"/>
      <c r="D35" s="31"/>
    </row>
    <row r="36" spans="1:4" x14ac:dyDescent="0.2">
      <c r="A36" s="12" t="s">
        <v>25</v>
      </c>
      <c r="B36" s="23"/>
      <c r="C36" s="24"/>
      <c r="D36" s="11"/>
    </row>
    <row r="37" spans="1:4" x14ac:dyDescent="0.2">
      <c r="A37" s="12" t="s">
        <v>167</v>
      </c>
      <c r="B37" s="23"/>
      <c r="C37" s="24"/>
      <c r="D37" s="11"/>
    </row>
    <row r="38" spans="1:4" x14ac:dyDescent="0.2">
      <c r="A38" s="12" t="s">
        <v>26</v>
      </c>
      <c r="B38" s="23"/>
      <c r="C38" s="24"/>
      <c r="D38" s="11"/>
    </row>
    <row r="39" spans="1:4" x14ac:dyDescent="0.2">
      <c r="A39" s="12" t="s">
        <v>27</v>
      </c>
      <c r="B39" s="21"/>
      <c r="C39" s="22"/>
      <c r="D39" s="20"/>
    </row>
    <row r="40" spans="1:4" x14ac:dyDescent="0.2">
      <c r="A40" s="12" t="s">
        <v>8</v>
      </c>
      <c r="B40" s="18"/>
      <c r="C40" s="19"/>
      <c r="D40" s="20"/>
    </row>
    <row r="41" spans="1:4" x14ac:dyDescent="0.2">
      <c r="A41" s="12" t="s">
        <v>28</v>
      </c>
      <c r="B41" s="32"/>
      <c r="C41" s="33"/>
      <c r="D41" s="33"/>
    </row>
    <row r="42" spans="1:4" x14ac:dyDescent="0.2">
      <c r="A42" s="12" t="s">
        <v>9</v>
      </c>
      <c r="B42" s="13"/>
      <c r="C42" s="25"/>
      <c r="D42" s="11"/>
    </row>
    <row r="43" spans="1:4" x14ac:dyDescent="0.2">
      <c r="A43" s="12" t="s">
        <v>168</v>
      </c>
      <c r="B43" s="13"/>
      <c r="C43" s="25"/>
      <c r="D43" s="11"/>
    </row>
    <row r="44" spans="1:4" x14ac:dyDescent="0.2">
      <c r="A44" s="12" t="s">
        <v>29</v>
      </c>
      <c r="B44" s="13"/>
      <c r="C44" s="25"/>
      <c r="D44" s="11"/>
    </row>
    <row r="45" spans="1:4" x14ac:dyDescent="0.2">
      <c r="A45" s="12" t="s">
        <v>30</v>
      </c>
      <c r="B45" s="13"/>
      <c r="C45" s="25"/>
      <c r="D45" s="11"/>
    </row>
    <row r="46" spans="1:4" x14ac:dyDescent="0.2">
      <c r="A46" s="12"/>
      <c r="B46" s="13"/>
      <c r="C46" s="25"/>
      <c r="D46" s="11"/>
    </row>
    <row r="47" spans="1:4" x14ac:dyDescent="0.2">
      <c r="A47" s="34" t="s">
        <v>31</v>
      </c>
      <c r="B47" s="13"/>
      <c r="C47" s="35"/>
      <c r="D47" s="35"/>
    </row>
    <row r="48" spans="1:4" ht="6" customHeight="1" x14ac:dyDescent="0.2">
      <c r="A48" s="12"/>
      <c r="B48" s="13"/>
      <c r="C48" s="25"/>
      <c r="D48" s="11"/>
    </row>
    <row r="49" spans="1:4" x14ac:dyDescent="0.2">
      <c r="A49" s="12" t="s">
        <v>32</v>
      </c>
      <c r="B49" s="13"/>
      <c r="C49" s="25"/>
      <c r="D49" s="11"/>
    </row>
    <row r="50" spans="1:4" ht="6.75" customHeight="1" x14ac:dyDescent="0.2">
      <c r="A50" s="12"/>
      <c r="B50" s="13"/>
      <c r="C50" s="25"/>
      <c r="D50" s="11"/>
    </row>
    <row r="51" spans="1:4" x14ac:dyDescent="0.2">
      <c r="A51" s="36" t="s">
        <v>7</v>
      </c>
      <c r="B51" s="37"/>
      <c r="C51" s="38">
        <f>C36+C37+C38+C39+C40+C41+C42+C43+C44+C45+C47+C49</f>
        <v>0</v>
      </c>
      <c r="D51" s="38">
        <f>D36+D37+D38+D39+D40+D41+D42+D43+D44+D45+D47+D49</f>
        <v>0</v>
      </c>
    </row>
    <row r="52" spans="1:4" x14ac:dyDescent="0.2">
      <c r="A52" s="39" t="s">
        <v>6</v>
      </c>
      <c r="B52" s="9"/>
      <c r="C52" s="10"/>
      <c r="D52" s="20"/>
    </row>
    <row r="53" spans="1:4" x14ac:dyDescent="0.2">
      <c r="A53" s="40" t="s">
        <v>33</v>
      </c>
      <c r="B53" s="32"/>
      <c r="C53" s="33"/>
      <c r="D53" s="33"/>
    </row>
    <row r="54" spans="1:4" x14ac:dyDescent="0.2">
      <c r="A54" s="12" t="s">
        <v>1</v>
      </c>
      <c r="B54" s="9"/>
      <c r="C54" s="10"/>
      <c r="D54" s="11"/>
    </row>
    <row r="55" spans="1:4" x14ac:dyDescent="0.2">
      <c r="A55" s="12" t="s">
        <v>34</v>
      </c>
      <c r="B55" s="9"/>
      <c r="C55" s="10"/>
      <c r="D55" s="11"/>
    </row>
    <row r="56" spans="1:4" x14ac:dyDescent="0.2">
      <c r="A56" s="12" t="s">
        <v>35</v>
      </c>
      <c r="B56" s="13"/>
      <c r="C56" s="25"/>
      <c r="D56" s="11"/>
    </row>
    <row r="57" spans="1:4" x14ac:dyDescent="0.2">
      <c r="A57" s="12" t="s">
        <v>36</v>
      </c>
      <c r="B57" s="13"/>
      <c r="C57" s="25"/>
      <c r="D57" s="11"/>
    </row>
    <row r="58" spans="1:4" x14ac:dyDescent="0.2">
      <c r="A58" s="12" t="s">
        <v>37</v>
      </c>
      <c r="B58" s="13"/>
      <c r="C58" s="25"/>
      <c r="D58" s="11"/>
    </row>
    <row r="59" spans="1:4" x14ac:dyDescent="0.2">
      <c r="A59" s="16" t="s">
        <v>78</v>
      </c>
      <c r="B59" s="9"/>
      <c r="C59" s="35">
        <f>SUM(C54:C58)</f>
        <v>0</v>
      </c>
      <c r="D59" s="35">
        <f>SUM(D54:D58)</f>
        <v>0</v>
      </c>
    </row>
    <row r="60" spans="1:4" x14ac:dyDescent="0.2">
      <c r="A60" s="40" t="s">
        <v>38</v>
      </c>
      <c r="B60" s="9"/>
      <c r="C60" s="10"/>
      <c r="D60" s="11"/>
    </row>
    <row r="61" spans="1:4" x14ac:dyDescent="0.2">
      <c r="A61" s="41" t="s">
        <v>39</v>
      </c>
      <c r="B61" s="13"/>
      <c r="C61" s="25"/>
      <c r="D61" s="11"/>
    </row>
    <row r="62" spans="1:4" x14ac:dyDescent="0.2">
      <c r="A62" s="41" t="s">
        <v>156</v>
      </c>
      <c r="B62" s="13"/>
      <c r="C62" s="25"/>
      <c r="D62" s="11"/>
    </row>
    <row r="63" spans="1:4" x14ac:dyDescent="0.2">
      <c r="A63" s="41" t="s">
        <v>21</v>
      </c>
      <c r="B63" s="13"/>
      <c r="C63" s="25"/>
      <c r="D63" s="11"/>
    </row>
    <row r="64" spans="1:4" x14ac:dyDescent="0.2">
      <c r="A64" s="41" t="s">
        <v>161</v>
      </c>
      <c r="B64" s="13"/>
      <c r="C64" s="25"/>
      <c r="D64" s="11"/>
    </row>
    <row r="65" spans="1:4" x14ac:dyDescent="0.2">
      <c r="A65" s="41" t="s">
        <v>40</v>
      </c>
      <c r="B65" s="13"/>
      <c r="C65" s="25"/>
      <c r="D65" s="11"/>
    </row>
    <row r="66" spans="1:4" x14ac:dyDescent="0.2">
      <c r="A66" s="41" t="s">
        <v>37</v>
      </c>
      <c r="B66" s="23"/>
      <c r="C66" s="24"/>
      <c r="D66" s="11"/>
    </row>
    <row r="67" spans="1:4" x14ac:dyDescent="0.2">
      <c r="A67" s="41" t="s">
        <v>23</v>
      </c>
      <c r="B67" s="13"/>
      <c r="C67" s="25"/>
      <c r="D67" s="11"/>
    </row>
    <row r="68" spans="1:4" x14ac:dyDescent="0.2">
      <c r="A68" s="41" t="s">
        <v>41</v>
      </c>
      <c r="B68" s="9"/>
      <c r="C68" s="10"/>
      <c r="D68" s="20"/>
    </row>
    <row r="69" spans="1:4" x14ac:dyDescent="0.2">
      <c r="A69" s="41" t="s">
        <v>42</v>
      </c>
      <c r="B69" s="21"/>
      <c r="C69" s="22"/>
      <c r="D69" s="11"/>
    </row>
    <row r="70" spans="1:4" x14ac:dyDescent="0.2">
      <c r="A70" s="41" t="s">
        <v>43</v>
      </c>
      <c r="B70" s="23"/>
      <c r="C70" s="24"/>
      <c r="D70" s="11"/>
    </row>
    <row r="71" spans="1:4" x14ac:dyDescent="0.2">
      <c r="A71" s="16" t="s">
        <v>79</v>
      </c>
      <c r="B71" s="23"/>
      <c r="C71" s="42">
        <f>SUM(C61:C70)</f>
        <v>0</v>
      </c>
      <c r="D71" s="42">
        <f>SUM(D61:D70)</f>
        <v>0</v>
      </c>
    </row>
    <row r="72" spans="1:4" x14ac:dyDescent="0.2">
      <c r="A72" s="43" t="s">
        <v>44</v>
      </c>
      <c r="B72" s="44"/>
      <c r="C72" s="38">
        <f>+C59+C71</f>
        <v>0</v>
      </c>
      <c r="D72" s="38">
        <f>+D59+D71</f>
        <v>0</v>
      </c>
    </row>
    <row r="73" spans="1:4" x14ac:dyDescent="0.2">
      <c r="A73" s="45" t="s">
        <v>45</v>
      </c>
      <c r="B73" s="46"/>
      <c r="C73" s="38">
        <f>+C72+C51</f>
        <v>0</v>
      </c>
      <c r="D73" s="38">
        <f>+D72+D51</f>
        <v>0</v>
      </c>
    </row>
    <row r="74" spans="1:4" x14ac:dyDescent="0.2">
      <c r="D74" s="47"/>
    </row>
  </sheetData>
  <mergeCells count="3">
    <mergeCell ref="B4:B5"/>
    <mergeCell ref="A4:A5"/>
    <mergeCell ref="C4:D4"/>
  </mergeCells>
  <phoneticPr fontId="0" type="noConversion"/>
  <printOptions horizontalCentered="1"/>
  <pageMargins left="0.6692913385826772" right="0.55118110236220474" top="0.86614173228346458" bottom="0.51181102362204722" header="0.27559055118110237" footer="0.19685039370078741"/>
  <pageSetup paperSize="9" scale="82" orientation="portrait" horizontalDpi="4294967292" verticalDpi="300" r:id="rId1"/>
  <headerFooter alignWithMargins="0">
    <oddHeader>&amp;C&amp;G</oddHeader>
    <oddFooter>&amp;L_________________________
&amp;"Lucida Sans,Regular"&amp;9Transporte Aéreo - Processo de Acompanhamento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6"/>
  <sheetViews>
    <sheetView showGridLines="0" view="pageLayout" topLeftCell="A64" zoomScaleNormal="100" workbookViewId="0">
      <selection activeCell="A2" sqref="A2"/>
    </sheetView>
  </sheetViews>
  <sheetFormatPr defaultRowHeight="12.75" x14ac:dyDescent="0.2"/>
  <cols>
    <col min="1" max="1" width="68.5703125" style="2" bestFit="1" customWidth="1"/>
    <col min="2" max="2" width="7.85546875" style="2" customWidth="1"/>
    <col min="3" max="3" width="10.140625" style="2" customWidth="1"/>
    <col min="4" max="4" width="11.140625" style="2" customWidth="1"/>
    <col min="5" max="5" width="12.28515625" style="2" bestFit="1" customWidth="1"/>
    <col min="6" max="16384" width="9.140625" style="2"/>
  </cols>
  <sheetData>
    <row r="1" spans="1:4" x14ac:dyDescent="0.2">
      <c r="A1" s="1" t="s">
        <v>48</v>
      </c>
    </row>
    <row r="2" spans="1:4" x14ac:dyDescent="0.2">
      <c r="A2" s="48" t="s">
        <v>49</v>
      </c>
      <c r="B2" s="49"/>
    </row>
    <row r="3" spans="1:4" x14ac:dyDescent="0.2">
      <c r="A3" s="1" t="s">
        <v>208</v>
      </c>
      <c r="B3" s="1"/>
    </row>
    <row r="4" spans="1:4" x14ac:dyDescent="0.2">
      <c r="A4" s="1"/>
      <c r="B4" s="1"/>
      <c r="D4" s="3" t="s">
        <v>96</v>
      </c>
    </row>
    <row r="5" spans="1:4" x14ac:dyDescent="0.2">
      <c r="A5" s="224" t="s">
        <v>50</v>
      </c>
      <c r="B5" s="224" t="s">
        <v>14</v>
      </c>
      <c r="C5" s="229" t="s">
        <v>51</v>
      </c>
      <c r="D5" s="227"/>
    </row>
    <row r="6" spans="1:4" x14ac:dyDescent="0.2">
      <c r="A6" s="225"/>
      <c r="B6" s="225"/>
      <c r="C6" s="5" t="s">
        <v>52</v>
      </c>
      <c r="D6" s="5" t="s">
        <v>53</v>
      </c>
    </row>
    <row r="7" spans="1:4" ht="18" x14ac:dyDescent="0.3">
      <c r="A7" s="50"/>
      <c r="B7" s="51"/>
      <c r="C7" s="52"/>
      <c r="D7" s="53"/>
    </row>
    <row r="8" spans="1:4" x14ac:dyDescent="0.2">
      <c r="A8" s="54" t="s">
        <v>54</v>
      </c>
      <c r="B8" s="55"/>
      <c r="C8" s="56"/>
      <c r="D8" s="57"/>
    </row>
    <row r="9" spans="1:4" x14ac:dyDescent="0.2">
      <c r="A9" s="54" t="s">
        <v>0</v>
      </c>
      <c r="B9" s="55"/>
      <c r="C9" s="56"/>
      <c r="D9" s="57"/>
    </row>
    <row r="10" spans="1:4" x14ac:dyDescent="0.2">
      <c r="A10" s="54" t="s">
        <v>55</v>
      </c>
      <c r="B10" s="55"/>
      <c r="C10" s="56"/>
      <c r="D10" s="57"/>
    </row>
    <row r="11" spans="1:4" x14ac:dyDescent="0.2">
      <c r="A11" s="54" t="s">
        <v>56</v>
      </c>
      <c r="B11" s="58"/>
      <c r="C11" s="56"/>
      <c r="D11" s="57"/>
    </row>
    <row r="12" spans="1:4" ht="12.75" customHeight="1" x14ac:dyDescent="0.2">
      <c r="A12" s="54" t="s">
        <v>57</v>
      </c>
      <c r="B12" s="58"/>
      <c r="C12" s="56"/>
      <c r="D12" s="57"/>
    </row>
    <row r="13" spans="1:4" ht="12.75" customHeight="1" x14ac:dyDescent="0.2">
      <c r="A13" s="54" t="s">
        <v>58</v>
      </c>
      <c r="B13" s="58"/>
      <c r="C13" s="56"/>
      <c r="D13" s="57"/>
    </row>
    <row r="14" spans="1:4" ht="12.75" customHeight="1" x14ac:dyDescent="0.2">
      <c r="A14" s="54" t="s">
        <v>59</v>
      </c>
      <c r="B14" s="58"/>
      <c r="C14" s="56"/>
      <c r="D14" s="57"/>
    </row>
    <row r="15" spans="1:4" ht="12.75" customHeight="1" x14ac:dyDescent="0.2">
      <c r="A15" s="54" t="s">
        <v>60</v>
      </c>
      <c r="B15" s="58"/>
      <c r="C15" s="56"/>
      <c r="D15" s="57"/>
    </row>
    <row r="16" spans="1:4" s="62" customFormat="1" x14ac:dyDescent="0.2">
      <c r="A16" s="54" t="s">
        <v>61</v>
      </c>
      <c r="B16" s="59"/>
      <c r="C16" s="60"/>
      <c r="D16" s="61"/>
    </row>
    <row r="17" spans="1:4" x14ac:dyDescent="0.2">
      <c r="A17" s="54" t="s">
        <v>62</v>
      </c>
      <c r="B17" s="58"/>
      <c r="C17" s="56"/>
      <c r="D17" s="57"/>
    </row>
    <row r="18" spans="1:4" x14ac:dyDescent="0.2">
      <c r="A18" s="63" t="s">
        <v>63</v>
      </c>
      <c r="B18" s="58"/>
      <c r="C18" s="56"/>
      <c r="D18" s="57"/>
    </row>
    <row r="19" spans="1:4" x14ac:dyDescent="0.2">
      <c r="A19" s="63" t="s">
        <v>64</v>
      </c>
      <c r="B19" s="58"/>
      <c r="C19" s="56"/>
      <c r="D19" s="57"/>
    </row>
    <row r="20" spans="1:4" ht="12.75" customHeight="1" x14ac:dyDescent="0.2">
      <c r="A20" s="63" t="s">
        <v>65</v>
      </c>
      <c r="B20" s="58"/>
      <c r="C20" s="56"/>
      <c r="D20" s="57"/>
    </row>
    <row r="21" spans="1:4" x14ac:dyDescent="0.2">
      <c r="A21" s="63" t="s">
        <v>66</v>
      </c>
      <c r="B21" s="58"/>
      <c r="C21" s="56"/>
      <c r="D21" s="57"/>
    </row>
    <row r="22" spans="1:4" x14ac:dyDescent="0.2">
      <c r="A22" s="54" t="s">
        <v>67</v>
      </c>
      <c r="B22" s="58"/>
      <c r="C22" s="56"/>
      <c r="D22" s="57"/>
    </row>
    <row r="23" spans="1:4" ht="13.5" customHeight="1" x14ac:dyDescent="0.2">
      <c r="A23" s="21"/>
      <c r="B23" s="58"/>
      <c r="C23" s="56"/>
      <c r="D23" s="57"/>
    </row>
    <row r="24" spans="1:4" x14ac:dyDescent="0.2">
      <c r="A24" s="64" t="s">
        <v>68</v>
      </c>
      <c r="B24" s="58"/>
      <c r="C24" s="65"/>
      <c r="D24" s="66"/>
    </row>
    <row r="25" spans="1:4" x14ac:dyDescent="0.2">
      <c r="A25" s="18"/>
      <c r="B25" s="58"/>
      <c r="C25" s="56"/>
      <c r="D25" s="57"/>
    </row>
    <row r="26" spans="1:4" x14ac:dyDescent="0.2">
      <c r="A26" s="63" t="s">
        <v>69</v>
      </c>
      <c r="B26" s="58"/>
      <c r="C26" s="56"/>
      <c r="D26" s="57"/>
    </row>
    <row r="27" spans="1:4" x14ac:dyDescent="0.2">
      <c r="A27" s="63" t="s">
        <v>176</v>
      </c>
      <c r="B27" s="58"/>
      <c r="C27" s="56"/>
      <c r="D27" s="57"/>
    </row>
    <row r="28" spans="1:4" x14ac:dyDescent="0.2">
      <c r="A28" s="63"/>
      <c r="B28" s="58"/>
      <c r="C28" s="56"/>
      <c r="D28" s="57"/>
    </row>
    <row r="29" spans="1:4" x14ac:dyDescent="0.2">
      <c r="A29" s="64" t="s">
        <v>70</v>
      </c>
      <c r="B29" s="58"/>
      <c r="C29" s="65"/>
      <c r="D29" s="66"/>
    </row>
    <row r="30" spans="1:4" ht="12.75" customHeight="1" x14ac:dyDescent="0.2">
      <c r="A30" s="63"/>
      <c r="B30" s="58"/>
      <c r="C30" s="56"/>
      <c r="D30" s="57"/>
    </row>
    <row r="31" spans="1:4" ht="12.75" customHeight="1" x14ac:dyDescent="0.2">
      <c r="A31" s="63" t="s">
        <v>71</v>
      </c>
      <c r="B31" s="58"/>
      <c r="C31" s="56"/>
      <c r="D31" s="57"/>
    </row>
    <row r="32" spans="1:4" x14ac:dyDescent="0.2">
      <c r="A32" s="63" t="s">
        <v>72</v>
      </c>
      <c r="B32" s="58"/>
      <c r="C32" s="56"/>
      <c r="D32" s="57"/>
    </row>
    <row r="33" spans="1:5" ht="12.75" customHeight="1" x14ac:dyDescent="0.2">
      <c r="A33" s="63"/>
      <c r="B33" s="58"/>
      <c r="C33" s="56"/>
      <c r="D33" s="57"/>
    </row>
    <row r="34" spans="1:5" x14ac:dyDescent="0.2">
      <c r="A34" s="64" t="s">
        <v>73</v>
      </c>
      <c r="B34" s="58"/>
      <c r="C34" s="65"/>
      <c r="D34" s="66"/>
    </row>
    <row r="35" spans="1:5" x14ac:dyDescent="0.2">
      <c r="A35" s="21"/>
      <c r="B35" s="58"/>
      <c r="C35" s="56"/>
      <c r="D35" s="57"/>
    </row>
    <row r="36" spans="1:5" x14ac:dyDescent="0.2">
      <c r="A36" s="63" t="s">
        <v>74</v>
      </c>
      <c r="B36" s="58"/>
      <c r="C36" s="56"/>
      <c r="D36" s="57"/>
    </row>
    <row r="37" spans="1:5" x14ac:dyDescent="0.2">
      <c r="A37" s="63"/>
      <c r="B37" s="58"/>
      <c r="C37" s="56"/>
      <c r="D37" s="57"/>
    </row>
    <row r="38" spans="1:5" x14ac:dyDescent="0.2">
      <c r="A38" s="64" t="s">
        <v>75</v>
      </c>
      <c r="B38" s="58"/>
      <c r="C38" s="65"/>
      <c r="D38" s="66"/>
    </row>
    <row r="39" spans="1:5" ht="12.75" customHeight="1" x14ac:dyDescent="0.2">
      <c r="A39" s="67"/>
      <c r="B39" s="68"/>
      <c r="C39" s="69"/>
      <c r="D39" s="70"/>
    </row>
    <row r="40" spans="1:5" x14ac:dyDescent="0.2">
      <c r="A40" s="71"/>
      <c r="B40" s="72"/>
    </row>
    <row r="41" spans="1:5" ht="12.75" customHeight="1" x14ac:dyDescent="0.2">
      <c r="A41" s="73"/>
      <c r="B41" s="74"/>
      <c r="C41" s="52"/>
      <c r="D41" s="53"/>
    </row>
    <row r="42" spans="1:5" ht="22.5" x14ac:dyDescent="0.2">
      <c r="A42" s="87" t="s">
        <v>178</v>
      </c>
      <c r="B42" s="58"/>
      <c r="C42" s="56"/>
      <c r="D42" s="57"/>
    </row>
    <row r="43" spans="1:5" x14ac:dyDescent="0.2">
      <c r="A43" s="76"/>
      <c r="B43" s="68"/>
      <c r="C43" s="69"/>
      <c r="D43" s="70"/>
    </row>
    <row r="44" spans="1:5" x14ac:dyDescent="0.2">
      <c r="A44" s="77"/>
      <c r="B44" s="78"/>
    </row>
    <row r="45" spans="1:5" x14ac:dyDescent="0.2">
      <c r="A45" s="79"/>
      <c r="B45" s="80"/>
      <c r="C45" s="81"/>
      <c r="D45" s="53"/>
      <c r="E45" s="82"/>
    </row>
    <row r="46" spans="1:5" x14ac:dyDescent="0.2">
      <c r="A46" s="83" t="s">
        <v>207</v>
      </c>
      <c r="B46" s="59"/>
      <c r="C46" s="57"/>
      <c r="D46" s="57"/>
    </row>
    <row r="47" spans="1:5" x14ac:dyDescent="0.2">
      <c r="A47" s="75" t="s">
        <v>77</v>
      </c>
      <c r="B47" s="59"/>
      <c r="C47" s="57"/>
      <c r="D47" s="57"/>
    </row>
    <row r="48" spans="1:5" x14ac:dyDescent="0.2">
      <c r="A48" s="75" t="s">
        <v>32</v>
      </c>
      <c r="B48" s="58"/>
      <c r="C48" s="57"/>
      <c r="D48" s="57"/>
    </row>
    <row r="49" spans="1:4" x14ac:dyDescent="0.2">
      <c r="A49" s="75"/>
      <c r="B49" s="58"/>
      <c r="C49" s="66"/>
      <c r="D49" s="66"/>
    </row>
    <row r="50" spans="1:4" x14ac:dyDescent="0.2">
      <c r="A50" s="75" t="s">
        <v>177</v>
      </c>
      <c r="B50" s="58"/>
      <c r="C50" s="57"/>
      <c r="D50" s="57"/>
    </row>
    <row r="51" spans="1:4" x14ac:dyDescent="0.2">
      <c r="A51" s="84"/>
      <c r="B51" s="68"/>
      <c r="C51" s="70"/>
      <c r="D51" s="70"/>
    </row>
    <row r="52" spans="1:4" x14ac:dyDescent="0.2">
      <c r="A52" s="85"/>
      <c r="B52" s="72"/>
    </row>
    <row r="53" spans="1:4" x14ac:dyDescent="0.2">
      <c r="A53" s="85" t="s">
        <v>76</v>
      </c>
      <c r="B53" s="72"/>
    </row>
    <row r="54" spans="1:4" x14ac:dyDescent="0.2">
      <c r="A54" s="85"/>
      <c r="B54" s="72"/>
    </row>
    <row r="55" spans="1:4" x14ac:dyDescent="0.2">
      <c r="A55" s="85"/>
      <c r="B55" s="72"/>
    </row>
    <row r="56" spans="1:4" x14ac:dyDescent="0.2">
      <c r="A56" s="86"/>
      <c r="B56" s="86"/>
    </row>
  </sheetData>
  <mergeCells count="3">
    <mergeCell ref="A5:A6"/>
    <mergeCell ref="B5:B6"/>
    <mergeCell ref="C5:D5"/>
  </mergeCells>
  <phoneticPr fontId="0" type="noConversion"/>
  <printOptions horizontalCentered="1"/>
  <pageMargins left="0.6692913385826772" right="0.55118110236220474" top="0.86614173228346458" bottom="0.51181102362204722" header="0.27559055118110237" footer="0.19685039370078741"/>
  <pageSetup paperSize="9" scale="85" orientation="portrait" horizontalDpi="4294967292" verticalDpi="300" r:id="rId1"/>
  <headerFooter alignWithMargins="0">
    <oddHeader>&amp;C&amp;G</oddHeader>
    <oddFooter>&amp;L_________________________
&amp;"Lucida Sans,Regular"&amp;9Transporte Aéreo - Processo de Acompanhamento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Q60"/>
  <sheetViews>
    <sheetView showGridLines="0" view="pageLayout" topLeftCell="A19" zoomScaleNormal="75" workbookViewId="0">
      <selection activeCell="B30" sqref="B30"/>
    </sheetView>
  </sheetViews>
  <sheetFormatPr defaultRowHeight="11.25" x14ac:dyDescent="0.2"/>
  <cols>
    <col min="1" max="1" width="57" style="1" customWidth="1"/>
    <col min="2" max="2" width="12.28515625" style="88" bestFit="1" customWidth="1"/>
    <col min="3" max="3" width="9.140625" style="1"/>
    <col min="4" max="4" width="10.5703125" style="1" customWidth="1"/>
    <col min="5" max="5" width="11.7109375" style="1" customWidth="1"/>
    <col min="6" max="6" width="14.42578125" style="1" customWidth="1"/>
    <col min="7" max="7" width="11.140625" style="1" customWidth="1"/>
    <col min="8" max="8" width="10" style="1" customWidth="1"/>
    <col min="9" max="9" width="10.42578125" style="1" customWidth="1"/>
    <col min="10" max="10" width="11.140625" style="1" customWidth="1"/>
    <col min="11" max="11" width="11.85546875" style="1" customWidth="1"/>
    <col min="12" max="12" width="11.5703125" style="1" customWidth="1"/>
    <col min="13" max="13" width="11.140625" style="1" customWidth="1"/>
    <col min="14" max="14" width="10.42578125" style="1" customWidth="1"/>
    <col min="15" max="15" width="9.85546875" style="1" customWidth="1"/>
    <col min="16" max="16" width="11.7109375" style="1" customWidth="1"/>
    <col min="17" max="17" width="10.140625" style="1" customWidth="1"/>
    <col min="18" max="16384" width="9.140625" style="1"/>
  </cols>
  <sheetData>
    <row r="2" spans="1:17" x14ac:dyDescent="0.2">
      <c r="A2" s="1" t="s">
        <v>48</v>
      </c>
    </row>
    <row r="3" spans="1:17" x14ac:dyDescent="0.2">
      <c r="A3" s="1" t="s">
        <v>97</v>
      </c>
    </row>
    <row r="4" spans="1:17" x14ac:dyDescent="0.2">
      <c r="Q4" s="3" t="s">
        <v>96</v>
      </c>
    </row>
    <row r="5" spans="1:17" x14ac:dyDescent="0.2">
      <c r="A5" s="89"/>
      <c r="B5" s="90"/>
      <c r="C5" s="91"/>
      <c r="D5" s="232" t="s">
        <v>105</v>
      </c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4"/>
      <c r="P5" s="92"/>
      <c r="Q5" s="92"/>
    </row>
    <row r="6" spans="1:17" x14ac:dyDescent="0.2">
      <c r="A6" s="235" t="s">
        <v>98</v>
      </c>
      <c r="B6" s="93"/>
      <c r="C6" s="236" t="s">
        <v>14</v>
      </c>
      <c r="D6" s="231" t="s">
        <v>99</v>
      </c>
      <c r="E6" s="231" t="s">
        <v>179</v>
      </c>
      <c r="F6" s="231" t="s">
        <v>26</v>
      </c>
      <c r="G6" s="231" t="s">
        <v>27</v>
      </c>
      <c r="H6" s="231" t="s">
        <v>100</v>
      </c>
      <c r="I6" s="231" t="s">
        <v>102</v>
      </c>
      <c r="J6" s="231" t="s">
        <v>101</v>
      </c>
      <c r="K6" s="231" t="s">
        <v>168</v>
      </c>
      <c r="L6" s="231" t="s">
        <v>29</v>
      </c>
      <c r="M6" s="231" t="s">
        <v>30</v>
      </c>
      <c r="N6" s="231" t="s">
        <v>75</v>
      </c>
      <c r="O6" s="231" t="s">
        <v>103</v>
      </c>
      <c r="P6" s="230" t="s">
        <v>32</v>
      </c>
      <c r="Q6" s="230" t="s">
        <v>104</v>
      </c>
    </row>
    <row r="7" spans="1:17" x14ac:dyDescent="0.2">
      <c r="A7" s="235"/>
      <c r="B7" s="93"/>
      <c r="C7" s="236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</row>
    <row r="8" spans="1:17" x14ac:dyDescent="0.2">
      <c r="A8" s="235"/>
      <c r="B8" s="93"/>
      <c r="C8" s="236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</row>
    <row r="9" spans="1:17" x14ac:dyDescent="0.2">
      <c r="A9" s="94"/>
      <c r="B9" s="95"/>
      <c r="C9" s="96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</row>
    <row r="10" spans="1:17" ht="12" thickBot="1" x14ac:dyDescent="0.25">
      <c r="A10" s="98" t="s">
        <v>110</v>
      </c>
      <c r="B10" s="99">
        <v>1</v>
      </c>
      <c r="C10" s="92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</row>
    <row r="11" spans="1:17" ht="12" thickTop="1" x14ac:dyDescent="0.2">
      <c r="A11" s="101"/>
      <c r="B11" s="10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</row>
    <row r="12" spans="1:17" x14ac:dyDescent="0.2">
      <c r="A12" s="103" t="s">
        <v>106</v>
      </c>
      <c r="B12" s="10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</row>
    <row r="13" spans="1:17" x14ac:dyDescent="0.2">
      <c r="A13" s="101" t="s">
        <v>180</v>
      </c>
      <c r="B13" s="10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</row>
    <row r="14" spans="1:17" x14ac:dyDescent="0.2">
      <c r="A14" s="101" t="s">
        <v>107</v>
      </c>
      <c r="B14" s="10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</row>
    <row r="15" spans="1:17" x14ac:dyDescent="0.2">
      <c r="A15" s="101" t="s">
        <v>108</v>
      </c>
      <c r="B15" s="10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</row>
    <row r="16" spans="1:17" x14ac:dyDescent="0.2">
      <c r="A16" s="101" t="s">
        <v>181</v>
      </c>
      <c r="B16" s="10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</row>
    <row r="17" spans="1:17" x14ac:dyDescent="0.2">
      <c r="A17" s="101" t="s">
        <v>182</v>
      </c>
      <c r="B17" s="10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</row>
    <row r="18" spans="1:17" x14ac:dyDescent="0.2">
      <c r="A18" s="101" t="s">
        <v>109</v>
      </c>
      <c r="B18" s="10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</row>
    <row r="19" spans="1:17" ht="12" thickBot="1" x14ac:dyDescent="0.25">
      <c r="A19" s="101"/>
      <c r="B19" s="102">
        <v>2</v>
      </c>
      <c r="C19" s="32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</row>
    <row r="20" spans="1:17" ht="12" thickTop="1" x14ac:dyDescent="0.2">
      <c r="A20" s="103" t="s">
        <v>75</v>
      </c>
      <c r="B20" s="102">
        <v>3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</row>
    <row r="21" spans="1:17" ht="12" thickBot="1" x14ac:dyDescent="0.25">
      <c r="A21" s="103" t="s">
        <v>111</v>
      </c>
      <c r="B21" s="104" t="s">
        <v>112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100"/>
      <c r="O21" s="100"/>
      <c r="P21" s="100"/>
      <c r="Q21" s="100"/>
    </row>
    <row r="22" spans="1:17" ht="12" thickTop="1" x14ac:dyDescent="0.2">
      <c r="A22" s="101"/>
      <c r="B22" s="10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</row>
    <row r="23" spans="1:17" x14ac:dyDescent="0.2">
      <c r="A23" s="103" t="s">
        <v>113</v>
      </c>
      <c r="B23" s="10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</row>
    <row r="24" spans="1:17" x14ac:dyDescent="0.2">
      <c r="A24" s="101" t="s">
        <v>114</v>
      </c>
      <c r="B24" s="10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</row>
    <row r="25" spans="1:17" x14ac:dyDescent="0.2">
      <c r="A25" s="101" t="s">
        <v>115</v>
      </c>
      <c r="B25" s="10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</row>
    <row r="26" spans="1:17" x14ac:dyDescent="0.2">
      <c r="A26" s="101" t="s">
        <v>116</v>
      </c>
      <c r="B26" s="10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</row>
    <row r="27" spans="1:17" x14ac:dyDescent="0.2">
      <c r="A27" s="101" t="s">
        <v>117</v>
      </c>
      <c r="B27" s="10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</row>
    <row r="28" spans="1:17" x14ac:dyDescent="0.2">
      <c r="A28" s="101" t="s">
        <v>118</v>
      </c>
      <c r="B28" s="10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</row>
    <row r="29" spans="1:17" ht="12" thickBot="1" x14ac:dyDescent="0.25">
      <c r="A29" s="101"/>
      <c r="B29" s="102">
        <v>5</v>
      </c>
      <c r="C29" s="32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</row>
    <row r="30" spans="1:17" ht="12" thickTop="1" x14ac:dyDescent="0.2">
      <c r="A30" s="105" t="s">
        <v>119</v>
      </c>
      <c r="B30" s="106" t="s">
        <v>120</v>
      </c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</row>
    <row r="31" spans="1:17" x14ac:dyDescent="0.2">
      <c r="B31" s="102"/>
      <c r="C31" s="47"/>
      <c r="D31" s="47"/>
    </row>
    <row r="32" spans="1:17" x14ac:dyDescent="0.2">
      <c r="A32" s="1" t="s">
        <v>48</v>
      </c>
    </row>
    <row r="33" spans="1:17" x14ac:dyDescent="0.2">
      <c r="A33" s="1" t="s">
        <v>121</v>
      </c>
    </row>
    <row r="34" spans="1:17" x14ac:dyDescent="0.2">
      <c r="Q34" s="3" t="s">
        <v>96</v>
      </c>
    </row>
    <row r="35" spans="1:17" x14ac:dyDescent="0.2">
      <c r="A35" s="89"/>
      <c r="B35" s="90"/>
      <c r="C35" s="91"/>
      <c r="D35" s="232" t="s">
        <v>105</v>
      </c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4"/>
      <c r="P35" s="92"/>
      <c r="Q35" s="92"/>
    </row>
    <row r="36" spans="1:17" x14ac:dyDescent="0.2">
      <c r="A36" s="235" t="s">
        <v>98</v>
      </c>
      <c r="B36" s="93"/>
      <c r="C36" s="236" t="s">
        <v>14</v>
      </c>
      <c r="D36" s="231" t="s">
        <v>99</v>
      </c>
      <c r="E36" s="231" t="s">
        <v>179</v>
      </c>
      <c r="F36" s="231" t="s">
        <v>26</v>
      </c>
      <c r="G36" s="231" t="s">
        <v>27</v>
      </c>
      <c r="H36" s="231" t="s">
        <v>100</v>
      </c>
      <c r="I36" s="231" t="s">
        <v>102</v>
      </c>
      <c r="J36" s="231" t="s">
        <v>101</v>
      </c>
      <c r="K36" s="231" t="s">
        <v>168</v>
      </c>
      <c r="L36" s="231" t="s">
        <v>29</v>
      </c>
      <c r="M36" s="231" t="s">
        <v>30</v>
      </c>
      <c r="N36" s="231" t="s">
        <v>75</v>
      </c>
      <c r="O36" s="231" t="s">
        <v>103</v>
      </c>
      <c r="P36" s="230" t="s">
        <v>32</v>
      </c>
      <c r="Q36" s="230" t="s">
        <v>104</v>
      </c>
    </row>
    <row r="37" spans="1:17" x14ac:dyDescent="0.2">
      <c r="A37" s="235"/>
      <c r="B37" s="93"/>
      <c r="C37" s="236"/>
      <c r="D37" s="230"/>
      <c r="E37" s="230"/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</row>
    <row r="38" spans="1:17" x14ac:dyDescent="0.2">
      <c r="A38" s="235"/>
      <c r="B38" s="93"/>
      <c r="C38" s="236"/>
      <c r="D38" s="230"/>
      <c r="E38" s="230"/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/>
      <c r="Q38" s="230"/>
    </row>
    <row r="39" spans="1:17" x14ac:dyDescent="0.2">
      <c r="A39" s="94"/>
      <c r="B39" s="95"/>
      <c r="C39" s="96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</row>
    <row r="40" spans="1:17" ht="12" thickBot="1" x14ac:dyDescent="0.25">
      <c r="A40" s="103" t="s">
        <v>110</v>
      </c>
      <c r="B40" s="102">
        <v>6</v>
      </c>
      <c r="C40" s="32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</row>
    <row r="41" spans="1:17" ht="12" thickTop="1" x14ac:dyDescent="0.2">
      <c r="A41" s="101"/>
      <c r="B41" s="10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</row>
    <row r="42" spans="1:17" x14ac:dyDescent="0.2">
      <c r="A42" s="103" t="s">
        <v>106</v>
      </c>
      <c r="B42" s="10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</row>
    <row r="43" spans="1:17" x14ac:dyDescent="0.2">
      <c r="A43" s="101" t="s">
        <v>180</v>
      </c>
      <c r="B43" s="10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</row>
    <row r="44" spans="1:17" x14ac:dyDescent="0.2">
      <c r="A44" s="101" t="s">
        <v>107</v>
      </c>
      <c r="B44" s="10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</row>
    <row r="45" spans="1:17" x14ac:dyDescent="0.2">
      <c r="A45" s="101" t="s">
        <v>108</v>
      </c>
      <c r="B45" s="10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</row>
    <row r="46" spans="1:17" x14ac:dyDescent="0.2">
      <c r="A46" s="101" t="s">
        <v>181</v>
      </c>
      <c r="B46" s="10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</row>
    <row r="47" spans="1:17" x14ac:dyDescent="0.2">
      <c r="A47" s="101" t="s">
        <v>182</v>
      </c>
      <c r="B47" s="10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</row>
    <row r="48" spans="1:17" x14ac:dyDescent="0.2">
      <c r="A48" s="101" t="s">
        <v>109</v>
      </c>
      <c r="B48" s="10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</row>
    <row r="49" spans="1:17" ht="12" thickBot="1" x14ac:dyDescent="0.25">
      <c r="A49" s="101"/>
      <c r="B49" s="102">
        <v>7</v>
      </c>
      <c r="C49" s="32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</row>
    <row r="50" spans="1:17" ht="12" thickTop="1" x14ac:dyDescent="0.2">
      <c r="A50" s="103" t="s">
        <v>75</v>
      </c>
      <c r="B50" s="102">
        <v>8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</row>
    <row r="51" spans="1:17" ht="12" thickBot="1" x14ac:dyDescent="0.25">
      <c r="A51" s="103" t="s">
        <v>111</v>
      </c>
      <c r="B51" s="104" t="s">
        <v>122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100"/>
      <c r="O51" s="100"/>
      <c r="P51" s="100"/>
      <c r="Q51" s="100"/>
    </row>
    <row r="52" spans="1:17" ht="12" thickTop="1" x14ac:dyDescent="0.2">
      <c r="A52" s="101"/>
      <c r="B52" s="10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</row>
    <row r="53" spans="1:17" x14ac:dyDescent="0.2">
      <c r="A53" s="103" t="s">
        <v>113</v>
      </c>
      <c r="B53" s="10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</row>
    <row r="54" spans="1:17" x14ac:dyDescent="0.2">
      <c r="A54" s="101" t="s">
        <v>114</v>
      </c>
      <c r="B54" s="10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</row>
    <row r="55" spans="1:17" x14ac:dyDescent="0.2">
      <c r="A55" s="101" t="s">
        <v>115</v>
      </c>
      <c r="B55" s="10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</row>
    <row r="56" spans="1:17" x14ac:dyDescent="0.2">
      <c r="A56" s="101" t="s">
        <v>116</v>
      </c>
      <c r="B56" s="10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</row>
    <row r="57" spans="1:17" x14ac:dyDescent="0.2">
      <c r="A57" s="101" t="s">
        <v>117</v>
      </c>
      <c r="B57" s="10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</row>
    <row r="58" spans="1:17" x14ac:dyDescent="0.2">
      <c r="A58" s="101" t="s">
        <v>118</v>
      </c>
      <c r="B58" s="10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</row>
    <row r="59" spans="1:17" ht="12" thickBot="1" x14ac:dyDescent="0.25">
      <c r="A59" s="101"/>
      <c r="B59" s="102">
        <v>10</v>
      </c>
      <c r="C59" s="32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</row>
    <row r="60" spans="1:17" ht="12" thickTop="1" x14ac:dyDescent="0.2">
      <c r="A60" s="105" t="s">
        <v>124</v>
      </c>
      <c r="B60" s="107" t="s">
        <v>123</v>
      </c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</row>
  </sheetData>
  <mergeCells count="34">
    <mergeCell ref="A6:A8"/>
    <mergeCell ref="C6:C8"/>
    <mergeCell ref="D6:D8"/>
    <mergeCell ref="E6:E8"/>
    <mergeCell ref="A36:A38"/>
    <mergeCell ref="C36:C38"/>
    <mergeCell ref="D36:D38"/>
    <mergeCell ref="E36:E38"/>
    <mergeCell ref="D5:O5"/>
    <mergeCell ref="H6:H8"/>
    <mergeCell ref="I6:I8"/>
    <mergeCell ref="J6:J8"/>
    <mergeCell ref="K6:K8"/>
    <mergeCell ref="O6:O8"/>
    <mergeCell ref="L6:L8"/>
    <mergeCell ref="M6:M8"/>
    <mergeCell ref="G6:G8"/>
    <mergeCell ref="F6:F8"/>
    <mergeCell ref="Q6:Q8"/>
    <mergeCell ref="D35:O35"/>
    <mergeCell ref="G36:G38"/>
    <mergeCell ref="H36:H38"/>
    <mergeCell ref="O36:O38"/>
    <mergeCell ref="N6:N8"/>
    <mergeCell ref="Q36:Q38"/>
    <mergeCell ref="I36:I38"/>
    <mergeCell ref="J36:J38"/>
    <mergeCell ref="K36:K38"/>
    <mergeCell ref="P6:P8"/>
    <mergeCell ref="F36:F38"/>
    <mergeCell ref="L36:L38"/>
    <mergeCell ref="M36:M38"/>
    <mergeCell ref="P36:P38"/>
    <mergeCell ref="N36:N38"/>
  </mergeCells>
  <phoneticPr fontId="4" type="noConversion"/>
  <printOptions horizontalCentered="1"/>
  <pageMargins left="0.15748031496062992" right="0.23622047244094491" top="0.86614173228346458" bottom="0.51181102362204722" header="0.27559055118110237" footer="0.31496062992125984"/>
  <pageSetup paperSize="9" scale="62" orientation="landscape" r:id="rId1"/>
  <headerFooter>
    <oddHeader>&amp;C&amp;G</oddHeader>
  </headerFooter>
  <rowBreaks count="1" manualBreakCount="1">
    <brk id="31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882"/>
  <sheetViews>
    <sheetView showGridLines="0" view="pageLayout" topLeftCell="A34" zoomScaleNormal="100" workbookViewId="0">
      <selection activeCell="D1" sqref="D1"/>
    </sheetView>
  </sheetViews>
  <sheetFormatPr defaultRowHeight="12.75" x14ac:dyDescent="0.2"/>
  <cols>
    <col min="1" max="1" width="54" style="2" bestFit="1" customWidth="1"/>
    <col min="2" max="2" width="8.42578125" style="2" customWidth="1"/>
    <col min="3" max="4" width="10.5703125" style="2" customWidth="1"/>
    <col min="5" max="16384" width="9.140625" style="2"/>
  </cols>
  <sheetData>
    <row r="1" spans="1:4" s="112" customFormat="1" x14ac:dyDescent="0.2">
      <c r="A1" s="110" t="s">
        <v>80</v>
      </c>
      <c r="B1" s="111"/>
    </row>
    <row r="2" spans="1:4" x14ac:dyDescent="0.2">
      <c r="A2" s="113" t="s">
        <v>209</v>
      </c>
      <c r="B2" s="114"/>
    </row>
    <row r="3" spans="1:4" x14ac:dyDescent="0.2">
      <c r="A3" s="115"/>
      <c r="B3" s="115"/>
      <c r="D3" s="3" t="s">
        <v>96</v>
      </c>
    </row>
    <row r="4" spans="1:4" x14ac:dyDescent="0.2">
      <c r="A4" s="239" t="s">
        <v>13</v>
      </c>
      <c r="B4" s="224" t="s">
        <v>14</v>
      </c>
      <c r="C4" s="237" t="s">
        <v>51</v>
      </c>
      <c r="D4" s="238"/>
    </row>
    <row r="5" spans="1:4" x14ac:dyDescent="0.2">
      <c r="A5" s="240"/>
      <c r="B5" s="225"/>
      <c r="C5" s="5" t="s">
        <v>52</v>
      </c>
      <c r="D5" s="5" t="s">
        <v>53</v>
      </c>
    </row>
    <row r="6" spans="1:4" x14ac:dyDescent="0.2">
      <c r="A6" s="116"/>
      <c r="B6" s="116"/>
      <c r="C6" s="52"/>
      <c r="D6" s="52"/>
    </row>
    <row r="7" spans="1:4" x14ac:dyDescent="0.2">
      <c r="A7" s="117" t="s">
        <v>183</v>
      </c>
      <c r="B7" s="118"/>
      <c r="C7" s="56"/>
      <c r="D7" s="56"/>
    </row>
    <row r="8" spans="1:4" x14ac:dyDescent="0.2">
      <c r="A8" s="119"/>
      <c r="B8" s="120"/>
      <c r="C8" s="56"/>
      <c r="D8" s="56"/>
    </row>
    <row r="9" spans="1:4" x14ac:dyDescent="0.2">
      <c r="A9" s="119" t="s">
        <v>2</v>
      </c>
      <c r="B9" s="121"/>
      <c r="C9" s="56"/>
      <c r="D9" s="56"/>
    </row>
    <row r="10" spans="1:4" x14ac:dyDescent="0.2">
      <c r="A10" s="119" t="s">
        <v>81</v>
      </c>
      <c r="B10" s="121"/>
      <c r="C10" s="56"/>
      <c r="D10" s="56"/>
    </row>
    <row r="11" spans="1:4" x14ac:dyDescent="0.2">
      <c r="A11" s="119" t="s">
        <v>3</v>
      </c>
      <c r="B11" s="121"/>
      <c r="C11" s="56"/>
      <c r="D11" s="56"/>
    </row>
    <row r="12" spans="1:4" ht="17.25" customHeight="1" x14ac:dyDescent="0.2">
      <c r="A12" s="122" t="s">
        <v>82</v>
      </c>
      <c r="B12" s="123"/>
      <c r="C12" s="52">
        <f>SUM(C9:C11)</f>
        <v>0</v>
      </c>
      <c r="D12" s="52">
        <f>SUM(D9:D11)</f>
        <v>0</v>
      </c>
    </row>
    <row r="13" spans="1:4" ht="25.5" customHeight="1" x14ac:dyDescent="0.2">
      <c r="A13" s="119" t="s">
        <v>83</v>
      </c>
      <c r="B13" s="123"/>
      <c r="C13" s="56"/>
      <c r="D13" s="56"/>
    </row>
    <row r="14" spans="1:4" ht="14.25" customHeight="1" x14ac:dyDescent="0.2">
      <c r="A14" s="119" t="s">
        <v>84</v>
      </c>
      <c r="B14" s="123"/>
      <c r="C14" s="56"/>
      <c r="D14" s="56"/>
    </row>
    <row r="15" spans="1:4" x14ac:dyDescent="0.2">
      <c r="A15" s="124"/>
      <c r="B15" s="123"/>
      <c r="C15" s="69"/>
      <c r="D15" s="69"/>
    </row>
    <row r="16" spans="1:4" ht="13.5" thickBot="1" x14ac:dyDescent="0.25">
      <c r="A16" s="122" t="s">
        <v>184</v>
      </c>
      <c r="B16" s="123"/>
      <c r="C16" s="125">
        <f>SUM(C12:C15)</f>
        <v>0</v>
      </c>
      <c r="D16" s="125">
        <f>SUM(D12:D15)</f>
        <v>0</v>
      </c>
    </row>
    <row r="17" spans="1:4" ht="13.5" thickTop="1" x14ac:dyDescent="0.2">
      <c r="A17" s="119"/>
      <c r="B17" s="120"/>
      <c r="C17" s="56"/>
      <c r="D17" s="56"/>
    </row>
    <row r="18" spans="1:4" x14ac:dyDescent="0.2">
      <c r="A18" s="117" t="s">
        <v>185</v>
      </c>
      <c r="B18" s="120"/>
      <c r="C18" s="56"/>
      <c r="D18" s="56"/>
    </row>
    <row r="19" spans="1:4" ht="17.25" customHeight="1" x14ac:dyDescent="0.2">
      <c r="A19" s="119" t="s">
        <v>11</v>
      </c>
      <c r="B19" s="121"/>
      <c r="C19" s="56"/>
      <c r="D19" s="56"/>
    </row>
    <row r="20" spans="1:4" x14ac:dyDescent="0.2">
      <c r="A20" s="126" t="s">
        <v>158</v>
      </c>
      <c r="B20" s="121"/>
      <c r="C20" s="56"/>
      <c r="D20" s="56"/>
    </row>
    <row r="21" spans="1:4" x14ac:dyDescent="0.2">
      <c r="A21" s="126" t="s">
        <v>159</v>
      </c>
      <c r="B21" s="121"/>
      <c r="C21" s="56"/>
      <c r="D21" s="56"/>
    </row>
    <row r="22" spans="1:4" x14ac:dyDescent="0.2">
      <c r="A22" s="126" t="s">
        <v>10</v>
      </c>
      <c r="B22" s="121"/>
      <c r="C22" s="56"/>
      <c r="D22" s="56"/>
    </row>
    <row r="23" spans="1:4" x14ac:dyDescent="0.2">
      <c r="A23" s="126" t="s">
        <v>186</v>
      </c>
      <c r="B23" s="121"/>
      <c r="C23" s="56"/>
      <c r="D23" s="56"/>
    </row>
    <row r="24" spans="1:4" ht="16.5" customHeight="1" x14ac:dyDescent="0.2">
      <c r="A24" s="119" t="s">
        <v>5</v>
      </c>
      <c r="B24" s="121"/>
      <c r="C24" s="56"/>
      <c r="D24" s="56"/>
    </row>
    <row r="25" spans="1:4" ht="16.5" customHeight="1" x14ac:dyDescent="0.2">
      <c r="A25" s="126" t="s">
        <v>158</v>
      </c>
      <c r="B25" s="121"/>
      <c r="C25" s="56"/>
      <c r="D25" s="56"/>
    </row>
    <row r="26" spans="1:4" x14ac:dyDescent="0.2">
      <c r="A26" s="126" t="s">
        <v>159</v>
      </c>
      <c r="B26" s="121"/>
      <c r="C26" s="56"/>
      <c r="D26" s="56"/>
    </row>
    <row r="27" spans="1:4" x14ac:dyDescent="0.2">
      <c r="A27" s="126" t="s">
        <v>10</v>
      </c>
      <c r="B27" s="121"/>
      <c r="C27" s="56"/>
      <c r="D27" s="56"/>
    </row>
    <row r="28" spans="1:4" x14ac:dyDescent="0.2">
      <c r="A28" s="126" t="s">
        <v>186</v>
      </c>
      <c r="B28" s="121"/>
      <c r="C28" s="56"/>
      <c r="D28" s="56"/>
    </row>
    <row r="29" spans="1:4" x14ac:dyDescent="0.2">
      <c r="A29" s="126" t="s">
        <v>85</v>
      </c>
      <c r="B29" s="123"/>
      <c r="C29" s="56"/>
      <c r="D29" s="56"/>
    </row>
    <row r="30" spans="1:4" x14ac:dyDescent="0.2">
      <c r="A30" s="126" t="s">
        <v>86</v>
      </c>
      <c r="B30" s="120"/>
      <c r="C30" s="56"/>
      <c r="D30" s="56"/>
    </row>
    <row r="31" spans="1:4" x14ac:dyDescent="0.2">
      <c r="A31" s="126" t="s">
        <v>4</v>
      </c>
      <c r="B31" s="120"/>
      <c r="C31" s="56"/>
      <c r="D31" s="56"/>
    </row>
    <row r="32" spans="1:4" x14ac:dyDescent="0.2">
      <c r="A32" s="124"/>
      <c r="B32" s="120"/>
      <c r="C32" s="56"/>
      <c r="D32" s="56"/>
    </row>
    <row r="33" spans="1:4" ht="13.5" thickBot="1" x14ac:dyDescent="0.25">
      <c r="A33" s="122" t="s">
        <v>187</v>
      </c>
      <c r="B33" s="120"/>
      <c r="C33" s="125">
        <f>SUM(C19:C32)</f>
        <v>0</v>
      </c>
      <c r="D33" s="125">
        <f>SUM(D19:D32)</f>
        <v>0</v>
      </c>
    </row>
    <row r="34" spans="1:4" ht="13.5" thickTop="1" x14ac:dyDescent="0.2">
      <c r="A34" s="124"/>
      <c r="B34" s="120"/>
      <c r="C34" s="56"/>
      <c r="D34" s="56"/>
    </row>
    <row r="35" spans="1:4" x14ac:dyDescent="0.2">
      <c r="A35" s="117" t="s">
        <v>189</v>
      </c>
      <c r="B35" s="120"/>
      <c r="C35" s="56"/>
      <c r="D35" s="56"/>
    </row>
    <row r="36" spans="1:4" ht="21" customHeight="1" x14ac:dyDescent="0.2">
      <c r="A36" s="119" t="s">
        <v>5</v>
      </c>
      <c r="B36" s="120"/>
      <c r="C36" s="56"/>
      <c r="D36" s="56"/>
    </row>
    <row r="37" spans="1:4" x14ac:dyDescent="0.2">
      <c r="A37" s="126" t="s">
        <v>40</v>
      </c>
      <c r="B37" s="120"/>
      <c r="C37" s="56"/>
      <c r="D37" s="56"/>
    </row>
    <row r="38" spans="1:4" x14ac:dyDescent="0.2">
      <c r="A38" s="126" t="s">
        <v>87</v>
      </c>
      <c r="B38" s="120"/>
      <c r="C38" s="56"/>
      <c r="D38" s="56"/>
    </row>
    <row r="39" spans="1:4" x14ac:dyDescent="0.2">
      <c r="A39" s="126" t="s">
        <v>12</v>
      </c>
      <c r="B39" s="120"/>
      <c r="C39" s="56"/>
      <c r="D39" s="56"/>
    </row>
    <row r="40" spans="1:4" x14ac:dyDescent="0.2">
      <c r="A40" s="126" t="s">
        <v>88</v>
      </c>
      <c r="B40" s="120"/>
      <c r="C40" s="56"/>
      <c r="D40" s="56"/>
    </row>
    <row r="41" spans="1:4" x14ac:dyDescent="0.2">
      <c r="A41" s="126" t="s">
        <v>89</v>
      </c>
      <c r="B41" s="120"/>
      <c r="C41" s="56"/>
      <c r="D41" s="56"/>
    </row>
    <row r="42" spans="1:4" ht="18.75" customHeight="1" x14ac:dyDescent="0.2">
      <c r="A42" s="119" t="s">
        <v>11</v>
      </c>
      <c r="B42" s="120"/>
      <c r="C42" s="56"/>
      <c r="D42" s="56"/>
    </row>
    <row r="43" spans="1:4" x14ac:dyDescent="0.2">
      <c r="A43" s="126" t="s">
        <v>40</v>
      </c>
      <c r="B43" s="120"/>
      <c r="C43" s="56"/>
      <c r="D43" s="56"/>
    </row>
    <row r="44" spans="1:4" x14ac:dyDescent="0.2">
      <c r="A44" s="126" t="s">
        <v>90</v>
      </c>
      <c r="B44" s="120"/>
      <c r="C44" s="56"/>
      <c r="D44" s="56"/>
    </row>
    <row r="45" spans="1:4" x14ac:dyDescent="0.2">
      <c r="A45" s="126" t="s">
        <v>4</v>
      </c>
      <c r="B45" s="120"/>
      <c r="C45" s="56"/>
      <c r="D45" s="56"/>
    </row>
    <row r="46" spans="1:4" x14ac:dyDescent="0.2">
      <c r="A46" s="126" t="s">
        <v>91</v>
      </c>
      <c r="B46" s="120"/>
      <c r="C46" s="56"/>
      <c r="D46" s="56"/>
    </row>
    <row r="47" spans="1:4" x14ac:dyDescent="0.2">
      <c r="A47" s="126" t="s">
        <v>89</v>
      </c>
      <c r="B47" s="120"/>
      <c r="C47" s="56"/>
      <c r="D47" s="56"/>
    </row>
    <row r="48" spans="1:4" x14ac:dyDescent="0.2">
      <c r="A48" s="124"/>
      <c r="B48" s="120"/>
      <c r="C48" s="56"/>
      <c r="D48" s="56"/>
    </row>
    <row r="49" spans="1:4" ht="13.5" thickBot="1" x14ac:dyDescent="0.25">
      <c r="A49" s="122" t="s">
        <v>188</v>
      </c>
      <c r="B49" s="120"/>
      <c r="C49" s="125">
        <f>SUM(C37:C48)</f>
        <v>0</v>
      </c>
      <c r="D49" s="125">
        <f>SUM(D37:D48)</f>
        <v>0</v>
      </c>
    </row>
    <row r="50" spans="1:4" ht="13.5" thickTop="1" x14ac:dyDescent="0.2">
      <c r="A50" s="124"/>
      <c r="B50" s="120"/>
      <c r="C50" s="56"/>
      <c r="D50" s="56"/>
    </row>
    <row r="51" spans="1:4" x14ac:dyDescent="0.2">
      <c r="A51" s="119" t="s">
        <v>92</v>
      </c>
      <c r="B51" s="120"/>
      <c r="C51" s="127">
        <f>+C16+C33+C49</f>
        <v>0</v>
      </c>
      <c r="D51" s="127">
        <f>+D16+D33+D49</f>
        <v>0</v>
      </c>
    </row>
    <row r="52" spans="1:4" x14ac:dyDescent="0.2">
      <c r="A52" s="119" t="s">
        <v>93</v>
      </c>
      <c r="B52" s="120"/>
      <c r="C52" s="128"/>
      <c r="D52" s="128"/>
    </row>
    <row r="53" spans="1:4" x14ac:dyDescent="0.2">
      <c r="A53" s="119" t="s">
        <v>94</v>
      </c>
      <c r="B53" s="120"/>
      <c r="C53" s="128"/>
      <c r="D53" s="128"/>
    </row>
    <row r="54" spans="1:4" x14ac:dyDescent="0.2">
      <c r="A54" s="119" t="s">
        <v>95</v>
      </c>
      <c r="B54" s="120"/>
      <c r="C54" s="128"/>
      <c r="D54" s="128"/>
    </row>
    <row r="55" spans="1:4" x14ac:dyDescent="0.2">
      <c r="A55" s="129"/>
      <c r="B55" s="130"/>
      <c r="C55" s="69"/>
      <c r="D55" s="69"/>
    </row>
    <row r="56" spans="1:4" x14ac:dyDescent="0.2">
      <c r="A56" s="131"/>
      <c r="B56" s="109"/>
    </row>
    <row r="57" spans="1:4" x14ac:dyDescent="0.2">
      <c r="A57" s="108"/>
      <c r="B57" s="132"/>
    </row>
    <row r="58" spans="1:4" x14ac:dyDescent="0.2">
      <c r="A58" s="108"/>
      <c r="B58" s="132"/>
    </row>
    <row r="59" spans="1:4" x14ac:dyDescent="0.2">
      <c r="A59" s="108"/>
      <c r="B59" s="132"/>
    </row>
    <row r="60" spans="1:4" x14ac:dyDescent="0.2">
      <c r="A60" s="108"/>
      <c r="B60" s="109"/>
    </row>
    <row r="61" spans="1:4" x14ac:dyDescent="0.2">
      <c r="A61" s="108"/>
      <c r="B61" s="109"/>
    </row>
    <row r="62" spans="1:4" x14ac:dyDescent="0.2">
      <c r="A62" s="131"/>
      <c r="B62" s="133"/>
    </row>
    <row r="63" spans="1:4" x14ac:dyDescent="0.2">
      <c r="A63" s="131"/>
      <c r="B63" s="109"/>
    </row>
    <row r="64" spans="1:4" x14ac:dyDescent="0.2">
      <c r="A64" s="131"/>
      <c r="B64" s="133"/>
    </row>
    <row r="65" spans="1:2" x14ac:dyDescent="0.2">
      <c r="A65" s="131"/>
      <c r="B65" s="133"/>
    </row>
    <row r="66" spans="1:2" x14ac:dyDescent="0.2">
      <c r="A66" s="131"/>
      <c r="B66" s="133"/>
    </row>
    <row r="67" spans="1:2" x14ac:dyDescent="0.2">
      <c r="A67" s="108"/>
      <c r="B67" s="109"/>
    </row>
    <row r="68" spans="1:2" x14ac:dyDescent="0.2">
      <c r="A68" s="108"/>
      <c r="B68" s="109"/>
    </row>
    <row r="69" spans="1:2" x14ac:dyDescent="0.2">
      <c r="A69" s="108"/>
      <c r="B69" s="109"/>
    </row>
    <row r="70" spans="1:2" x14ac:dyDescent="0.2">
      <c r="A70" s="108"/>
      <c r="B70" s="109"/>
    </row>
    <row r="71" spans="1:2" x14ac:dyDescent="0.2">
      <c r="A71" s="108"/>
      <c r="B71" s="109"/>
    </row>
    <row r="72" spans="1:2" x14ac:dyDescent="0.2">
      <c r="A72" s="108"/>
      <c r="B72" s="109"/>
    </row>
    <row r="73" spans="1:2" x14ac:dyDescent="0.2">
      <c r="A73" s="108"/>
      <c r="B73" s="109"/>
    </row>
    <row r="74" spans="1:2" x14ac:dyDescent="0.2">
      <c r="A74" s="108"/>
      <c r="B74" s="109"/>
    </row>
    <row r="75" spans="1:2" x14ac:dyDescent="0.2">
      <c r="A75" s="108"/>
      <c r="B75" s="109"/>
    </row>
    <row r="76" spans="1:2" x14ac:dyDescent="0.2">
      <c r="A76" s="108"/>
      <c r="B76" s="109"/>
    </row>
    <row r="77" spans="1:2" x14ac:dyDescent="0.2">
      <c r="A77" s="108"/>
      <c r="B77" s="109"/>
    </row>
    <row r="78" spans="1:2" x14ac:dyDescent="0.2">
      <c r="A78" s="108"/>
      <c r="B78" s="109"/>
    </row>
    <row r="79" spans="1:2" x14ac:dyDescent="0.2">
      <c r="A79" s="108"/>
      <c r="B79" s="109"/>
    </row>
    <row r="80" spans="1:2" x14ac:dyDescent="0.2">
      <c r="A80" s="108"/>
      <c r="B80" s="109"/>
    </row>
    <row r="81" spans="1:2" x14ac:dyDescent="0.2">
      <c r="A81" s="108"/>
      <c r="B81" s="109"/>
    </row>
    <row r="82" spans="1:2" x14ac:dyDescent="0.2">
      <c r="A82" s="134"/>
    </row>
    <row r="83" spans="1:2" x14ac:dyDescent="0.2">
      <c r="A83" s="134"/>
    </row>
    <row r="84" spans="1:2" x14ac:dyDescent="0.2">
      <c r="A84" s="134"/>
    </row>
    <row r="85" spans="1:2" x14ac:dyDescent="0.2">
      <c r="A85" s="134"/>
    </row>
    <row r="86" spans="1:2" x14ac:dyDescent="0.2">
      <c r="A86" s="134"/>
    </row>
    <row r="87" spans="1:2" x14ac:dyDescent="0.2">
      <c r="A87" s="134"/>
    </row>
    <row r="88" spans="1:2" x14ac:dyDescent="0.2">
      <c r="A88" s="134"/>
    </row>
    <row r="89" spans="1:2" x14ac:dyDescent="0.2">
      <c r="A89" s="134"/>
    </row>
    <row r="90" spans="1:2" x14ac:dyDescent="0.2">
      <c r="A90" s="134"/>
    </row>
    <row r="91" spans="1:2" x14ac:dyDescent="0.2">
      <c r="A91" s="134"/>
    </row>
    <row r="92" spans="1:2" x14ac:dyDescent="0.2">
      <c r="A92" s="134"/>
    </row>
    <row r="93" spans="1:2" x14ac:dyDescent="0.2">
      <c r="A93" s="134"/>
    </row>
    <row r="94" spans="1:2" x14ac:dyDescent="0.2">
      <c r="A94" s="134"/>
    </row>
    <row r="95" spans="1:2" x14ac:dyDescent="0.2">
      <c r="A95" s="134"/>
    </row>
    <row r="96" spans="1:2" x14ac:dyDescent="0.2">
      <c r="A96" s="134"/>
    </row>
    <row r="97" spans="1:1" x14ac:dyDescent="0.2">
      <c r="A97" s="134"/>
    </row>
    <row r="98" spans="1:1" x14ac:dyDescent="0.2">
      <c r="A98" s="134"/>
    </row>
    <row r="99" spans="1:1" x14ac:dyDescent="0.2">
      <c r="A99" s="134"/>
    </row>
    <row r="100" spans="1:1" x14ac:dyDescent="0.2">
      <c r="A100" s="134"/>
    </row>
    <row r="101" spans="1:1" x14ac:dyDescent="0.2">
      <c r="A101" s="134"/>
    </row>
    <row r="102" spans="1:1" x14ac:dyDescent="0.2">
      <c r="A102" s="134"/>
    </row>
    <row r="103" spans="1:1" x14ac:dyDescent="0.2">
      <c r="A103" s="134"/>
    </row>
    <row r="104" spans="1:1" x14ac:dyDescent="0.2">
      <c r="A104" s="134"/>
    </row>
    <row r="105" spans="1:1" x14ac:dyDescent="0.2">
      <c r="A105" s="134"/>
    </row>
    <row r="106" spans="1:1" x14ac:dyDescent="0.2">
      <c r="A106" s="134"/>
    </row>
    <row r="107" spans="1:1" x14ac:dyDescent="0.2">
      <c r="A107" s="134"/>
    </row>
    <row r="108" spans="1:1" x14ac:dyDescent="0.2">
      <c r="A108" s="134"/>
    </row>
    <row r="109" spans="1:1" x14ac:dyDescent="0.2">
      <c r="A109" s="134"/>
    </row>
    <row r="110" spans="1:1" x14ac:dyDescent="0.2">
      <c r="A110" s="134"/>
    </row>
    <row r="111" spans="1:1" x14ac:dyDescent="0.2">
      <c r="A111" s="134"/>
    </row>
    <row r="112" spans="1:1" x14ac:dyDescent="0.2">
      <c r="A112" s="134"/>
    </row>
    <row r="113" spans="1:1" x14ac:dyDescent="0.2">
      <c r="A113" s="134"/>
    </row>
    <row r="114" spans="1:1" x14ac:dyDescent="0.2">
      <c r="A114" s="134"/>
    </row>
    <row r="115" spans="1:1" x14ac:dyDescent="0.2">
      <c r="A115" s="134"/>
    </row>
    <row r="116" spans="1:1" x14ac:dyDescent="0.2">
      <c r="A116" s="134"/>
    </row>
    <row r="117" spans="1:1" x14ac:dyDescent="0.2">
      <c r="A117" s="134"/>
    </row>
    <row r="118" spans="1:1" x14ac:dyDescent="0.2">
      <c r="A118" s="134"/>
    </row>
    <row r="119" spans="1:1" x14ac:dyDescent="0.2">
      <c r="A119" s="134"/>
    </row>
    <row r="120" spans="1:1" x14ac:dyDescent="0.2">
      <c r="A120" s="134"/>
    </row>
    <row r="121" spans="1:1" x14ac:dyDescent="0.2">
      <c r="A121" s="134"/>
    </row>
    <row r="122" spans="1:1" x14ac:dyDescent="0.2">
      <c r="A122" s="134"/>
    </row>
    <row r="123" spans="1:1" x14ac:dyDescent="0.2">
      <c r="A123" s="134"/>
    </row>
    <row r="124" spans="1:1" x14ac:dyDescent="0.2">
      <c r="A124" s="134"/>
    </row>
    <row r="125" spans="1:1" x14ac:dyDescent="0.2">
      <c r="A125" s="134"/>
    </row>
    <row r="126" spans="1:1" x14ac:dyDescent="0.2">
      <c r="A126" s="134"/>
    </row>
    <row r="127" spans="1:1" x14ac:dyDescent="0.2">
      <c r="A127" s="134"/>
    </row>
    <row r="128" spans="1:1" x14ac:dyDescent="0.2">
      <c r="A128" s="134"/>
    </row>
    <row r="129" spans="1:1" x14ac:dyDescent="0.2">
      <c r="A129" s="134"/>
    </row>
    <row r="130" spans="1:1" x14ac:dyDescent="0.2">
      <c r="A130" s="134"/>
    </row>
    <row r="131" spans="1:1" x14ac:dyDescent="0.2">
      <c r="A131" s="134"/>
    </row>
    <row r="132" spans="1:1" x14ac:dyDescent="0.2">
      <c r="A132" s="134"/>
    </row>
    <row r="133" spans="1:1" x14ac:dyDescent="0.2">
      <c r="A133" s="134"/>
    </row>
    <row r="134" spans="1:1" x14ac:dyDescent="0.2">
      <c r="A134" s="134"/>
    </row>
    <row r="135" spans="1:1" x14ac:dyDescent="0.2">
      <c r="A135" s="134"/>
    </row>
    <row r="136" spans="1:1" x14ac:dyDescent="0.2">
      <c r="A136" s="134"/>
    </row>
    <row r="137" spans="1:1" x14ac:dyDescent="0.2">
      <c r="A137" s="134"/>
    </row>
    <row r="138" spans="1:1" x14ac:dyDescent="0.2">
      <c r="A138" s="134"/>
    </row>
    <row r="139" spans="1:1" x14ac:dyDescent="0.2">
      <c r="A139" s="134"/>
    </row>
    <row r="140" spans="1:1" x14ac:dyDescent="0.2">
      <c r="A140" s="134"/>
    </row>
    <row r="141" spans="1:1" x14ac:dyDescent="0.2">
      <c r="A141" s="134"/>
    </row>
    <row r="142" spans="1:1" x14ac:dyDescent="0.2">
      <c r="A142" s="134"/>
    </row>
    <row r="143" spans="1:1" x14ac:dyDescent="0.2">
      <c r="A143" s="134"/>
    </row>
    <row r="144" spans="1:1" x14ac:dyDescent="0.2">
      <c r="A144" s="134"/>
    </row>
    <row r="145" spans="1:1" x14ac:dyDescent="0.2">
      <c r="A145" s="134"/>
    </row>
    <row r="146" spans="1:1" x14ac:dyDescent="0.2">
      <c r="A146" s="134"/>
    </row>
    <row r="147" spans="1:1" x14ac:dyDescent="0.2">
      <c r="A147" s="134"/>
    </row>
    <row r="148" spans="1:1" x14ac:dyDescent="0.2">
      <c r="A148" s="134"/>
    </row>
    <row r="149" spans="1:1" x14ac:dyDescent="0.2">
      <c r="A149" s="134"/>
    </row>
    <row r="150" spans="1:1" x14ac:dyDescent="0.2">
      <c r="A150" s="134"/>
    </row>
    <row r="151" spans="1:1" x14ac:dyDescent="0.2">
      <c r="A151" s="134"/>
    </row>
    <row r="152" spans="1:1" x14ac:dyDescent="0.2">
      <c r="A152" s="134"/>
    </row>
    <row r="153" spans="1:1" x14ac:dyDescent="0.2">
      <c r="A153" s="134"/>
    </row>
    <row r="154" spans="1:1" x14ac:dyDescent="0.2">
      <c r="A154" s="134"/>
    </row>
    <row r="155" spans="1:1" x14ac:dyDescent="0.2">
      <c r="A155" s="134"/>
    </row>
    <row r="156" spans="1:1" x14ac:dyDescent="0.2">
      <c r="A156" s="134"/>
    </row>
    <row r="157" spans="1:1" x14ac:dyDescent="0.2">
      <c r="A157" s="134"/>
    </row>
    <row r="158" spans="1:1" x14ac:dyDescent="0.2">
      <c r="A158" s="134"/>
    </row>
    <row r="159" spans="1:1" x14ac:dyDescent="0.2">
      <c r="A159" s="134"/>
    </row>
    <row r="160" spans="1:1" x14ac:dyDescent="0.2">
      <c r="A160" s="134"/>
    </row>
    <row r="161" spans="1:1" x14ac:dyDescent="0.2">
      <c r="A161" s="134"/>
    </row>
    <row r="162" spans="1:1" x14ac:dyDescent="0.2">
      <c r="A162" s="134"/>
    </row>
    <row r="163" spans="1:1" x14ac:dyDescent="0.2">
      <c r="A163" s="134"/>
    </row>
    <row r="164" spans="1:1" x14ac:dyDescent="0.2">
      <c r="A164" s="134"/>
    </row>
    <row r="165" spans="1:1" x14ac:dyDescent="0.2">
      <c r="A165" s="134"/>
    </row>
    <row r="166" spans="1:1" x14ac:dyDescent="0.2">
      <c r="A166" s="134"/>
    </row>
    <row r="167" spans="1:1" x14ac:dyDescent="0.2">
      <c r="A167" s="134"/>
    </row>
    <row r="168" spans="1:1" x14ac:dyDescent="0.2">
      <c r="A168" s="134"/>
    </row>
    <row r="169" spans="1:1" x14ac:dyDescent="0.2">
      <c r="A169" s="134"/>
    </row>
    <row r="170" spans="1:1" x14ac:dyDescent="0.2">
      <c r="A170" s="134"/>
    </row>
    <row r="171" spans="1:1" x14ac:dyDescent="0.2">
      <c r="A171" s="134"/>
    </row>
    <row r="172" spans="1:1" x14ac:dyDescent="0.2">
      <c r="A172" s="134"/>
    </row>
    <row r="173" spans="1:1" x14ac:dyDescent="0.2">
      <c r="A173" s="134"/>
    </row>
    <row r="174" spans="1:1" x14ac:dyDescent="0.2">
      <c r="A174" s="134"/>
    </row>
    <row r="175" spans="1:1" x14ac:dyDescent="0.2">
      <c r="A175" s="134"/>
    </row>
    <row r="176" spans="1:1" x14ac:dyDescent="0.2">
      <c r="A176" s="134"/>
    </row>
    <row r="177" spans="1:1" x14ac:dyDescent="0.2">
      <c r="A177" s="134"/>
    </row>
    <row r="178" spans="1:1" x14ac:dyDescent="0.2">
      <c r="A178" s="134"/>
    </row>
    <row r="179" spans="1:1" x14ac:dyDescent="0.2">
      <c r="A179" s="134"/>
    </row>
    <row r="180" spans="1:1" x14ac:dyDescent="0.2">
      <c r="A180" s="134"/>
    </row>
    <row r="181" spans="1:1" x14ac:dyDescent="0.2">
      <c r="A181" s="134"/>
    </row>
    <row r="182" spans="1:1" x14ac:dyDescent="0.2">
      <c r="A182" s="134"/>
    </row>
    <row r="183" spans="1:1" x14ac:dyDescent="0.2">
      <c r="A183" s="134"/>
    </row>
    <row r="184" spans="1:1" x14ac:dyDescent="0.2">
      <c r="A184" s="134"/>
    </row>
    <row r="185" spans="1:1" x14ac:dyDescent="0.2">
      <c r="A185" s="134"/>
    </row>
    <row r="186" spans="1:1" x14ac:dyDescent="0.2">
      <c r="A186" s="134"/>
    </row>
    <row r="187" spans="1:1" x14ac:dyDescent="0.2">
      <c r="A187" s="134"/>
    </row>
    <row r="188" spans="1:1" x14ac:dyDescent="0.2">
      <c r="A188" s="134"/>
    </row>
    <row r="189" spans="1:1" x14ac:dyDescent="0.2">
      <c r="A189" s="134"/>
    </row>
    <row r="190" spans="1:1" x14ac:dyDescent="0.2">
      <c r="A190" s="134"/>
    </row>
    <row r="191" spans="1:1" x14ac:dyDescent="0.2">
      <c r="A191" s="134"/>
    </row>
    <row r="192" spans="1:1" x14ac:dyDescent="0.2">
      <c r="A192" s="134"/>
    </row>
    <row r="193" spans="1:1" x14ac:dyDescent="0.2">
      <c r="A193" s="134"/>
    </row>
    <row r="194" spans="1:1" x14ac:dyDescent="0.2">
      <c r="A194" s="134"/>
    </row>
    <row r="195" spans="1:1" x14ac:dyDescent="0.2">
      <c r="A195" s="134"/>
    </row>
    <row r="196" spans="1:1" x14ac:dyDescent="0.2">
      <c r="A196" s="134"/>
    </row>
    <row r="197" spans="1:1" x14ac:dyDescent="0.2">
      <c r="A197" s="134"/>
    </row>
    <row r="198" spans="1:1" x14ac:dyDescent="0.2">
      <c r="A198" s="134"/>
    </row>
    <row r="199" spans="1:1" x14ac:dyDescent="0.2">
      <c r="A199" s="134"/>
    </row>
    <row r="200" spans="1:1" x14ac:dyDescent="0.2">
      <c r="A200" s="134"/>
    </row>
    <row r="201" spans="1:1" x14ac:dyDescent="0.2">
      <c r="A201" s="134"/>
    </row>
    <row r="202" spans="1:1" x14ac:dyDescent="0.2">
      <c r="A202" s="134"/>
    </row>
    <row r="203" spans="1:1" x14ac:dyDescent="0.2">
      <c r="A203" s="134"/>
    </row>
    <row r="204" spans="1:1" x14ac:dyDescent="0.2">
      <c r="A204" s="134"/>
    </row>
    <row r="205" spans="1:1" x14ac:dyDescent="0.2">
      <c r="A205" s="134"/>
    </row>
    <row r="206" spans="1:1" x14ac:dyDescent="0.2">
      <c r="A206" s="134"/>
    </row>
    <row r="207" spans="1:1" x14ac:dyDescent="0.2">
      <c r="A207" s="134"/>
    </row>
    <row r="208" spans="1:1" x14ac:dyDescent="0.2">
      <c r="A208" s="134"/>
    </row>
    <row r="209" spans="1:1" x14ac:dyDescent="0.2">
      <c r="A209" s="134"/>
    </row>
    <row r="210" spans="1:1" x14ac:dyDescent="0.2">
      <c r="A210" s="134"/>
    </row>
    <row r="211" spans="1:1" x14ac:dyDescent="0.2">
      <c r="A211" s="134"/>
    </row>
    <row r="212" spans="1:1" x14ac:dyDescent="0.2">
      <c r="A212" s="134"/>
    </row>
    <row r="213" spans="1:1" x14ac:dyDescent="0.2">
      <c r="A213" s="134"/>
    </row>
    <row r="214" spans="1:1" x14ac:dyDescent="0.2">
      <c r="A214" s="134"/>
    </row>
    <row r="215" spans="1:1" x14ac:dyDescent="0.2">
      <c r="A215" s="134"/>
    </row>
    <row r="216" spans="1:1" x14ac:dyDescent="0.2">
      <c r="A216" s="134"/>
    </row>
    <row r="217" spans="1:1" x14ac:dyDescent="0.2">
      <c r="A217" s="134"/>
    </row>
    <row r="218" spans="1:1" x14ac:dyDescent="0.2">
      <c r="A218" s="134"/>
    </row>
    <row r="219" spans="1:1" x14ac:dyDescent="0.2">
      <c r="A219" s="134"/>
    </row>
    <row r="220" spans="1:1" x14ac:dyDescent="0.2">
      <c r="A220" s="134"/>
    </row>
    <row r="221" spans="1:1" x14ac:dyDescent="0.2">
      <c r="A221" s="134"/>
    </row>
    <row r="222" spans="1:1" x14ac:dyDescent="0.2">
      <c r="A222" s="134"/>
    </row>
    <row r="223" spans="1:1" x14ac:dyDescent="0.2">
      <c r="A223" s="134"/>
    </row>
    <row r="224" spans="1:1" x14ac:dyDescent="0.2">
      <c r="A224" s="134"/>
    </row>
    <row r="225" spans="1:1" x14ac:dyDescent="0.2">
      <c r="A225" s="134"/>
    </row>
    <row r="226" spans="1:1" x14ac:dyDescent="0.2">
      <c r="A226" s="134"/>
    </row>
    <row r="227" spans="1:1" x14ac:dyDescent="0.2">
      <c r="A227" s="134"/>
    </row>
    <row r="228" spans="1:1" x14ac:dyDescent="0.2">
      <c r="A228" s="134"/>
    </row>
    <row r="229" spans="1:1" x14ac:dyDescent="0.2">
      <c r="A229" s="134"/>
    </row>
    <row r="230" spans="1:1" x14ac:dyDescent="0.2">
      <c r="A230" s="134"/>
    </row>
    <row r="231" spans="1:1" x14ac:dyDescent="0.2">
      <c r="A231" s="134"/>
    </row>
    <row r="232" spans="1:1" x14ac:dyDescent="0.2">
      <c r="A232" s="134"/>
    </row>
    <row r="233" spans="1:1" x14ac:dyDescent="0.2">
      <c r="A233" s="134"/>
    </row>
    <row r="234" spans="1:1" x14ac:dyDescent="0.2">
      <c r="A234" s="134"/>
    </row>
    <row r="235" spans="1:1" x14ac:dyDescent="0.2">
      <c r="A235" s="134"/>
    </row>
    <row r="236" spans="1:1" x14ac:dyDescent="0.2">
      <c r="A236" s="134"/>
    </row>
    <row r="237" spans="1:1" x14ac:dyDescent="0.2">
      <c r="A237" s="134"/>
    </row>
    <row r="238" spans="1:1" x14ac:dyDescent="0.2">
      <c r="A238" s="134"/>
    </row>
    <row r="239" spans="1:1" x14ac:dyDescent="0.2">
      <c r="A239" s="134"/>
    </row>
    <row r="240" spans="1:1" x14ac:dyDescent="0.2">
      <c r="A240" s="134"/>
    </row>
    <row r="241" spans="1:1" x14ac:dyDescent="0.2">
      <c r="A241" s="134"/>
    </row>
    <row r="242" spans="1:1" x14ac:dyDescent="0.2">
      <c r="A242" s="134"/>
    </row>
    <row r="243" spans="1:1" x14ac:dyDescent="0.2">
      <c r="A243" s="134"/>
    </row>
    <row r="244" spans="1:1" x14ac:dyDescent="0.2">
      <c r="A244" s="134"/>
    </row>
    <row r="245" spans="1:1" x14ac:dyDescent="0.2">
      <c r="A245" s="134"/>
    </row>
    <row r="246" spans="1:1" x14ac:dyDescent="0.2">
      <c r="A246" s="134"/>
    </row>
    <row r="247" spans="1:1" x14ac:dyDescent="0.2">
      <c r="A247" s="134"/>
    </row>
    <row r="248" spans="1:1" x14ac:dyDescent="0.2">
      <c r="A248" s="134"/>
    </row>
    <row r="249" spans="1:1" x14ac:dyDescent="0.2">
      <c r="A249" s="134"/>
    </row>
    <row r="250" spans="1:1" x14ac:dyDescent="0.2">
      <c r="A250" s="134"/>
    </row>
    <row r="251" spans="1:1" x14ac:dyDescent="0.2">
      <c r="A251" s="134"/>
    </row>
    <row r="252" spans="1:1" x14ac:dyDescent="0.2">
      <c r="A252" s="134"/>
    </row>
    <row r="253" spans="1:1" x14ac:dyDescent="0.2">
      <c r="A253" s="134"/>
    </row>
    <row r="254" spans="1:1" x14ac:dyDescent="0.2">
      <c r="A254" s="134"/>
    </row>
    <row r="255" spans="1:1" x14ac:dyDescent="0.2">
      <c r="A255" s="134"/>
    </row>
    <row r="256" spans="1:1" x14ac:dyDescent="0.2">
      <c r="A256" s="134"/>
    </row>
    <row r="257" spans="1:1" x14ac:dyDescent="0.2">
      <c r="A257" s="134"/>
    </row>
    <row r="258" spans="1:1" x14ac:dyDescent="0.2">
      <c r="A258" s="134"/>
    </row>
    <row r="259" spans="1:1" x14ac:dyDescent="0.2">
      <c r="A259" s="134"/>
    </row>
    <row r="260" spans="1:1" x14ac:dyDescent="0.2">
      <c r="A260" s="134"/>
    </row>
    <row r="261" spans="1:1" x14ac:dyDescent="0.2">
      <c r="A261" s="134"/>
    </row>
    <row r="262" spans="1:1" x14ac:dyDescent="0.2">
      <c r="A262" s="134"/>
    </row>
    <row r="263" spans="1:1" x14ac:dyDescent="0.2">
      <c r="A263" s="134"/>
    </row>
    <row r="264" spans="1:1" x14ac:dyDescent="0.2">
      <c r="A264" s="134"/>
    </row>
    <row r="265" spans="1:1" x14ac:dyDescent="0.2">
      <c r="A265" s="134"/>
    </row>
    <row r="266" spans="1:1" x14ac:dyDescent="0.2">
      <c r="A266" s="134"/>
    </row>
    <row r="267" spans="1:1" x14ac:dyDescent="0.2">
      <c r="A267" s="134"/>
    </row>
    <row r="268" spans="1:1" x14ac:dyDescent="0.2">
      <c r="A268" s="134"/>
    </row>
    <row r="269" spans="1:1" x14ac:dyDescent="0.2">
      <c r="A269" s="134"/>
    </row>
    <row r="270" spans="1:1" x14ac:dyDescent="0.2">
      <c r="A270" s="134"/>
    </row>
    <row r="271" spans="1:1" x14ac:dyDescent="0.2">
      <c r="A271" s="134"/>
    </row>
    <row r="272" spans="1:1" x14ac:dyDescent="0.2">
      <c r="A272" s="134"/>
    </row>
    <row r="273" spans="1:1" x14ac:dyDescent="0.2">
      <c r="A273" s="134"/>
    </row>
    <row r="274" spans="1:1" x14ac:dyDescent="0.2">
      <c r="A274" s="134"/>
    </row>
    <row r="275" spans="1:1" x14ac:dyDescent="0.2">
      <c r="A275" s="134"/>
    </row>
    <row r="276" spans="1:1" x14ac:dyDescent="0.2">
      <c r="A276" s="134"/>
    </row>
    <row r="277" spans="1:1" x14ac:dyDescent="0.2">
      <c r="A277" s="134"/>
    </row>
    <row r="278" spans="1:1" x14ac:dyDescent="0.2">
      <c r="A278" s="134"/>
    </row>
    <row r="279" spans="1:1" x14ac:dyDescent="0.2">
      <c r="A279" s="134"/>
    </row>
    <row r="280" spans="1:1" x14ac:dyDescent="0.2">
      <c r="A280" s="134"/>
    </row>
    <row r="281" spans="1:1" x14ac:dyDescent="0.2">
      <c r="A281" s="134"/>
    </row>
    <row r="282" spans="1:1" x14ac:dyDescent="0.2">
      <c r="A282" s="134"/>
    </row>
    <row r="283" spans="1:1" x14ac:dyDescent="0.2">
      <c r="A283" s="134"/>
    </row>
    <row r="284" spans="1:1" x14ac:dyDescent="0.2">
      <c r="A284" s="134"/>
    </row>
    <row r="285" spans="1:1" x14ac:dyDescent="0.2">
      <c r="A285" s="134"/>
    </row>
    <row r="286" spans="1:1" x14ac:dyDescent="0.2">
      <c r="A286" s="134"/>
    </row>
    <row r="287" spans="1:1" x14ac:dyDescent="0.2">
      <c r="A287" s="134"/>
    </row>
    <row r="288" spans="1:1" x14ac:dyDescent="0.2">
      <c r="A288" s="134"/>
    </row>
    <row r="289" spans="1:1" x14ac:dyDescent="0.2">
      <c r="A289" s="134"/>
    </row>
    <row r="290" spans="1:1" x14ac:dyDescent="0.2">
      <c r="A290" s="134"/>
    </row>
    <row r="291" spans="1:1" x14ac:dyDescent="0.2">
      <c r="A291" s="134"/>
    </row>
    <row r="292" spans="1:1" x14ac:dyDescent="0.2">
      <c r="A292" s="134"/>
    </row>
    <row r="293" spans="1:1" x14ac:dyDescent="0.2">
      <c r="A293" s="134"/>
    </row>
    <row r="294" spans="1:1" x14ac:dyDescent="0.2">
      <c r="A294" s="134"/>
    </row>
    <row r="295" spans="1:1" x14ac:dyDescent="0.2">
      <c r="A295" s="134"/>
    </row>
    <row r="296" spans="1:1" x14ac:dyDescent="0.2">
      <c r="A296" s="134"/>
    </row>
    <row r="297" spans="1:1" x14ac:dyDescent="0.2">
      <c r="A297" s="134"/>
    </row>
    <row r="298" spans="1:1" x14ac:dyDescent="0.2">
      <c r="A298" s="134"/>
    </row>
    <row r="299" spans="1:1" x14ac:dyDescent="0.2">
      <c r="A299" s="134"/>
    </row>
    <row r="300" spans="1:1" x14ac:dyDescent="0.2">
      <c r="A300" s="134"/>
    </row>
    <row r="301" spans="1:1" x14ac:dyDescent="0.2">
      <c r="A301" s="134"/>
    </row>
    <row r="302" spans="1:1" x14ac:dyDescent="0.2">
      <c r="A302" s="134"/>
    </row>
    <row r="303" spans="1:1" x14ac:dyDescent="0.2">
      <c r="A303" s="134"/>
    </row>
    <row r="304" spans="1:1" x14ac:dyDescent="0.2">
      <c r="A304" s="134"/>
    </row>
    <row r="305" spans="1:1" x14ac:dyDescent="0.2">
      <c r="A305" s="134"/>
    </row>
    <row r="306" spans="1:1" x14ac:dyDescent="0.2">
      <c r="A306" s="134"/>
    </row>
    <row r="307" spans="1:1" x14ac:dyDescent="0.2">
      <c r="A307" s="134"/>
    </row>
    <row r="308" spans="1:1" x14ac:dyDescent="0.2">
      <c r="A308" s="134"/>
    </row>
    <row r="309" spans="1:1" x14ac:dyDescent="0.2">
      <c r="A309" s="134"/>
    </row>
    <row r="310" spans="1:1" x14ac:dyDescent="0.2">
      <c r="A310" s="134"/>
    </row>
    <row r="311" spans="1:1" x14ac:dyDescent="0.2">
      <c r="A311" s="134"/>
    </row>
    <row r="312" spans="1:1" x14ac:dyDescent="0.2">
      <c r="A312" s="134"/>
    </row>
    <row r="313" spans="1:1" x14ac:dyDescent="0.2">
      <c r="A313" s="134"/>
    </row>
    <row r="314" spans="1:1" x14ac:dyDescent="0.2">
      <c r="A314" s="134"/>
    </row>
    <row r="315" spans="1:1" x14ac:dyDescent="0.2">
      <c r="A315" s="134"/>
    </row>
    <row r="316" spans="1:1" x14ac:dyDescent="0.2">
      <c r="A316" s="134"/>
    </row>
    <row r="317" spans="1:1" x14ac:dyDescent="0.2">
      <c r="A317" s="134"/>
    </row>
    <row r="318" spans="1:1" x14ac:dyDescent="0.2">
      <c r="A318" s="134"/>
    </row>
    <row r="319" spans="1:1" x14ac:dyDescent="0.2">
      <c r="A319" s="134"/>
    </row>
    <row r="320" spans="1:1" x14ac:dyDescent="0.2">
      <c r="A320" s="134"/>
    </row>
    <row r="321" spans="1:1" x14ac:dyDescent="0.2">
      <c r="A321" s="134"/>
    </row>
    <row r="322" spans="1:1" x14ac:dyDescent="0.2">
      <c r="A322" s="134"/>
    </row>
    <row r="323" spans="1:1" x14ac:dyDescent="0.2">
      <c r="A323" s="134"/>
    </row>
    <row r="324" spans="1:1" x14ac:dyDescent="0.2">
      <c r="A324" s="134"/>
    </row>
    <row r="325" spans="1:1" x14ac:dyDescent="0.2">
      <c r="A325" s="134"/>
    </row>
    <row r="326" spans="1:1" x14ac:dyDescent="0.2">
      <c r="A326" s="134"/>
    </row>
    <row r="327" spans="1:1" x14ac:dyDescent="0.2">
      <c r="A327" s="134"/>
    </row>
    <row r="328" spans="1:1" x14ac:dyDescent="0.2">
      <c r="A328" s="134"/>
    </row>
    <row r="329" spans="1:1" x14ac:dyDescent="0.2">
      <c r="A329" s="134"/>
    </row>
    <row r="330" spans="1:1" x14ac:dyDescent="0.2">
      <c r="A330" s="134"/>
    </row>
    <row r="331" spans="1:1" x14ac:dyDescent="0.2">
      <c r="A331" s="134"/>
    </row>
    <row r="332" spans="1:1" x14ac:dyDescent="0.2">
      <c r="A332" s="134"/>
    </row>
    <row r="333" spans="1:1" x14ac:dyDescent="0.2">
      <c r="A333" s="134"/>
    </row>
    <row r="334" spans="1:1" x14ac:dyDescent="0.2">
      <c r="A334" s="134"/>
    </row>
    <row r="335" spans="1:1" x14ac:dyDescent="0.2">
      <c r="A335" s="134"/>
    </row>
    <row r="336" spans="1:1" x14ac:dyDescent="0.2">
      <c r="A336" s="134"/>
    </row>
    <row r="337" spans="1:1" x14ac:dyDescent="0.2">
      <c r="A337" s="134"/>
    </row>
    <row r="338" spans="1:1" x14ac:dyDescent="0.2">
      <c r="A338" s="134"/>
    </row>
    <row r="339" spans="1:1" x14ac:dyDescent="0.2">
      <c r="A339" s="134"/>
    </row>
    <row r="340" spans="1:1" x14ac:dyDescent="0.2">
      <c r="A340" s="134"/>
    </row>
    <row r="341" spans="1:1" x14ac:dyDescent="0.2">
      <c r="A341" s="134"/>
    </row>
    <row r="342" spans="1:1" x14ac:dyDescent="0.2">
      <c r="A342" s="134"/>
    </row>
    <row r="343" spans="1:1" x14ac:dyDescent="0.2">
      <c r="A343" s="134"/>
    </row>
    <row r="344" spans="1:1" x14ac:dyDescent="0.2">
      <c r="A344" s="134"/>
    </row>
    <row r="345" spans="1:1" x14ac:dyDescent="0.2">
      <c r="A345" s="134"/>
    </row>
    <row r="346" spans="1:1" x14ac:dyDescent="0.2">
      <c r="A346" s="134"/>
    </row>
    <row r="347" spans="1:1" x14ac:dyDescent="0.2">
      <c r="A347" s="134"/>
    </row>
    <row r="348" spans="1:1" x14ac:dyDescent="0.2">
      <c r="A348" s="134"/>
    </row>
    <row r="349" spans="1:1" x14ac:dyDescent="0.2">
      <c r="A349" s="134"/>
    </row>
    <row r="350" spans="1:1" x14ac:dyDescent="0.2">
      <c r="A350" s="134"/>
    </row>
    <row r="351" spans="1:1" x14ac:dyDescent="0.2">
      <c r="A351" s="134"/>
    </row>
    <row r="352" spans="1:1" x14ac:dyDescent="0.2">
      <c r="A352" s="134"/>
    </row>
    <row r="353" spans="1:1" x14ac:dyDescent="0.2">
      <c r="A353" s="134"/>
    </row>
    <row r="354" spans="1:1" x14ac:dyDescent="0.2">
      <c r="A354" s="134"/>
    </row>
    <row r="355" spans="1:1" x14ac:dyDescent="0.2">
      <c r="A355" s="134"/>
    </row>
    <row r="356" spans="1:1" x14ac:dyDescent="0.2">
      <c r="A356" s="134"/>
    </row>
    <row r="357" spans="1:1" x14ac:dyDescent="0.2">
      <c r="A357" s="134"/>
    </row>
    <row r="358" spans="1:1" x14ac:dyDescent="0.2">
      <c r="A358" s="134"/>
    </row>
    <row r="359" spans="1:1" x14ac:dyDescent="0.2">
      <c r="A359" s="134"/>
    </row>
    <row r="360" spans="1:1" x14ac:dyDescent="0.2">
      <c r="A360" s="134"/>
    </row>
    <row r="361" spans="1:1" x14ac:dyDescent="0.2">
      <c r="A361" s="134"/>
    </row>
    <row r="362" spans="1:1" x14ac:dyDescent="0.2">
      <c r="A362" s="134"/>
    </row>
    <row r="363" spans="1:1" x14ac:dyDescent="0.2">
      <c r="A363" s="134"/>
    </row>
    <row r="364" spans="1:1" x14ac:dyDescent="0.2">
      <c r="A364" s="134"/>
    </row>
    <row r="365" spans="1:1" x14ac:dyDescent="0.2">
      <c r="A365" s="134"/>
    </row>
    <row r="366" spans="1:1" x14ac:dyDescent="0.2">
      <c r="A366" s="134"/>
    </row>
    <row r="367" spans="1:1" x14ac:dyDescent="0.2">
      <c r="A367" s="134"/>
    </row>
    <row r="368" spans="1:1" x14ac:dyDescent="0.2">
      <c r="A368" s="134"/>
    </row>
    <row r="369" spans="1:1" x14ac:dyDescent="0.2">
      <c r="A369" s="134"/>
    </row>
    <row r="370" spans="1:1" x14ac:dyDescent="0.2">
      <c r="A370" s="134"/>
    </row>
    <row r="371" spans="1:1" x14ac:dyDescent="0.2">
      <c r="A371" s="134"/>
    </row>
    <row r="372" spans="1:1" x14ac:dyDescent="0.2">
      <c r="A372" s="134"/>
    </row>
    <row r="373" spans="1:1" x14ac:dyDescent="0.2">
      <c r="A373" s="134"/>
    </row>
    <row r="374" spans="1:1" x14ac:dyDescent="0.2">
      <c r="A374" s="134"/>
    </row>
    <row r="375" spans="1:1" x14ac:dyDescent="0.2">
      <c r="A375" s="134"/>
    </row>
    <row r="376" spans="1:1" x14ac:dyDescent="0.2">
      <c r="A376" s="134"/>
    </row>
    <row r="377" spans="1:1" x14ac:dyDescent="0.2">
      <c r="A377" s="134"/>
    </row>
    <row r="378" spans="1:1" x14ac:dyDescent="0.2">
      <c r="A378" s="134"/>
    </row>
    <row r="379" spans="1:1" x14ac:dyDescent="0.2">
      <c r="A379" s="134"/>
    </row>
    <row r="380" spans="1:1" x14ac:dyDescent="0.2">
      <c r="A380" s="134"/>
    </row>
    <row r="381" spans="1:1" x14ac:dyDescent="0.2">
      <c r="A381" s="134"/>
    </row>
    <row r="382" spans="1:1" x14ac:dyDescent="0.2">
      <c r="A382" s="134"/>
    </row>
    <row r="383" spans="1:1" x14ac:dyDescent="0.2">
      <c r="A383" s="134"/>
    </row>
    <row r="384" spans="1:1" x14ac:dyDescent="0.2">
      <c r="A384" s="134"/>
    </row>
    <row r="385" spans="1:1" x14ac:dyDescent="0.2">
      <c r="A385" s="134"/>
    </row>
    <row r="386" spans="1:1" x14ac:dyDescent="0.2">
      <c r="A386" s="134"/>
    </row>
    <row r="387" spans="1:1" x14ac:dyDescent="0.2">
      <c r="A387" s="134"/>
    </row>
    <row r="388" spans="1:1" x14ac:dyDescent="0.2">
      <c r="A388" s="134"/>
    </row>
    <row r="389" spans="1:1" x14ac:dyDescent="0.2">
      <c r="A389" s="134"/>
    </row>
    <row r="390" spans="1:1" x14ac:dyDescent="0.2">
      <c r="A390" s="134"/>
    </row>
    <row r="391" spans="1:1" x14ac:dyDescent="0.2">
      <c r="A391" s="134"/>
    </row>
    <row r="392" spans="1:1" x14ac:dyDescent="0.2">
      <c r="A392" s="134"/>
    </row>
    <row r="393" spans="1:1" x14ac:dyDescent="0.2">
      <c r="A393" s="134"/>
    </row>
    <row r="394" spans="1:1" x14ac:dyDescent="0.2">
      <c r="A394" s="134"/>
    </row>
    <row r="395" spans="1:1" x14ac:dyDescent="0.2">
      <c r="A395" s="134"/>
    </row>
    <row r="396" spans="1:1" x14ac:dyDescent="0.2">
      <c r="A396" s="134"/>
    </row>
    <row r="397" spans="1:1" x14ac:dyDescent="0.2">
      <c r="A397" s="134"/>
    </row>
    <row r="398" spans="1:1" x14ac:dyDescent="0.2">
      <c r="A398" s="134"/>
    </row>
    <row r="399" spans="1:1" x14ac:dyDescent="0.2">
      <c r="A399" s="134"/>
    </row>
    <row r="400" spans="1:1" x14ac:dyDescent="0.2">
      <c r="A400" s="134"/>
    </row>
    <row r="401" spans="1:1" x14ac:dyDescent="0.2">
      <c r="A401" s="134"/>
    </row>
    <row r="402" spans="1:1" x14ac:dyDescent="0.2">
      <c r="A402" s="134"/>
    </row>
    <row r="403" spans="1:1" x14ac:dyDescent="0.2">
      <c r="A403" s="134"/>
    </row>
    <row r="404" spans="1:1" x14ac:dyDescent="0.2">
      <c r="A404" s="134"/>
    </row>
    <row r="405" spans="1:1" x14ac:dyDescent="0.2">
      <c r="A405" s="134"/>
    </row>
    <row r="406" spans="1:1" x14ac:dyDescent="0.2">
      <c r="A406" s="134"/>
    </row>
    <row r="407" spans="1:1" x14ac:dyDescent="0.2">
      <c r="A407" s="134"/>
    </row>
    <row r="408" spans="1:1" x14ac:dyDescent="0.2">
      <c r="A408" s="134"/>
    </row>
    <row r="409" spans="1:1" x14ac:dyDescent="0.2">
      <c r="A409" s="134"/>
    </row>
    <row r="410" spans="1:1" x14ac:dyDescent="0.2">
      <c r="A410" s="134"/>
    </row>
    <row r="411" spans="1:1" x14ac:dyDescent="0.2">
      <c r="A411" s="134"/>
    </row>
    <row r="412" spans="1:1" x14ac:dyDescent="0.2">
      <c r="A412" s="134"/>
    </row>
    <row r="413" spans="1:1" x14ac:dyDescent="0.2">
      <c r="A413" s="134"/>
    </row>
    <row r="414" spans="1:1" x14ac:dyDescent="0.2">
      <c r="A414" s="134"/>
    </row>
    <row r="415" spans="1:1" x14ac:dyDescent="0.2">
      <c r="A415" s="134"/>
    </row>
    <row r="416" spans="1:1" x14ac:dyDescent="0.2">
      <c r="A416" s="134"/>
    </row>
    <row r="417" spans="1:1" x14ac:dyDescent="0.2">
      <c r="A417" s="134"/>
    </row>
    <row r="418" spans="1:1" x14ac:dyDescent="0.2">
      <c r="A418" s="134"/>
    </row>
    <row r="419" spans="1:1" x14ac:dyDescent="0.2">
      <c r="A419" s="134"/>
    </row>
    <row r="420" spans="1:1" x14ac:dyDescent="0.2">
      <c r="A420" s="134"/>
    </row>
    <row r="421" spans="1:1" x14ac:dyDescent="0.2">
      <c r="A421" s="134"/>
    </row>
    <row r="422" spans="1:1" x14ac:dyDescent="0.2">
      <c r="A422" s="134"/>
    </row>
    <row r="423" spans="1:1" x14ac:dyDescent="0.2">
      <c r="A423" s="134"/>
    </row>
    <row r="424" spans="1:1" x14ac:dyDescent="0.2">
      <c r="A424" s="134"/>
    </row>
    <row r="425" spans="1:1" x14ac:dyDescent="0.2">
      <c r="A425" s="134"/>
    </row>
    <row r="426" spans="1:1" x14ac:dyDescent="0.2">
      <c r="A426" s="134"/>
    </row>
    <row r="427" spans="1:1" x14ac:dyDescent="0.2">
      <c r="A427" s="134"/>
    </row>
    <row r="428" spans="1:1" x14ac:dyDescent="0.2">
      <c r="A428" s="134"/>
    </row>
    <row r="429" spans="1:1" x14ac:dyDescent="0.2">
      <c r="A429" s="134"/>
    </row>
    <row r="430" spans="1:1" x14ac:dyDescent="0.2">
      <c r="A430" s="134"/>
    </row>
    <row r="431" spans="1:1" x14ac:dyDescent="0.2">
      <c r="A431" s="134"/>
    </row>
    <row r="432" spans="1:1" x14ac:dyDescent="0.2">
      <c r="A432" s="134"/>
    </row>
    <row r="433" spans="1:1" x14ac:dyDescent="0.2">
      <c r="A433" s="134"/>
    </row>
    <row r="434" spans="1:1" x14ac:dyDescent="0.2">
      <c r="A434" s="134"/>
    </row>
    <row r="435" spans="1:1" x14ac:dyDescent="0.2">
      <c r="A435" s="134"/>
    </row>
    <row r="436" spans="1:1" x14ac:dyDescent="0.2">
      <c r="A436" s="134"/>
    </row>
    <row r="437" spans="1:1" x14ac:dyDescent="0.2">
      <c r="A437" s="134"/>
    </row>
    <row r="438" spans="1:1" x14ac:dyDescent="0.2">
      <c r="A438" s="134"/>
    </row>
    <row r="439" spans="1:1" x14ac:dyDescent="0.2">
      <c r="A439" s="134"/>
    </row>
    <row r="440" spans="1:1" x14ac:dyDescent="0.2">
      <c r="A440" s="134"/>
    </row>
    <row r="441" spans="1:1" x14ac:dyDescent="0.2">
      <c r="A441" s="134"/>
    </row>
    <row r="442" spans="1:1" x14ac:dyDescent="0.2">
      <c r="A442" s="134"/>
    </row>
    <row r="443" spans="1:1" x14ac:dyDescent="0.2">
      <c r="A443" s="134"/>
    </row>
    <row r="444" spans="1:1" x14ac:dyDescent="0.2">
      <c r="A444" s="134"/>
    </row>
    <row r="445" spans="1:1" x14ac:dyDescent="0.2">
      <c r="A445" s="134"/>
    </row>
    <row r="446" spans="1:1" x14ac:dyDescent="0.2">
      <c r="A446" s="134"/>
    </row>
    <row r="447" spans="1:1" x14ac:dyDescent="0.2">
      <c r="A447" s="134"/>
    </row>
    <row r="448" spans="1:1" x14ac:dyDescent="0.2">
      <c r="A448" s="134"/>
    </row>
    <row r="449" spans="1:1" x14ac:dyDescent="0.2">
      <c r="A449" s="134"/>
    </row>
    <row r="450" spans="1:1" x14ac:dyDescent="0.2">
      <c r="A450" s="134"/>
    </row>
    <row r="451" spans="1:1" x14ac:dyDescent="0.2">
      <c r="A451" s="134"/>
    </row>
    <row r="452" spans="1:1" x14ac:dyDescent="0.2">
      <c r="A452" s="134"/>
    </row>
    <row r="453" spans="1:1" x14ac:dyDescent="0.2">
      <c r="A453" s="134"/>
    </row>
    <row r="454" spans="1:1" x14ac:dyDescent="0.2">
      <c r="A454" s="134"/>
    </row>
    <row r="455" spans="1:1" x14ac:dyDescent="0.2">
      <c r="A455" s="134"/>
    </row>
    <row r="456" spans="1:1" x14ac:dyDescent="0.2">
      <c r="A456" s="134"/>
    </row>
    <row r="457" spans="1:1" x14ac:dyDescent="0.2">
      <c r="A457" s="134"/>
    </row>
    <row r="458" spans="1:1" x14ac:dyDescent="0.2">
      <c r="A458" s="134"/>
    </row>
    <row r="459" spans="1:1" x14ac:dyDescent="0.2">
      <c r="A459" s="134"/>
    </row>
    <row r="460" spans="1:1" x14ac:dyDescent="0.2">
      <c r="A460" s="134"/>
    </row>
    <row r="461" spans="1:1" x14ac:dyDescent="0.2">
      <c r="A461" s="134"/>
    </row>
    <row r="462" spans="1:1" x14ac:dyDescent="0.2">
      <c r="A462" s="134"/>
    </row>
    <row r="463" spans="1:1" x14ac:dyDescent="0.2">
      <c r="A463" s="134"/>
    </row>
    <row r="464" spans="1:1" x14ac:dyDescent="0.2">
      <c r="A464" s="134"/>
    </row>
    <row r="465" spans="1:1" x14ac:dyDescent="0.2">
      <c r="A465" s="134"/>
    </row>
    <row r="466" spans="1:1" x14ac:dyDescent="0.2">
      <c r="A466" s="134"/>
    </row>
    <row r="467" spans="1:1" x14ac:dyDescent="0.2">
      <c r="A467" s="134"/>
    </row>
    <row r="468" spans="1:1" x14ac:dyDescent="0.2">
      <c r="A468" s="134"/>
    </row>
    <row r="469" spans="1:1" x14ac:dyDescent="0.2">
      <c r="A469" s="134"/>
    </row>
    <row r="470" spans="1:1" x14ac:dyDescent="0.2">
      <c r="A470" s="134"/>
    </row>
    <row r="471" spans="1:1" x14ac:dyDescent="0.2">
      <c r="A471" s="134"/>
    </row>
    <row r="472" spans="1:1" x14ac:dyDescent="0.2">
      <c r="A472" s="134"/>
    </row>
    <row r="473" spans="1:1" x14ac:dyDescent="0.2">
      <c r="A473" s="134"/>
    </row>
    <row r="474" spans="1:1" x14ac:dyDescent="0.2">
      <c r="A474" s="134"/>
    </row>
    <row r="475" spans="1:1" x14ac:dyDescent="0.2">
      <c r="A475" s="134"/>
    </row>
    <row r="476" spans="1:1" x14ac:dyDescent="0.2">
      <c r="A476" s="134"/>
    </row>
    <row r="477" spans="1:1" x14ac:dyDescent="0.2">
      <c r="A477" s="134"/>
    </row>
    <row r="478" spans="1:1" x14ac:dyDescent="0.2">
      <c r="A478" s="134"/>
    </row>
    <row r="479" spans="1:1" x14ac:dyDescent="0.2">
      <c r="A479" s="134"/>
    </row>
    <row r="480" spans="1:1" x14ac:dyDescent="0.2">
      <c r="A480" s="134"/>
    </row>
    <row r="481" spans="1:1" x14ac:dyDescent="0.2">
      <c r="A481" s="134"/>
    </row>
    <row r="482" spans="1:1" x14ac:dyDescent="0.2">
      <c r="A482" s="134"/>
    </row>
    <row r="483" spans="1:1" x14ac:dyDescent="0.2">
      <c r="A483" s="134"/>
    </row>
    <row r="484" spans="1:1" x14ac:dyDescent="0.2">
      <c r="A484" s="134"/>
    </row>
    <row r="485" spans="1:1" x14ac:dyDescent="0.2">
      <c r="A485" s="134"/>
    </row>
    <row r="486" spans="1:1" x14ac:dyDescent="0.2">
      <c r="A486" s="134"/>
    </row>
    <row r="487" spans="1:1" x14ac:dyDescent="0.2">
      <c r="A487" s="134"/>
    </row>
    <row r="488" spans="1:1" x14ac:dyDescent="0.2">
      <c r="A488" s="134"/>
    </row>
    <row r="489" spans="1:1" x14ac:dyDescent="0.2">
      <c r="A489" s="134"/>
    </row>
    <row r="490" spans="1:1" x14ac:dyDescent="0.2">
      <c r="A490" s="134"/>
    </row>
    <row r="491" spans="1:1" x14ac:dyDescent="0.2">
      <c r="A491" s="134"/>
    </row>
    <row r="492" spans="1:1" x14ac:dyDescent="0.2">
      <c r="A492" s="134"/>
    </row>
    <row r="493" spans="1:1" x14ac:dyDescent="0.2">
      <c r="A493" s="134"/>
    </row>
    <row r="494" spans="1:1" x14ac:dyDescent="0.2">
      <c r="A494" s="134"/>
    </row>
    <row r="495" spans="1:1" x14ac:dyDescent="0.2">
      <c r="A495" s="134"/>
    </row>
    <row r="496" spans="1:1" x14ac:dyDescent="0.2">
      <c r="A496" s="134"/>
    </row>
    <row r="497" spans="1:1" x14ac:dyDescent="0.2">
      <c r="A497" s="134"/>
    </row>
    <row r="498" spans="1:1" x14ac:dyDescent="0.2">
      <c r="A498" s="134"/>
    </row>
    <row r="499" spans="1:1" x14ac:dyDescent="0.2">
      <c r="A499" s="134"/>
    </row>
    <row r="500" spans="1:1" x14ac:dyDescent="0.2">
      <c r="A500" s="134"/>
    </row>
    <row r="501" spans="1:1" x14ac:dyDescent="0.2">
      <c r="A501" s="134"/>
    </row>
    <row r="502" spans="1:1" x14ac:dyDescent="0.2">
      <c r="A502" s="134"/>
    </row>
    <row r="503" spans="1:1" x14ac:dyDescent="0.2">
      <c r="A503" s="134"/>
    </row>
    <row r="504" spans="1:1" x14ac:dyDescent="0.2">
      <c r="A504" s="134"/>
    </row>
    <row r="505" spans="1:1" x14ac:dyDescent="0.2">
      <c r="A505" s="134"/>
    </row>
    <row r="506" spans="1:1" x14ac:dyDescent="0.2">
      <c r="A506" s="134"/>
    </row>
    <row r="507" spans="1:1" x14ac:dyDescent="0.2">
      <c r="A507" s="134"/>
    </row>
    <row r="508" spans="1:1" x14ac:dyDescent="0.2">
      <c r="A508" s="134"/>
    </row>
    <row r="509" spans="1:1" x14ac:dyDescent="0.2">
      <c r="A509" s="134"/>
    </row>
    <row r="510" spans="1:1" x14ac:dyDescent="0.2">
      <c r="A510" s="134"/>
    </row>
    <row r="511" spans="1:1" x14ac:dyDescent="0.2">
      <c r="A511" s="134"/>
    </row>
    <row r="512" spans="1:1" x14ac:dyDescent="0.2">
      <c r="A512" s="134"/>
    </row>
    <row r="513" spans="1:1" x14ac:dyDescent="0.2">
      <c r="A513" s="134"/>
    </row>
    <row r="514" spans="1:1" x14ac:dyDescent="0.2">
      <c r="A514" s="134"/>
    </row>
    <row r="515" spans="1:1" x14ac:dyDescent="0.2">
      <c r="A515" s="134"/>
    </row>
    <row r="516" spans="1:1" x14ac:dyDescent="0.2">
      <c r="A516" s="134"/>
    </row>
    <row r="517" spans="1:1" x14ac:dyDescent="0.2">
      <c r="A517" s="134"/>
    </row>
    <row r="518" spans="1:1" x14ac:dyDescent="0.2">
      <c r="A518" s="134"/>
    </row>
    <row r="519" spans="1:1" x14ac:dyDescent="0.2">
      <c r="A519" s="134"/>
    </row>
    <row r="520" spans="1:1" x14ac:dyDescent="0.2">
      <c r="A520" s="134"/>
    </row>
    <row r="521" spans="1:1" x14ac:dyDescent="0.2">
      <c r="A521" s="134"/>
    </row>
    <row r="522" spans="1:1" x14ac:dyDescent="0.2">
      <c r="A522" s="134"/>
    </row>
    <row r="523" spans="1:1" x14ac:dyDescent="0.2">
      <c r="A523" s="134"/>
    </row>
    <row r="524" spans="1:1" x14ac:dyDescent="0.2">
      <c r="A524" s="134"/>
    </row>
    <row r="525" spans="1:1" x14ac:dyDescent="0.2">
      <c r="A525" s="134"/>
    </row>
    <row r="526" spans="1:1" x14ac:dyDescent="0.2">
      <c r="A526" s="134"/>
    </row>
    <row r="527" spans="1:1" x14ac:dyDescent="0.2">
      <c r="A527" s="134"/>
    </row>
    <row r="528" spans="1:1" x14ac:dyDescent="0.2">
      <c r="A528" s="134"/>
    </row>
    <row r="529" spans="1:1" x14ac:dyDescent="0.2">
      <c r="A529" s="134"/>
    </row>
    <row r="530" spans="1:1" x14ac:dyDescent="0.2">
      <c r="A530" s="134"/>
    </row>
    <row r="531" spans="1:1" x14ac:dyDescent="0.2">
      <c r="A531" s="134"/>
    </row>
    <row r="532" spans="1:1" x14ac:dyDescent="0.2">
      <c r="A532" s="134"/>
    </row>
    <row r="533" spans="1:1" x14ac:dyDescent="0.2">
      <c r="A533" s="134"/>
    </row>
    <row r="534" spans="1:1" x14ac:dyDescent="0.2">
      <c r="A534" s="134"/>
    </row>
    <row r="535" spans="1:1" x14ac:dyDescent="0.2">
      <c r="A535" s="134"/>
    </row>
    <row r="536" spans="1:1" x14ac:dyDescent="0.2">
      <c r="A536" s="134"/>
    </row>
    <row r="537" spans="1:1" x14ac:dyDescent="0.2">
      <c r="A537" s="134"/>
    </row>
    <row r="538" spans="1:1" x14ac:dyDescent="0.2">
      <c r="A538" s="134"/>
    </row>
    <row r="539" spans="1:1" x14ac:dyDescent="0.2">
      <c r="A539" s="134"/>
    </row>
    <row r="540" spans="1:1" x14ac:dyDescent="0.2">
      <c r="A540" s="134"/>
    </row>
    <row r="541" spans="1:1" x14ac:dyDescent="0.2">
      <c r="A541" s="134"/>
    </row>
    <row r="542" spans="1:1" x14ac:dyDescent="0.2">
      <c r="A542" s="134"/>
    </row>
    <row r="543" spans="1:1" x14ac:dyDescent="0.2">
      <c r="A543" s="134"/>
    </row>
    <row r="544" spans="1:1" x14ac:dyDescent="0.2">
      <c r="A544" s="134"/>
    </row>
    <row r="545" spans="1:1" x14ac:dyDescent="0.2">
      <c r="A545" s="134"/>
    </row>
    <row r="546" spans="1:1" x14ac:dyDescent="0.2">
      <c r="A546" s="134"/>
    </row>
    <row r="547" spans="1:1" x14ac:dyDescent="0.2">
      <c r="A547" s="134"/>
    </row>
    <row r="548" spans="1:1" x14ac:dyDescent="0.2">
      <c r="A548" s="134"/>
    </row>
    <row r="549" spans="1:1" x14ac:dyDescent="0.2">
      <c r="A549" s="134"/>
    </row>
    <row r="550" spans="1:1" x14ac:dyDescent="0.2">
      <c r="A550" s="134"/>
    </row>
    <row r="551" spans="1:1" x14ac:dyDescent="0.2">
      <c r="A551" s="134"/>
    </row>
    <row r="552" spans="1:1" x14ac:dyDescent="0.2">
      <c r="A552" s="134"/>
    </row>
    <row r="553" spans="1:1" x14ac:dyDescent="0.2">
      <c r="A553" s="134"/>
    </row>
    <row r="554" spans="1:1" x14ac:dyDescent="0.2">
      <c r="A554" s="134"/>
    </row>
    <row r="555" spans="1:1" x14ac:dyDescent="0.2">
      <c r="A555" s="134"/>
    </row>
    <row r="556" spans="1:1" x14ac:dyDescent="0.2">
      <c r="A556" s="134"/>
    </row>
    <row r="557" spans="1:1" x14ac:dyDescent="0.2">
      <c r="A557" s="134"/>
    </row>
    <row r="558" spans="1:1" x14ac:dyDescent="0.2">
      <c r="A558" s="134"/>
    </row>
    <row r="559" spans="1:1" x14ac:dyDescent="0.2">
      <c r="A559" s="134"/>
    </row>
    <row r="560" spans="1:1" x14ac:dyDescent="0.2">
      <c r="A560" s="134"/>
    </row>
    <row r="561" spans="1:1" x14ac:dyDescent="0.2">
      <c r="A561" s="134"/>
    </row>
    <row r="562" spans="1:1" x14ac:dyDescent="0.2">
      <c r="A562" s="134"/>
    </row>
    <row r="563" spans="1:1" x14ac:dyDescent="0.2">
      <c r="A563" s="134"/>
    </row>
    <row r="564" spans="1:1" x14ac:dyDescent="0.2">
      <c r="A564" s="134"/>
    </row>
    <row r="565" spans="1:1" x14ac:dyDescent="0.2">
      <c r="A565" s="134"/>
    </row>
    <row r="566" spans="1:1" x14ac:dyDescent="0.2">
      <c r="A566" s="134"/>
    </row>
    <row r="567" spans="1:1" x14ac:dyDescent="0.2">
      <c r="A567" s="134"/>
    </row>
    <row r="568" spans="1:1" x14ac:dyDescent="0.2">
      <c r="A568" s="134"/>
    </row>
    <row r="569" spans="1:1" x14ac:dyDescent="0.2">
      <c r="A569" s="134"/>
    </row>
    <row r="570" spans="1:1" x14ac:dyDescent="0.2">
      <c r="A570" s="134"/>
    </row>
    <row r="571" spans="1:1" x14ac:dyDescent="0.2">
      <c r="A571" s="134"/>
    </row>
    <row r="572" spans="1:1" x14ac:dyDescent="0.2">
      <c r="A572" s="134"/>
    </row>
    <row r="573" spans="1:1" x14ac:dyDescent="0.2">
      <c r="A573" s="134"/>
    </row>
    <row r="574" spans="1:1" x14ac:dyDescent="0.2">
      <c r="A574" s="134"/>
    </row>
    <row r="575" spans="1:1" x14ac:dyDescent="0.2">
      <c r="A575" s="134"/>
    </row>
    <row r="576" spans="1:1" x14ac:dyDescent="0.2">
      <c r="A576" s="134"/>
    </row>
    <row r="577" spans="1:1" x14ac:dyDescent="0.2">
      <c r="A577" s="134"/>
    </row>
    <row r="578" spans="1:1" x14ac:dyDescent="0.2">
      <c r="A578" s="134"/>
    </row>
    <row r="579" spans="1:1" x14ac:dyDescent="0.2">
      <c r="A579" s="134"/>
    </row>
    <row r="580" spans="1:1" x14ac:dyDescent="0.2">
      <c r="A580" s="134"/>
    </row>
    <row r="581" spans="1:1" x14ac:dyDescent="0.2">
      <c r="A581" s="134"/>
    </row>
    <row r="582" spans="1:1" x14ac:dyDescent="0.2">
      <c r="A582" s="134"/>
    </row>
    <row r="583" spans="1:1" x14ac:dyDescent="0.2">
      <c r="A583" s="134"/>
    </row>
    <row r="584" spans="1:1" x14ac:dyDescent="0.2">
      <c r="A584" s="134"/>
    </row>
    <row r="585" spans="1:1" x14ac:dyDescent="0.2">
      <c r="A585" s="134"/>
    </row>
    <row r="586" spans="1:1" x14ac:dyDescent="0.2">
      <c r="A586" s="134"/>
    </row>
    <row r="587" spans="1:1" x14ac:dyDescent="0.2">
      <c r="A587" s="134"/>
    </row>
    <row r="588" spans="1:1" x14ac:dyDescent="0.2">
      <c r="A588" s="134"/>
    </row>
    <row r="589" spans="1:1" x14ac:dyDescent="0.2">
      <c r="A589" s="134"/>
    </row>
    <row r="590" spans="1:1" x14ac:dyDescent="0.2">
      <c r="A590" s="134"/>
    </row>
    <row r="591" spans="1:1" x14ac:dyDescent="0.2">
      <c r="A591" s="134"/>
    </row>
    <row r="592" spans="1:1" x14ac:dyDescent="0.2">
      <c r="A592" s="134"/>
    </row>
    <row r="593" spans="1:1" x14ac:dyDescent="0.2">
      <c r="A593" s="134"/>
    </row>
    <row r="594" spans="1:1" x14ac:dyDescent="0.2">
      <c r="A594" s="134"/>
    </row>
    <row r="595" spans="1:1" x14ac:dyDescent="0.2">
      <c r="A595" s="134"/>
    </row>
    <row r="596" spans="1:1" x14ac:dyDescent="0.2">
      <c r="A596" s="134"/>
    </row>
    <row r="597" spans="1:1" x14ac:dyDescent="0.2">
      <c r="A597" s="134"/>
    </row>
    <row r="598" spans="1:1" x14ac:dyDescent="0.2">
      <c r="A598" s="134"/>
    </row>
    <row r="599" spans="1:1" x14ac:dyDescent="0.2">
      <c r="A599" s="134"/>
    </row>
    <row r="600" spans="1:1" x14ac:dyDescent="0.2">
      <c r="A600" s="134"/>
    </row>
    <row r="601" spans="1:1" x14ac:dyDescent="0.2">
      <c r="A601" s="134"/>
    </row>
    <row r="602" spans="1:1" x14ac:dyDescent="0.2">
      <c r="A602" s="134"/>
    </row>
    <row r="603" spans="1:1" x14ac:dyDescent="0.2">
      <c r="A603" s="134"/>
    </row>
    <row r="604" spans="1:1" x14ac:dyDescent="0.2">
      <c r="A604" s="134"/>
    </row>
    <row r="605" spans="1:1" x14ac:dyDescent="0.2">
      <c r="A605" s="134"/>
    </row>
    <row r="606" spans="1:1" x14ac:dyDescent="0.2">
      <c r="A606" s="134"/>
    </row>
    <row r="607" spans="1:1" x14ac:dyDescent="0.2">
      <c r="A607" s="134"/>
    </row>
    <row r="608" spans="1:1" x14ac:dyDescent="0.2">
      <c r="A608" s="134"/>
    </row>
    <row r="609" spans="1:1" x14ac:dyDescent="0.2">
      <c r="A609" s="134"/>
    </row>
    <row r="610" spans="1:1" x14ac:dyDescent="0.2">
      <c r="A610" s="134"/>
    </row>
    <row r="611" spans="1:1" x14ac:dyDescent="0.2">
      <c r="A611" s="134"/>
    </row>
    <row r="612" spans="1:1" x14ac:dyDescent="0.2">
      <c r="A612" s="134"/>
    </row>
    <row r="613" spans="1:1" x14ac:dyDescent="0.2">
      <c r="A613" s="134"/>
    </row>
    <row r="614" spans="1:1" x14ac:dyDescent="0.2">
      <c r="A614" s="134"/>
    </row>
    <row r="615" spans="1:1" x14ac:dyDescent="0.2">
      <c r="A615" s="134"/>
    </row>
    <row r="616" spans="1:1" x14ac:dyDescent="0.2">
      <c r="A616" s="134"/>
    </row>
    <row r="617" spans="1:1" x14ac:dyDescent="0.2">
      <c r="A617" s="134"/>
    </row>
    <row r="618" spans="1:1" x14ac:dyDescent="0.2">
      <c r="A618" s="134"/>
    </row>
    <row r="619" spans="1:1" x14ac:dyDescent="0.2">
      <c r="A619" s="134"/>
    </row>
    <row r="620" spans="1:1" x14ac:dyDescent="0.2">
      <c r="A620" s="134"/>
    </row>
    <row r="621" spans="1:1" x14ac:dyDescent="0.2">
      <c r="A621" s="134"/>
    </row>
    <row r="622" spans="1:1" x14ac:dyDescent="0.2">
      <c r="A622" s="134"/>
    </row>
    <row r="623" spans="1:1" x14ac:dyDescent="0.2">
      <c r="A623" s="134"/>
    </row>
    <row r="624" spans="1:1" x14ac:dyDescent="0.2">
      <c r="A624" s="134"/>
    </row>
    <row r="625" spans="1:1" x14ac:dyDescent="0.2">
      <c r="A625" s="134"/>
    </row>
    <row r="626" spans="1:1" x14ac:dyDescent="0.2">
      <c r="A626" s="134"/>
    </row>
    <row r="627" spans="1:1" x14ac:dyDescent="0.2">
      <c r="A627" s="134"/>
    </row>
    <row r="628" spans="1:1" x14ac:dyDescent="0.2">
      <c r="A628" s="134"/>
    </row>
    <row r="629" spans="1:1" x14ac:dyDescent="0.2">
      <c r="A629" s="134"/>
    </row>
    <row r="630" spans="1:1" x14ac:dyDescent="0.2">
      <c r="A630" s="134"/>
    </row>
    <row r="631" spans="1:1" x14ac:dyDescent="0.2">
      <c r="A631" s="134"/>
    </row>
    <row r="632" spans="1:1" x14ac:dyDescent="0.2">
      <c r="A632" s="134"/>
    </row>
    <row r="633" spans="1:1" x14ac:dyDescent="0.2">
      <c r="A633" s="134"/>
    </row>
    <row r="634" spans="1:1" x14ac:dyDescent="0.2">
      <c r="A634" s="134"/>
    </row>
    <row r="635" spans="1:1" x14ac:dyDescent="0.2">
      <c r="A635" s="134"/>
    </row>
    <row r="636" spans="1:1" x14ac:dyDescent="0.2">
      <c r="A636" s="134"/>
    </row>
    <row r="637" spans="1:1" x14ac:dyDescent="0.2">
      <c r="A637" s="134"/>
    </row>
    <row r="638" spans="1:1" x14ac:dyDescent="0.2">
      <c r="A638" s="134"/>
    </row>
    <row r="639" spans="1:1" x14ac:dyDescent="0.2">
      <c r="A639" s="134"/>
    </row>
    <row r="640" spans="1:1" x14ac:dyDescent="0.2">
      <c r="A640" s="134"/>
    </row>
    <row r="641" spans="1:1" x14ac:dyDescent="0.2">
      <c r="A641" s="134"/>
    </row>
    <row r="642" spans="1:1" x14ac:dyDescent="0.2">
      <c r="A642" s="134"/>
    </row>
    <row r="643" spans="1:1" x14ac:dyDescent="0.2">
      <c r="A643" s="134"/>
    </row>
    <row r="644" spans="1:1" x14ac:dyDescent="0.2">
      <c r="A644" s="134"/>
    </row>
    <row r="645" spans="1:1" x14ac:dyDescent="0.2">
      <c r="A645" s="134"/>
    </row>
    <row r="646" spans="1:1" x14ac:dyDescent="0.2">
      <c r="A646" s="134"/>
    </row>
    <row r="647" spans="1:1" x14ac:dyDescent="0.2">
      <c r="A647" s="134"/>
    </row>
    <row r="648" spans="1:1" x14ac:dyDescent="0.2">
      <c r="A648" s="134"/>
    </row>
    <row r="649" spans="1:1" x14ac:dyDescent="0.2">
      <c r="A649" s="134"/>
    </row>
    <row r="650" spans="1:1" x14ac:dyDescent="0.2">
      <c r="A650" s="134"/>
    </row>
    <row r="651" spans="1:1" x14ac:dyDescent="0.2">
      <c r="A651" s="134"/>
    </row>
    <row r="652" spans="1:1" x14ac:dyDescent="0.2">
      <c r="A652" s="134"/>
    </row>
    <row r="653" spans="1:1" x14ac:dyDescent="0.2">
      <c r="A653" s="134"/>
    </row>
    <row r="654" spans="1:1" x14ac:dyDescent="0.2">
      <c r="A654" s="134"/>
    </row>
    <row r="655" spans="1:1" x14ac:dyDescent="0.2">
      <c r="A655" s="134"/>
    </row>
    <row r="656" spans="1:1" x14ac:dyDescent="0.2">
      <c r="A656" s="134"/>
    </row>
    <row r="657" spans="1:1" x14ac:dyDescent="0.2">
      <c r="A657" s="134"/>
    </row>
    <row r="658" spans="1:1" x14ac:dyDescent="0.2">
      <c r="A658" s="134"/>
    </row>
    <row r="659" spans="1:1" x14ac:dyDescent="0.2">
      <c r="A659" s="134"/>
    </row>
    <row r="660" spans="1:1" x14ac:dyDescent="0.2">
      <c r="A660" s="134"/>
    </row>
    <row r="661" spans="1:1" x14ac:dyDescent="0.2">
      <c r="A661" s="134"/>
    </row>
    <row r="662" spans="1:1" x14ac:dyDescent="0.2">
      <c r="A662" s="134"/>
    </row>
    <row r="663" spans="1:1" x14ac:dyDescent="0.2">
      <c r="A663" s="134"/>
    </row>
    <row r="664" spans="1:1" x14ac:dyDescent="0.2">
      <c r="A664" s="134"/>
    </row>
    <row r="665" spans="1:1" x14ac:dyDescent="0.2">
      <c r="A665" s="134"/>
    </row>
    <row r="666" spans="1:1" x14ac:dyDescent="0.2">
      <c r="A666" s="134"/>
    </row>
    <row r="667" spans="1:1" x14ac:dyDescent="0.2">
      <c r="A667" s="134"/>
    </row>
    <row r="668" spans="1:1" x14ac:dyDescent="0.2">
      <c r="A668" s="134"/>
    </row>
    <row r="669" spans="1:1" x14ac:dyDescent="0.2">
      <c r="A669" s="134"/>
    </row>
    <row r="670" spans="1:1" x14ac:dyDescent="0.2">
      <c r="A670" s="134"/>
    </row>
    <row r="671" spans="1:1" x14ac:dyDescent="0.2">
      <c r="A671" s="134"/>
    </row>
    <row r="672" spans="1:1" x14ac:dyDescent="0.2">
      <c r="A672" s="134"/>
    </row>
    <row r="673" spans="1:1" x14ac:dyDescent="0.2">
      <c r="A673" s="134"/>
    </row>
    <row r="674" spans="1:1" x14ac:dyDescent="0.2">
      <c r="A674" s="134"/>
    </row>
    <row r="675" spans="1:1" x14ac:dyDescent="0.2">
      <c r="A675" s="134"/>
    </row>
    <row r="676" spans="1:1" x14ac:dyDescent="0.2">
      <c r="A676" s="134"/>
    </row>
    <row r="677" spans="1:1" x14ac:dyDescent="0.2">
      <c r="A677" s="134"/>
    </row>
    <row r="678" spans="1:1" x14ac:dyDescent="0.2">
      <c r="A678" s="134"/>
    </row>
    <row r="679" spans="1:1" x14ac:dyDescent="0.2">
      <c r="A679" s="134"/>
    </row>
    <row r="680" spans="1:1" x14ac:dyDescent="0.2">
      <c r="A680" s="134"/>
    </row>
    <row r="681" spans="1:1" x14ac:dyDescent="0.2">
      <c r="A681" s="134"/>
    </row>
    <row r="682" spans="1:1" x14ac:dyDescent="0.2">
      <c r="A682" s="134"/>
    </row>
    <row r="683" spans="1:1" x14ac:dyDescent="0.2">
      <c r="A683" s="134"/>
    </row>
    <row r="684" spans="1:1" x14ac:dyDescent="0.2">
      <c r="A684" s="134"/>
    </row>
    <row r="685" spans="1:1" x14ac:dyDescent="0.2">
      <c r="A685" s="134"/>
    </row>
    <row r="686" spans="1:1" x14ac:dyDescent="0.2">
      <c r="A686" s="134"/>
    </row>
    <row r="687" spans="1:1" x14ac:dyDescent="0.2">
      <c r="A687" s="134"/>
    </row>
    <row r="688" spans="1:1" x14ac:dyDescent="0.2">
      <c r="A688" s="134"/>
    </row>
    <row r="689" spans="1:1" x14ac:dyDescent="0.2">
      <c r="A689" s="134"/>
    </row>
    <row r="690" spans="1:1" x14ac:dyDescent="0.2">
      <c r="A690" s="134"/>
    </row>
    <row r="691" spans="1:1" x14ac:dyDescent="0.2">
      <c r="A691" s="134"/>
    </row>
    <row r="692" spans="1:1" x14ac:dyDescent="0.2">
      <c r="A692" s="134"/>
    </row>
    <row r="693" spans="1:1" x14ac:dyDescent="0.2">
      <c r="A693" s="134"/>
    </row>
    <row r="694" spans="1:1" x14ac:dyDescent="0.2">
      <c r="A694" s="134"/>
    </row>
    <row r="695" spans="1:1" x14ac:dyDescent="0.2">
      <c r="A695" s="134"/>
    </row>
    <row r="696" spans="1:1" x14ac:dyDescent="0.2">
      <c r="A696" s="134"/>
    </row>
    <row r="697" spans="1:1" x14ac:dyDescent="0.2">
      <c r="A697" s="134"/>
    </row>
    <row r="698" spans="1:1" x14ac:dyDescent="0.2">
      <c r="A698" s="134"/>
    </row>
    <row r="699" spans="1:1" x14ac:dyDescent="0.2">
      <c r="A699" s="134"/>
    </row>
    <row r="700" spans="1:1" x14ac:dyDescent="0.2">
      <c r="A700" s="134"/>
    </row>
    <row r="701" spans="1:1" x14ac:dyDescent="0.2">
      <c r="A701" s="134"/>
    </row>
    <row r="702" spans="1:1" x14ac:dyDescent="0.2">
      <c r="A702" s="134"/>
    </row>
    <row r="703" spans="1:1" x14ac:dyDescent="0.2">
      <c r="A703" s="134"/>
    </row>
    <row r="704" spans="1:1" x14ac:dyDescent="0.2">
      <c r="A704" s="134"/>
    </row>
    <row r="705" spans="1:1" x14ac:dyDescent="0.2">
      <c r="A705" s="134"/>
    </row>
    <row r="706" spans="1:1" x14ac:dyDescent="0.2">
      <c r="A706" s="134"/>
    </row>
    <row r="707" spans="1:1" x14ac:dyDescent="0.2">
      <c r="A707" s="134"/>
    </row>
    <row r="708" spans="1:1" x14ac:dyDescent="0.2">
      <c r="A708" s="134"/>
    </row>
    <row r="709" spans="1:1" x14ac:dyDescent="0.2">
      <c r="A709" s="134"/>
    </row>
    <row r="710" spans="1:1" x14ac:dyDescent="0.2">
      <c r="A710" s="134"/>
    </row>
    <row r="711" spans="1:1" x14ac:dyDescent="0.2">
      <c r="A711" s="134"/>
    </row>
    <row r="712" spans="1:1" x14ac:dyDescent="0.2">
      <c r="A712" s="134"/>
    </row>
    <row r="713" spans="1:1" x14ac:dyDescent="0.2">
      <c r="A713" s="134"/>
    </row>
    <row r="714" spans="1:1" x14ac:dyDescent="0.2">
      <c r="A714" s="134"/>
    </row>
    <row r="715" spans="1:1" x14ac:dyDescent="0.2">
      <c r="A715" s="134"/>
    </row>
    <row r="716" spans="1:1" x14ac:dyDescent="0.2">
      <c r="A716" s="134"/>
    </row>
    <row r="717" spans="1:1" x14ac:dyDescent="0.2">
      <c r="A717" s="134"/>
    </row>
    <row r="718" spans="1:1" x14ac:dyDescent="0.2">
      <c r="A718" s="134"/>
    </row>
    <row r="719" spans="1:1" x14ac:dyDescent="0.2">
      <c r="A719" s="134"/>
    </row>
    <row r="720" spans="1:1" x14ac:dyDescent="0.2">
      <c r="A720" s="134"/>
    </row>
    <row r="721" spans="1:1" x14ac:dyDescent="0.2">
      <c r="A721" s="134"/>
    </row>
    <row r="722" spans="1:1" x14ac:dyDescent="0.2">
      <c r="A722" s="134"/>
    </row>
    <row r="723" spans="1:1" x14ac:dyDescent="0.2">
      <c r="A723" s="134"/>
    </row>
    <row r="724" spans="1:1" x14ac:dyDescent="0.2">
      <c r="A724" s="134"/>
    </row>
    <row r="725" spans="1:1" x14ac:dyDescent="0.2">
      <c r="A725" s="134"/>
    </row>
    <row r="726" spans="1:1" x14ac:dyDescent="0.2">
      <c r="A726" s="134"/>
    </row>
    <row r="727" spans="1:1" x14ac:dyDescent="0.2">
      <c r="A727" s="134"/>
    </row>
    <row r="728" spans="1:1" x14ac:dyDescent="0.2">
      <c r="A728" s="134"/>
    </row>
    <row r="729" spans="1:1" x14ac:dyDescent="0.2">
      <c r="A729" s="134"/>
    </row>
    <row r="730" spans="1:1" x14ac:dyDescent="0.2">
      <c r="A730" s="134"/>
    </row>
    <row r="731" spans="1:1" x14ac:dyDescent="0.2">
      <c r="A731" s="134"/>
    </row>
    <row r="732" spans="1:1" x14ac:dyDescent="0.2">
      <c r="A732" s="134"/>
    </row>
    <row r="733" spans="1:1" x14ac:dyDescent="0.2">
      <c r="A733" s="134"/>
    </row>
    <row r="734" spans="1:1" x14ac:dyDescent="0.2">
      <c r="A734" s="134"/>
    </row>
    <row r="735" spans="1:1" x14ac:dyDescent="0.2">
      <c r="A735" s="134"/>
    </row>
    <row r="736" spans="1:1" x14ac:dyDescent="0.2">
      <c r="A736" s="134"/>
    </row>
    <row r="737" spans="1:1" x14ac:dyDescent="0.2">
      <c r="A737" s="134"/>
    </row>
    <row r="738" spans="1:1" x14ac:dyDescent="0.2">
      <c r="A738" s="134"/>
    </row>
    <row r="739" spans="1:1" x14ac:dyDescent="0.2">
      <c r="A739" s="134"/>
    </row>
    <row r="740" spans="1:1" x14ac:dyDescent="0.2">
      <c r="A740" s="134"/>
    </row>
    <row r="741" spans="1:1" x14ac:dyDescent="0.2">
      <c r="A741" s="134"/>
    </row>
    <row r="742" spans="1:1" x14ac:dyDescent="0.2">
      <c r="A742" s="134"/>
    </row>
    <row r="743" spans="1:1" x14ac:dyDescent="0.2">
      <c r="A743" s="134"/>
    </row>
    <row r="744" spans="1:1" x14ac:dyDescent="0.2">
      <c r="A744" s="134"/>
    </row>
    <row r="745" spans="1:1" x14ac:dyDescent="0.2">
      <c r="A745" s="134"/>
    </row>
    <row r="746" spans="1:1" x14ac:dyDescent="0.2">
      <c r="A746" s="134"/>
    </row>
    <row r="747" spans="1:1" x14ac:dyDescent="0.2">
      <c r="A747" s="134"/>
    </row>
    <row r="748" spans="1:1" x14ac:dyDescent="0.2">
      <c r="A748" s="134"/>
    </row>
    <row r="749" spans="1:1" x14ac:dyDescent="0.2">
      <c r="A749" s="134"/>
    </row>
    <row r="750" spans="1:1" x14ac:dyDescent="0.2">
      <c r="A750" s="134"/>
    </row>
    <row r="751" spans="1:1" x14ac:dyDescent="0.2">
      <c r="A751" s="134"/>
    </row>
    <row r="752" spans="1:1" x14ac:dyDescent="0.2">
      <c r="A752" s="134"/>
    </row>
    <row r="753" spans="1:1" x14ac:dyDescent="0.2">
      <c r="A753" s="134"/>
    </row>
    <row r="754" spans="1:1" x14ac:dyDescent="0.2">
      <c r="A754" s="134"/>
    </row>
    <row r="755" spans="1:1" x14ac:dyDescent="0.2">
      <c r="A755" s="134"/>
    </row>
    <row r="756" spans="1:1" x14ac:dyDescent="0.2">
      <c r="A756" s="134"/>
    </row>
    <row r="757" spans="1:1" x14ac:dyDescent="0.2">
      <c r="A757" s="134"/>
    </row>
    <row r="758" spans="1:1" x14ac:dyDescent="0.2">
      <c r="A758" s="134"/>
    </row>
    <row r="759" spans="1:1" x14ac:dyDescent="0.2">
      <c r="A759" s="134"/>
    </row>
    <row r="760" spans="1:1" x14ac:dyDescent="0.2">
      <c r="A760" s="134"/>
    </row>
    <row r="761" spans="1:1" x14ac:dyDescent="0.2">
      <c r="A761" s="134"/>
    </row>
    <row r="762" spans="1:1" x14ac:dyDescent="0.2">
      <c r="A762" s="134"/>
    </row>
    <row r="763" spans="1:1" x14ac:dyDescent="0.2">
      <c r="A763" s="134"/>
    </row>
    <row r="764" spans="1:1" x14ac:dyDescent="0.2">
      <c r="A764" s="134"/>
    </row>
    <row r="765" spans="1:1" x14ac:dyDescent="0.2">
      <c r="A765" s="134"/>
    </row>
    <row r="766" spans="1:1" x14ac:dyDescent="0.2">
      <c r="A766" s="134"/>
    </row>
    <row r="767" spans="1:1" x14ac:dyDescent="0.2">
      <c r="A767" s="134"/>
    </row>
    <row r="768" spans="1:1" x14ac:dyDescent="0.2">
      <c r="A768" s="134"/>
    </row>
    <row r="769" spans="1:1" x14ac:dyDescent="0.2">
      <c r="A769" s="134"/>
    </row>
    <row r="770" spans="1:1" x14ac:dyDescent="0.2">
      <c r="A770" s="134"/>
    </row>
    <row r="771" spans="1:1" x14ac:dyDescent="0.2">
      <c r="A771" s="134"/>
    </row>
    <row r="772" spans="1:1" x14ac:dyDescent="0.2">
      <c r="A772" s="134"/>
    </row>
    <row r="773" spans="1:1" x14ac:dyDescent="0.2">
      <c r="A773" s="134"/>
    </row>
    <row r="774" spans="1:1" x14ac:dyDescent="0.2">
      <c r="A774" s="134"/>
    </row>
    <row r="775" spans="1:1" x14ac:dyDescent="0.2">
      <c r="A775" s="134"/>
    </row>
    <row r="776" spans="1:1" x14ac:dyDescent="0.2">
      <c r="A776" s="134"/>
    </row>
    <row r="777" spans="1:1" x14ac:dyDescent="0.2">
      <c r="A777" s="134"/>
    </row>
    <row r="778" spans="1:1" x14ac:dyDescent="0.2">
      <c r="A778" s="134"/>
    </row>
    <row r="779" spans="1:1" x14ac:dyDescent="0.2">
      <c r="A779" s="134"/>
    </row>
    <row r="780" spans="1:1" x14ac:dyDescent="0.2">
      <c r="A780" s="134"/>
    </row>
    <row r="781" spans="1:1" x14ac:dyDescent="0.2">
      <c r="A781" s="134"/>
    </row>
    <row r="782" spans="1:1" x14ac:dyDescent="0.2">
      <c r="A782" s="134"/>
    </row>
    <row r="783" spans="1:1" x14ac:dyDescent="0.2">
      <c r="A783" s="134"/>
    </row>
    <row r="784" spans="1:1" x14ac:dyDescent="0.2">
      <c r="A784" s="134"/>
    </row>
    <row r="785" spans="1:1" x14ac:dyDescent="0.2">
      <c r="A785" s="134"/>
    </row>
    <row r="786" spans="1:1" x14ac:dyDescent="0.2">
      <c r="A786" s="134"/>
    </row>
    <row r="787" spans="1:1" x14ac:dyDescent="0.2">
      <c r="A787" s="134"/>
    </row>
    <row r="788" spans="1:1" x14ac:dyDescent="0.2">
      <c r="A788" s="134"/>
    </row>
    <row r="789" spans="1:1" x14ac:dyDescent="0.2">
      <c r="A789" s="134"/>
    </row>
    <row r="790" spans="1:1" x14ac:dyDescent="0.2">
      <c r="A790" s="134"/>
    </row>
    <row r="791" spans="1:1" x14ac:dyDescent="0.2">
      <c r="A791" s="134"/>
    </row>
    <row r="792" spans="1:1" x14ac:dyDescent="0.2">
      <c r="A792" s="134"/>
    </row>
    <row r="793" spans="1:1" x14ac:dyDescent="0.2">
      <c r="A793" s="134"/>
    </row>
    <row r="794" spans="1:1" x14ac:dyDescent="0.2">
      <c r="A794" s="134"/>
    </row>
    <row r="795" spans="1:1" x14ac:dyDescent="0.2">
      <c r="A795" s="134"/>
    </row>
    <row r="796" spans="1:1" x14ac:dyDescent="0.2">
      <c r="A796" s="134"/>
    </row>
    <row r="797" spans="1:1" x14ac:dyDescent="0.2">
      <c r="A797" s="134"/>
    </row>
    <row r="798" spans="1:1" x14ac:dyDescent="0.2">
      <c r="A798" s="134"/>
    </row>
    <row r="799" spans="1:1" x14ac:dyDescent="0.2">
      <c r="A799" s="134"/>
    </row>
    <row r="800" spans="1:1" x14ac:dyDescent="0.2">
      <c r="A800" s="134"/>
    </row>
    <row r="801" spans="1:1" x14ac:dyDescent="0.2">
      <c r="A801" s="134"/>
    </row>
    <row r="802" spans="1:1" x14ac:dyDescent="0.2">
      <c r="A802" s="134"/>
    </row>
    <row r="803" spans="1:1" x14ac:dyDescent="0.2">
      <c r="A803" s="134"/>
    </row>
    <row r="804" spans="1:1" x14ac:dyDescent="0.2">
      <c r="A804" s="134"/>
    </row>
    <row r="805" spans="1:1" x14ac:dyDescent="0.2">
      <c r="A805" s="134"/>
    </row>
    <row r="806" spans="1:1" x14ac:dyDescent="0.2">
      <c r="A806" s="134"/>
    </row>
    <row r="807" spans="1:1" x14ac:dyDescent="0.2">
      <c r="A807" s="134"/>
    </row>
    <row r="808" spans="1:1" x14ac:dyDescent="0.2">
      <c r="A808" s="134"/>
    </row>
    <row r="809" spans="1:1" x14ac:dyDescent="0.2">
      <c r="A809" s="134"/>
    </row>
    <row r="810" spans="1:1" x14ac:dyDescent="0.2">
      <c r="A810" s="134"/>
    </row>
    <row r="811" spans="1:1" x14ac:dyDescent="0.2">
      <c r="A811" s="134"/>
    </row>
    <row r="812" spans="1:1" x14ac:dyDescent="0.2">
      <c r="A812" s="134"/>
    </row>
    <row r="813" spans="1:1" x14ac:dyDescent="0.2">
      <c r="A813" s="134"/>
    </row>
    <row r="814" spans="1:1" x14ac:dyDescent="0.2">
      <c r="A814" s="134"/>
    </row>
    <row r="815" spans="1:1" x14ac:dyDescent="0.2">
      <c r="A815" s="134"/>
    </row>
    <row r="816" spans="1:1" x14ac:dyDescent="0.2">
      <c r="A816" s="134"/>
    </row>
    <row r="817" spans="1:1" x14ac:dyDescent="0.2">
      <c r="A817" s="134"/>
    </row>
    <row r="818" spans="1:1" x14ac:dyDescent="0.2">
      <c r="A818" s="134"/>
    </row>
    <row r="819" spans="1:1" x14ac:dyDescent="0.2">
      <c r="A819" s="134"/>
    </row>
    <row r="820" spans="1:1" x14ac:dyDescent="0.2">
      <c r="A820" s="134"/>
    </row>
    <row r="821" spans="1:1" x14ac:dyDescent="0.2">
      <c r="A821" s="134"/>
    </row>
    <row r="822" spans="1:1" x14ac:dyDescent="0.2">
      <c r="A822" s="134"/>
    </row>
    <row r="823" spans="1:1" x14ac:dyDescent="0.2">
      <c r="A823" s="134"/>
    </row>
    <row r="824" spans="1:1" x14ac:dyDescent="0.2">
      <c r="A824" s="134"/>
    </row>
    <row r="825" spans="1:1" x14ac:dyDescent="0.2">
      <c r="A825" s="134"/>
    </row>
    <row r="826" spans="1:1" x14ac:dyDescent="0.2">
      <c r="A826" s="134"/>
    </row>
    <row r="827" spans="1:1" x14ac:dyDescent="0.2">
      <c r="A827" s="134"/>
    </row>
    <row r="828" spans="1:1" x14ac:dyDescent="0.2">
      <c r="A828" s="134"/>
    </row>
    <row r="829" spans="1:1" x14ac:dyDescent="0.2">
      <c r="A829" s="134"/>
    </row>
    <row r="830" spans="1:1" x14ac:dyDescent="0.2">
      <c r="A830" s="134"/>
    </row>
    <row r="831" spans="1:1" x14ac:dyDescent="0.2">
      <c r="A831" s="134"/>
    </row>
    <row r="832" spans="1:1" x14ac:dyDescent="0.2">
      <c r="A832" s="134"/>
    </row>
    <row r="833" spans="1:1" x14ac:dyDescent="0.2">
      <c r="A833" s="134"/>
    </row>
    <row r="834" spans="1:1" x14ac:dyDescent="0.2">
      <c r="A834" s="134"/>
    </row>
    <row r="835" spans="1:1" x14ac:dyDescent="0.2">
      <c r="A835" s="134"/>
    </row>
    <row r="836" spans="1:1" x14ac:dyDescent="0.2">
      <c r="A836" s="134"/>
    </row>
    <row r="837" spans="1:1" x14ac:dyDescent="0.2">
      <c r="A837" s="134"/>
    </row>
    <row r="838" spans="1:1" x14ac:dyDescent="0.2">
      <c r="A838" s="134"/>
    </row>
    <row r="839" spans="1:1" x14ac:dyDescent="0.2">
      <c r="A839" s="134"/>
    </row>
    <row r="840" spans="1:1" x14ac:dyDescent="0.2">
      <c r="A840" s="134"/>
    </row>
    <row r="841" spans="1:1" x14ac:dyDescent="0.2">
      <c r="A841" s="134"/>
    </row>
    <row r="842" spans="1:1" x14ac:dyDescent="0.2">
      <c r="A842" s="134"/>
    </row>
    <row r="843" spans="1:1" x14ac:dyDescent="0.2">
      <c r="A843" s="134"/>
    </row>
    <row r="844" spans="1:1" x14ac:dyDescent="0.2">
      <c r="A844" s="134"/>
    </row>
    <row r="845" spans="1:1" x14ac:dyDescent="0.2">
      <c r="A845" s="134"/>
    </row>
    <row r="846" spans="1:1" x14ac:dyDescent="0.2">
      <c r="A846" s="134"/>
    </row>
    <row r="847" spans="1:1" x14ac:dyDescent="0.2">
      <c r="A847" s="134"/>
    </row>
    <row r="848" spans="1:1" x14ac:dyDescent="0.2">
      <c r="A848" s="134"/>
    </row>
    <row r="849" spans="1:1" x14ac:dyDescent="0.2">
      <c r="A849" s="134"/>
    </row>
    <row r="850" spans="1:1" x14ac:dyDescent="0.2">
      <c r="A850" s="134"/>
    </row>
    <row r="851" spans="1:1" x14ac:dyDescent="0.2">
      <c r="A851" s="134"/>
    </row>
    <row r="852" spans="1:1" x14ac:dyDescent="0.2">
      <c r="A852" s="134"/>
    </row>
    <row r="853" spans="1:1" x14ac:dyDescent="0.2">
      <c r="A853" s="134"/>
    </row>
    <row r="854" spans="1:1" x14ac:dyDescent="0.2">
      <c r="A854" s="134"/>
    </row>
    <row r="855" spans="1:1" x14ac:dyDescent="0.2">
      <c r="A855" s="134"/>
    </row>
    <row r="856" spans="1:1" x14ac:dyDescent="0.2">
      <c r="A856" s="134"/>
    </row>
    <row r="857" spans="1:1" x14ac:dyDescent="0.2">
      <c r="A857" s="134"/>
    </row>
    <row r="858" spans="1:1" x14ac:dyDescent="0.2">
      <c r="A858" s="134"/>
    </row>
    <row r="859" spans="1:1" x14ac:dyDescent="0.2">
      <c r="A859" s="134"/>
    </row>
    <row r="860" spans="1:1" x14ac:dyDescent="0.2">
      <c r="A860" s="134"/>
    </row>
    <row r="861" spans="1:1" x14ac:dyDescent="0.2">
      <c r="A861" s="134"/>
    </row>
    <row r="862" spans="1:1" x14ac:dyDescent="0.2">
      <c r="A862" s="134"/>
    </row>
    <row r="863" spans="1:1" x14ac:dyDescent="0.2">
      <c r="A863" s="134"/>
    </row>
    <row r="864" spans="1:1" x14ac:dyDescent="0.2">
      <c r="A864" s="134"/>
    </row>
    <row r="865" spans="1:1" x14ac:dyDescent="0.2">
      <c r="A865" s="134"/>
    </row>
    <row r="866" spans="1:1" x14ac:dyDescent="0.2">
      <c r="A866" s="134"/>
    </row>
    <row r="867" spans="1:1" x14ac:dyDescent="0.2">
      <c r="A867" s="134"/>
    </row>
    <row r="868" spans="1:1" x14ac:dyDescent="0.2">
      <c r="A868" s="134"/>
    </row>
    <row r="869" spans="1:1" x14ac:dyDescent="0.2">
      <c r="A869" s="134"/>
    </row>
    <row r="870" spans="1:1" x14ac:dyDescent="0.2">
      <c r="A870" s="134"/>
    </row>
    <row r="871" spans="1:1" x14ac:dyDescent="0.2">
      <c r="A871" s="134"/>
    </row>
    <row r="872" spans="1:1" x14ac:dyDescent="0.2">
      <c r="A872" s="134"/>
    </row>
    <row r="873" spans="1:1" x14ac:dyDescent="0.2">
      <c r="A873" s="134"/>
    </row>
    <row r="874" spans="1:1" x14ac:dyDescent="0.2">
      <c r="A874" s="134"/>
    </row>
    <row r="875" spans="1:1" x14ac:dyDescent="0.2">
      <c r="A875" s="134"/>
    </row>
    <row r="876" spans="1:1" x14ac:dyDescent="0.2">
      <c r="A876" s="134"/>
    </row>
    <row r="877" spans="1:1" x14ac:dyDescent="0.2">
      <c r="A877" s="134"/>
    </row>
    <row r="878" spans="1:1" x14ac:dyDescent="0.2">
      <c r="A878" s="134"/>
    </row>
    <row r="879" spans="1:1" x14ac:dyDescent="0.2">
      <c r="A879" s="134"/>
    </row>
    <row r="880" spans="1:1" x14ac:dyDescent="0.2">
      <c r="A880" s="134"/>
    </row>
    <row r="881" spans="1:1" x14ac:dyDescent="0.2">
      <c r="A881" s="134"/>
    </row>
    <row r="882" spans="1:1" x14ac:dyDescent="0.2">
      <c r="A882" s="134"/>
    </row>
  </sheetData>
  <mergeCells count="3">
    <mergeCell ref="C4:D4"/>
    <mergeCell ref="A4:A5"/>
    <mergeCell ref="B4:B5"/>
  </mergeCells>
  <phoneticPr fontId="0" type="noConversion"/>
  <printOptions horizontalCentered="1"/>
  <pageMargins left="0.6692913385826772" right="0.55118110236220474" top="0.86614173228346458" bottom="0.51181102362204722" header="0.27559055118110237" footer="0.19685039370078741"/>
  <pageSetup scale="94" orientation="portrait" horizontalDpi="4294967292" verticalDpi="300" r:id="rId1"/>
  <headerFooter alignWithMargins="0">
    <oddHeader>&amp;C&amp;G</oddHeader>
    <oddFooter>&amp;L_________________________
&amp;"Lucida Sans,Regular"&amp;9Transporte Aéreo - Processo de Acompanhamento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98"/>
  <sheetViews>
    <sheetView view="pageLayout" topLeftCell="A61" zoomScaleNormal="100" workbookViewId="0">
      <selection activeCell="A71" sqref="A71:G71"/>
    </sheetView>
  </sheetViews>
  <sheetFormatPr defaultRowHeight="12.75" x14ac:dyDescent="0.2"/>
  <cols>
    <col min="1" max="1" width="4.140625" style="135" customWidth="1"/>
    <col min="2" max="2" width="6.5703125" style="135" customWidth="1"/>
    <col min="3" max="3" width="9.140625" style="135"/>
    <col min="4" max="4" width="13.140625" style="135" customWidth="1"/>
    <col min="5" max="5" width="16.140625" style="135" customWidth="1"/>
    <col min="6" max="6" width="8.42578125" style="135" customWidth="1"/>
    <col min="7" max="7" width="28.85546875" style="135" customWidth="1"/>
    <col min="8" max="16384" width="9.140625" style="135"/>
  </cols>
  <sheetData>
    <row r="1" spans="1:7" ht="18.75" customHeight="1" x14ac:dyDescent="0.2">
      <c r="A1" s="258" t="s">
        <v>199</v>
      </c>
      <c r="B1" s="258"/>
      <c r="C1" s="258"/>
      <c r="D1" s="258"/>
      <c r="E1" s="258"/>
      <c r="F1" s="258"/>
      <c r="G1" s="258"/>
    </row>
    <row r="2" spans="1:7" ht="15.75" customHeight="1" x14ac:dyDescent="0.2">
      <c r="A2" s="241" t="s">
        <v>125</v>
      </c>
      <c r="B2" s="241"/>
      <c r="C2" s="241"/>
      <c r="D2" s="241"/>
      <c r="E2" s="241"/>
      <c r="F2" s="241"/>
      <c r="G2" s="241"/>
    </row>
    <row r="3" spans="1:7" ht="9" customHeight="1" x14ac:dyDescent="0.2">
      <c r="A3" s="136"/>
      <c r="B3" s="136"/>
      <c r="C3" s="136"/>
      <c r="D3" s="136"/>
      <c r="E3" s="136"/>
      <c r="F3" s="136"/>
      <c r="G3" s="136"/>
    </row>
    <row r="4" spans="1:7" ht="15.75" customHeight="1" x14ac:dyDescent="0.2">
      <c r="A4" s="257" t="s">
        <v>210</v>
      </c>
      <c r="B4" s="257"/>
      <c r="C4" s="257"/>
      <c r="D4" s="257"/>
      <c r="E4" s="257"/>
      <c r="F4" s="257"/>
      <c r="G4" s="141" t="s">
        <v>211</v>
      </c>
    </row>
    <row r="5" spans="1:7" ht="6" customHeight="1" x14ac:dyDescent="0.2">
      <c r="A5" s="142"/>
      <c r="B5" s="143"/>
      <c r="C5" s="143"/>
      <c r="D5" s="143"/>
      <c r="E5" s="144"/>
      <c r="F5" s="144"/>
      <c r="G5" s="144"/>
    </row>
    <row r="6" spans="1:7" ht="9.75" customHeight="1" x14ac:dyDescent="0.2">
      <c r="A6" s="142"/>
      <c r="B6" s="143"/>
      <c r="C6" s="143"/>
      <c r="D6" s="143"/>
      <c r="E6" s="144"/>
      <c r="F6" s="144"/>
      <c r="G6" s="144"/>
    </row>
    <row r="7" spans="1:7" ht="15.75" customHeight="1" x14ac:dyDescent="0.2">
      <c r="A7" s="259" t="s">
        <v>129</v>
      </c>
      <c r="B7" s="259"/>
      <c r="C7" s="259"/>
      <c r="D7" s="259"/>
      <c r="E7" s="259"/>
      <c r="F7" s="145"/>
      <c r="G7" s="144"/>
    </row>
    <row r="8" spans="1:7" ht="5.25" customHeight="1" x14ac:dyDescent="0.2">
      <c r="A8" s="143"/>
      <c r="B8" s="143"/>
      <c r="C8" s="143"/>
      <c r="D8" s="143"/>
      <c r="E8" s="144"/>
      <c r="F8" s="144"/>
      <c r="G8" s="144"/>
    </row>
    <row r="9" spans="1:7" x14ac:dyDescent="0.2">
      <c r="A9" s="146" t="s">
        <v>139</v>
      </c>
      <c r="B9" s="147"/>
      <c r="C9" s="147"/>
      <c r="D9" s="147"/>
      <c r="E9" s="147"/>
      <c r="F9" s="147"/>
      <c r="G9" s="148"/>
    </row>
    <row r="10" spans="1:7" s="137" customFormat="1" x14ac:dyDescent="0.2">
      <c r="A10" s="149"/>
      <c r="B10" s="150" t="s">
        <v>145</v>
      </c>
      <c r="C10" s="150"/>
      <c r="D10" s="150"/>
      <c r="E10" s="151"/>
      <c r="F10" s="151"/>
      <c r="G10" s="152"/>
    </row>
    <row r="11" spans="1:7" s="137" customFormat="1" x14ac:dyDescent="0.2">
      <c r="A11" s="149"/>
      <c r="B11" s="150"/>
      <c r="C11" s="153" t="s">
        <v>148</v>
      </c>
      <c r="D11" s="153"/>
      <c r="E11" s="151"/>
      <c r="F11" s="151"/>
      <c r="G11" s="152"/>
    </row>
    <row r="12" spans="1:7" x14ac:dyDescent="0.2">
      <c r="A12" s="149"/>
      <c r="B12" s="150"/>
      <c r="C12" s="153" t="s">
        <v>149</v>
      </c>
      <c r="D12" s="153"/>
      <c r="E12" s="151"/>
      <c r="F12" s="151"/>
      <c r="G12" s="152"/>
    </row>
    <row r="13" spans="1:7" x14ac:dyDescent="0.2">
      <c r="A13" s="149"/>
      <c r="B13" s="150" t="s">
        <v>146</v>
      </c>
      <c r="C13" s="150"/>
      <c r="D13" s="150"/>
      <c r="E13" s="151"/>
      <c r="F13" s="151"/>
      <c r="G13" s="152"/>
    </row>
    <row r="14" spans="1:7" x14ac:dyDescent="0.2">
      <c r="A14" s="146" t="s">
        <v>140</v>
      </c>
      <c r="B14" s="147"/>
      <c r="C14" s="147"/>
      <c r="D14" s="147"/>
      <c r="E14" s="147"/>
      <c r="F14" s="147"/>
      <c r="G14" s="148"/>
    </row>
    <row r="15" spans="1:7" x14ac:dyDescent="0.2">
      <c r="A15" s="144"/>
      <c r="B15" s="150" t="s">
        <v>130</v>
      </c>
      <c r="C15" s="153"/>
      <c r="D15" s="153"/>
      <c r="E15" s="151"/>
      <c r="F15" s="151"/>
      <c r="G15" s="152"/>
    </row>
    <row r="16" spans="1:7" x14ac:dyDescent="0.2">
      <c r="A16" s="144"/>
      <c r="B16" s="150"/>
      <c r="C16" s="153" t="s">
        <v>131</v>
      </c>
      <c r="D16" s="153"/>
      <c r="E16" s="151"/>
      <c r="F16" s="151"/>
      <c r="G16" s="152"/>
    </row>
    <row r="17" spans="1:7" x14ac:dyDescent="0.2">
      <c r="A17" s="144"/>
      <c r="B17" s="150"/>
      <c r="C17" s="153" t="s">
        <v>132</v>
      </c>
      <c r="D17" s="153"/>
      <c r="E17" s="151"/>
      <c r="F17" s="151"/>
      <c r="G17" s="152"/>
    </row>
    <row r="18" spans="1:7" x14ac:dyDescent="0.2">
      <c r="A18" s="144"/>
      <c r="B18" s="150" t="s">
        <v>133</v>
      </c>
      <c r="C18" s="153"/>
      <c r="D18" s="153"/>
      <c r="E18" s="151"/>
      <c r="F18" s="151"/>
      <c r="G18" s="152"/>
    </row>
    <row r="19" spans="1:7" x14ac:dyDescent="0.2">
      <c r="A19" s="144"/>
      <c r="B19" s="150" t="s">
        <v>128</v>
      </c>
      <c r="C19" s="153"/>
      <c r="D19" s="153"/>
      <c r="E19" s="151"/>
      <c r="F19" s="151"/>
      <c r="G19" s="152"/>
    </row>
    <row r="20" spans="1:7" ht="13.5" thickBot="1" x14ac:dyDescent="0.25">
      <c r="A20" s="144"/>
      <c r="B20" s="150" t="s">
        <v>147</v>
      </c>
      <c r="C20" s="151"/>
      <c r="D20" s="151"/>
      <c r="E20" s="151"/>
      <c r="F20" s="151"/>
      <c r="G20" s="151"/>
    </row>
    <row r="21" spans="1:7" ht="12.75" customHeight="1" thickTop="1" thickBot="1" x14ac:dyDescent="0.25">
      <c r="A21" s="154" t="s">
        <v>134</v>
      </c>
      <c r="B21" s="154"/>
      <c r="C21" s="154"/>
      <c r="D21" s="154"/>
      <c r="E21" s="154"/>
      <c r="F21" s="154"/>
      <c r="G21" s="155"/>
    </row>
    <row r="22" spans="1:7" ht="13.5" thickTop="1" x14ac:dyDescent="0.2">
      <c r="A22" s="156" t="s">
        <v>135</v>
      </c>
      <c r="B22" s="157"/>
      <c r="C22" s="157"/>
      <c r="D22" s="157"/>
      <c r="E22" s="157"/>
      <c r="F22" s="157"/>
      <c r="G22" s="158"/>
    </row>
    <row r="23" spans="1:7" ht="3" customHeight="1" x14ac:dyDescent="0.2">
      <c r="A23" s="156"/>
      <c r="B23" s="144"/>
      <c r="C23" s="144"/>
      <c r="D23" s="144"/>
      <c r="E23" s="144"/>
      <c r="F23" s="159"/>
      <c r="G23" s="160"/>
    </row>
    <row r="24" spans="1:7" x14ac:dyDescent="0.2">
      <c r="A24" s="259" t="s">
        <v>212</v>
      </c>
      <c r="B24" s="259"/>
      <c r="C24" s="259"/>
      <c r="D24" s="259"/>
      <c r="E24" s="259"/>
      <c r="F24" s="145"/>
      <c r="G24" s="144"/>
    </row>
    <row r="25" spans="1:7" ht="5.25" customHeight="1" x14ac:dyDescent="0.2">
      <c r="A25" s="144"/>
      <c r="B25" s="144"/>
      <c r="C25" s="144"/>
      <c r="D25" s="144"/>
      <c r="E25" s="144"/>
      <c r="F25" s="144"/>
      <c r="G25" s="144"/>
    </row>
    <row r="26" spans="1:7" x14ac:dyDescent="0.2">
      <c r="A26" s="161" t="s">
        <v>136</v>
      </c>
      <c r="B26" s="144"/>
      <c r="C26" s="144"/>
      <c r="D26" s="144"/>
      <c r="E26" s="144"/>
      <c r="F26" s="144"/>
      <c r="G26" s="162"/>
    </row>
    <row r="27" spans="1:7" x14ac:dyDescent="0.2">
      <c r="A27" s="161" t="s">
        <v>137</v>
      </c>
      <c r="B27" s="144"/>
      <c r="C27" s="144"/>
      <c r="D27" s="144"/>
      <c r="E27" s="144"/>
      <c r="F27" s="144"/>
      <c r="G27" s="144"/>
    </row>
    <row r="28" spans="1:7" ht="15" customHeight="1" x14ac:dyDescent="0.2">
      <c r="A28" s="146" t="s">
        <v>150</v>
      </c>
      <c r="B28" s="147"/>
      <c r="C28" s="147"/>
      <c r="D28" s="147"/>
      <c r="E28" s="147"/>
      <c r="F28" s="147"/>
      <c r="G28" s="148"/>
    </row>
    <row r="29" spans="1:7" ht="15" customHeight="1" x14ac:dyDescent="0.2">
      <c r="A29" s="149"/>
      <c r="B29" s="150" t="s">
        <v>145</v>
      </c>
      <c r="C29" s="150"/>
      <c r="D29" s="150"/>
      <c r="E29" s="151"/>
      <c r="F29" s="151"/>
      <c r="G29" s="152"/>
    </row>
    <row r="30" spans="1:7" ht="15" customHeight="1" x14ac:dyDescent="0.2">
      <c r="A30" s="149"/>
      <c r="B30" s="150"/>
      <c r="C30" s="153" t="s">
        <v>148</v>
      </c>
      <c r="D30" s="153"/>
      <c r="E30" s="151"/>
      <c r="F30" s="151"/>
      <c r="G30" s="152"/>
    </row>
    <row r="31" spans="1:7" ht="15" customHeight="1" x14ac:dyDescent="0.2">
      <c r="A31" s="149"/>
      <c r="B31" s="150"/>
      <c r="C31" s="153" t="s">
        <v>149</v>
      </c>
      <c r="D31" s="153"/>
      <c r="E31" s="151"/>
      <c r="F31" s="151"/>
      <c r="G31" s="152"/>
    </row>
    <row r="32" spans="1:7" ht="15" customHeight="1" x14ac:dyDescent="0.2">
      <c r="A32" s="149"/>
      <c r="B32" s="150" t="s">
        <v>146</v>
      </c>
      <c r="C32" s="150"/>
      <c r="D32" s="150"/>
      <c r="E32" s="151"/>
      <c r="F32" s="151"/>
      <c r="G32" s="152"/>
    </row>
    <row r="33" spans="1:7" ht="15" customHeight="1" x14ac:dyDescent="0.2">
      <c r="A33" s="149"/>
      <c r="B33" s="150" t="s">
        <v>126</v>
      </c>
      <c r="C33" s="150"/>
      <c r="D33" s="150"/>
      <c r="E33" s="151"/>
      <c r="F33" s="151"/>
      <c r="G33" s="152"/>
    </row>
    <row r="34" spans="1:7" ht="15" customHeight="1" x14ac:dyDescent="0.2">
      <c r="A34" s="146" t="s">
        <v>151</v>
      </c>
      <c r="B34" s="147"/>
      <c r="C34" s="147"/>
      <c r="D34" s="147"/>
      <c r="E34" s="147"/>
      <c r="F34" s="147"/>
      <c r="G34" s="148"/>
    </row>
    <row r="35" spans="1:7" ht="15" customHeight="1" x14ac:dyDescent="0.2">
      <c r="A35" s="144"/>
      <c r="B35" s="150" t="s">
        <v>130</v>
      </c>
      <c r="C35" s="153"/>
      <c r="D35" s="153"/>
      <c r="E35" s="151"/>
      <c r="F35" s="151"/>
      <c r="G35" s="152"/>
    </row>
    <row r="36" spans="1:7" ht="15" customHeight="1" x14ac:dyDescent="0.2">
      <c r="A36" s="144"/>
      <c r="B36" s="150"/>
      <c r="C36" s="153" t="s">
        <v>131</v>
      </c>
      <c r="D36" s="153"/>
      <c r="E36" s="151"/>
      <c r="F36" s="151"/>
      <c r="G36" s="152"/>
    </row>
    <row r="37" spans="1:7" ht="15" customHeight="1" x14ac:dyDescent="0.2">
      <c r="A37" s="144"/>
      <c r="B37" s="150"/>
      <c r="C37" s="153" t="s">
        <v>132</v>
      </c>
      <c r="D37" s="153"/>
      <c r="E37" s="151"/>
      <c r="F37" s="151"/>
      <c r="G37" s="152"/>
    </row>
    <row r="38" spans="1:7" ht="15" customHeight="1" x14ac:dyDescent="0.2">
      <c r="A38" s="144"/>
      <c r="B38" s="150" t="s">
        <v>133</v>
      </c>
      <c r="C38" s="153"/>
      <c r="D38" s="153"/>
      <c r="E38" s="151"/>
      <c r="F38" s="151"/>
      <c r="G38" s="152"/>
    </row>
    <row r="39" spans="1:7" ht="15" customHeight="1" x14ac:dyDescent="0.2">
      <c r="A39" s="144"/>
      <c r="B39" s="150" t="s">
        <v>128</v>
      </c>
      <c r="C39" s="153"/>
      <c r="D39" s="153"/>
      <c r="E39" s="151"/>
      <c r="F39" s="151"/>
      <c r="G39" s="152"/>
    </row>
    <row r="40" spans="1:7" ht="15" customHeight="1" x14ac:dyDescent="0.2">
      <c r="A40" s="144"/>
      <c r="B40" s="150" t="s">
        <v>147</v>
      </c>
      <c r="C40" s="151"/>
      <c r="D40" s="151"/>
      <c r="E40" s="151"/>
      <c r="F40" s="151"/>
      <c r="G40" s="151"/>
    </row>
    <row r="41" spans="1:7" x14ac:dyDescent="0.2">
      <c r="A41" s="146" t="s">
        <v>152</v>
      </c>
      <c r="B41" s="146"/>
      <c r="C41" s="147"/>
      <c r="D41" s="147"/>
      <c r="E41" s="147"/>
      <c r="F41" s="147"/>
      <c r="G41" s="148"/>
    </row>
    <row r="42" spans="1:7" ht="13.5" thickBot="1" x14ac:dyDescent="0.25">
      <c r="A42" s="146" t="s">
        <v>213</v>
      </c>
      <c r="B42" s="146"/>
      <c r="C42" s="147"/>
      <c r="D42" s="147"/>
      <c r="E42" s="147"/>
      <c r="F42" s="147"/>
      <c r="G42" s="147"/>
    </row>
    <row r="43" spans="1:7" ht="15.75" customHeight="1" thickTop="1" thickBot="1" x14ac:dyDescent="0.25">
      <c r="A43" s="154" t="s">
        <v>138</v>
      </c>
      <c r="B43" s="154"/>
      <c r="C43" s="154"/>
      <c r="D43" s="154"/>
      <c r="E43" s="154"/>
      <c r="F43" s="163"/>
      <c r="G43" s="155"/>
    </row>
    <row r="44" spans="1:7" ht="5.25" customHeight="1" thickTop="1" x14ac:dyDescent="0.2">
      <c r="A44" s="144"/>
      <c r="B44" s="144"/>
      <c r="C44" s="144"/>
      <c r="D44" s="144"/>
      <c r="E44" s="144"/>
      <c r="F44" s="159"/>
      <c r="G44" s="160"/>
    </row>
    <row r="45" spans="1:7" x14ac:dyDescent="0.2">
      <c r="A45" s="260" t="s">
        <v>214</v>
      </c>
      <c r="B45" s="260"/>
      <c r="C45" s="260"/>
      <c r="D45" s="260"/>
      <c r="E45" s="260"/>
      <c r="F45" s="164"/>
      <c r="G45" s="148"/>
    </row>
    <row r="46" spans="1:7" ht="6.75" customHeight="1" thickBot="1" x14ac:dyDescent="0.25">
      <c r="A46" s="144"/>
      <c r="B46" s="144"/>
      <c r="C46" s="144"/>
      <c r="D46" s="144"/>
      <c r="E46" s="144"/>
      <c r="F46" s="144"/>
      <c r="G46" s="144"/>
    </row>
    <row r="47" spans="1:7" ht="20.25" customHeight="1" thickTop="1" thickBot="1" x14ac:dyDescent="0.25">
      <c r="A47" s="249" t="s">
        <v>198</v>
      </c>
      <c r="B47" s="250"/>
      <c r="C47" s="250"/>
      <c r="D47" s="250"/>
      <c r="E47" s="250"/>
      <c r="F47" s="250"/>
      <c r="G47" s="251"/>
    </row>
    <row r="48" spans="1:7" s="182" customFormat="1" ht="12" thickTop="1" x14ac:dyDescent="0.2">
      <c r="A48" s="261" t="s">
        <v>197</v>
      </c>
      <c r="B48" s="262"/>
      <c r="C48" s="263"/>
      <c r="D48" s="180" t="s">
        <v>196</v>
      </c>
      <c r="E48" s="264" t="s">
        <v>195</v>
      </c>
      <c r="F48" s="263"/>
      <c r="G48" s="181" t="s">
        <v>194</v>
      </c>
    </row>
    <row r="49" spans="1:7" x14ac:dyDescent="0.2">
      <c r="A49" s="242"/>
      <c r="B49" s="243"/>
      <c r="C49" s="244"/>
      <c r="D49" s="165"/>
      <c r="E49" s="166"/>
      <c r="F49" s="167"/>
      <c r="G49" s="168"/>
    </row>
    <row r="50" spans="1:7" x14ac:dyDescent="0.2">
      <c r="A50" s="245"/>
      <c r="B50" s="246"/>
      <c r="C50" s="247"/>
      <c r="D50" s="165"/>
      <c r="E50" s="166"/>
      <c r="F50" s="167"/>
      <c r="G50" s="168"/>
    </row>
    <row r="51" spans="1:7" x14ac:dyDescent="0.2">
      <c r="A51" s="245"/>
      <c r="B51" s="248"/>
      <c r="C51" s="247"/>
      <c r="D51" s="165"/>
      <c r="E51" s="166"/>
      <c r="F51" s="167"/>
      <c r="G51" s="168"/>
    </row>
    <row r="52" spans="1:7" x14ac:dyDescent="0.2">
      <c r="A52" s="245"/>
      <c r="B52" s="248"/>
      <c r="C52" s="247"/>
      <c r="D52" s="165"/>
      <c r="E52" s="166"/>
      <c r="F52" s="167"/>
      <c r="G52" s="168"/>
    </row>
    <row r="53" spans="1:7" x14ac:dyDescent="0.2">
      <c r="A53" s="245"/>
      <c r="B53" s="248"/>
      <c r="C53" s="247"/>
      <c r="D53" s="165"/>
      <c r="E53" s="166"/>
      <c r="F53" s="167"/>
      <c r="G53" s="168"/>
    </row>
    <row r="54" spans="1:7" x14ac:dyDescent="0.2">
      <c r="A54" s="245"/>
      <c r="B54" s="248"/>
      <c r="C54" s="247"/>
      <c r="D54" s="165"/>
      <c r="E54" s="166"/>
      <c r="F54" s="167"/>
      <c r="G54" s="168"/>
    </row>
    <row r="55" spans="1:7" x14ac:dyDescent="0.2">
      <c r="A55" s="245"/>
      <c r="B55" s="248"/>
      <c r="C55" s="247"/>
      <c r="D55" s="165"/>
      <c r="E55" s="166"/>
      <c r="F55" s="167"/>
      <c r="G55" s="168"/>
    </row>
    <row r="56" spans="1:7" x14ac:dyDescent="0.2">
      <c r="A56" s="245"/>
      <c r="B56" s="248"/>
      <c r="C56" s="247"/>
      <c r="D56" s="165"/>
      <c r="E56" s="166"/>
      <c r="F56" s="167"/>
      <c r="G56" s="168"/>
    </row>
    <row r="57" spans="1:7" ht="13.5" thickBot="1" x14ac:dyDescent="0.25">
      <c r="A57" s="254"/>
      <c r="B57" s="255"/>
      <c r="C57" s="256"/>
      <c r="D57" s="169"/>
      <c r="E57" s="170"/>
      <c r="F57" s="171"/>
      <c r="G57" s="172"/>
    </row>
    <row r="58" spans="1:7" ht="13.5" thickTop="1" x14ac:dyDescent="0.2">
      <c r="A58" s="144"/>
      <c r="B58" s="144"/>
      <c r="C58" s="144"/>
      <c r="D58" s="144"/>
      <c r="E58" s="144"/>
      <c r="F58" s="144"/>
      <c r="G58" s="144"/>
    </row>
    <row r="59" spans="1:7" x14ac:dyDescent="0.2">
      <c r="A59" s="144"/>
      <c r="B59" s="144"/>
      <c r="C59" s="144"/>
      <c r="D59" s="144"/>
      <c r="E59" s="144"/>
      <c r="F59" s="144"/>
      <c r="G59" s="144"/>
    </row>
    <row r="60" spans="1:7" ht="15.75" customHeight="1" x14ac:dyDescent="0.2">
      <c r="A60" s="257" t="s">
        <v>215</v>
      </c>
      <c r="B60" s="257"/>
      <c r="C60" s="257"/>
      <c r="D60" s="257"/>
      <c r="E60" s="257"/>
      <c r="F60" s="257"/>
      <c r="G60" s="257"/>
    </row>
    <row r="61" spans="1:7" x14ac:dyDescent="0.2">
      <c r="A61" s="173"/>
      <c r="B61" s="173"/>
      <c r="C61" s="174"/>
      <c r="D61" s="174"/>
      <c r="E61" s="174"/>
      <c r="F61" s="174"/>
      <c r="G61" s="174"/>
    </row>
    <row r="62" spans="1:7" ht="15.75" customHeight="1" x14ac:dyDescent="0.2">
      <c r="A62" s="175"/>
      <c r="B62" s="176"/>
      <c r="C62" s="176"/>
      <c r="D62" s="176"/>
      <c r="E62" s="177"/>
      <c r="F62" s="177"/>
      <c r="G62" s="177"/>
    </row>
    <row r="63" spans="1:7" ht="15.75" customHeight="1" x14ac:dyDescent="0.2">
      <c r="A63" s="140"/>
      <c r="B63" s="178"/>
      <c r="C63" s="178"/>
      <c r="D63" s="178"/>
      <c r="E63" s="144"/>
      <c r="F63" s="144"/>
      <c r="G63" s="144"/>
    </row>
    <row r="64" spans="1:7" ht="15.75" customHeight="1" x14ac:dyDescent="0.2">
      <c r="A64" s="140"/>
      <c r="B64" s="178"/>
      <c r="C64" s="178"/>
      <c r="D64" s="178"/>
      <c r="E64" s="144"/>
      <c r="F64" s="144"/>
      <c r="G64" s="144"/>
    </row>
    <row r="65" spans="1:7" ht="15.75" customHeight="1" x14ac:dyDescent="0.2">
      <c r="A65" s="140"/>
      <c r="B65" s="178"/>
      <c r="C65" s="178"/>
      <c r="D65" s="178"/>
      <c r="E65" s="144"/>
      <c r="F65" s="144"/>
      <c r="G65" s="144"/>
    </row>
    <row r="66" spans="1:7" x14ac:dyDescent="0.2">
      <c r="A66" s="143" t="s">
        <v>190</v>
      </c>
      <c r="B66" s="143"/>
      <c r="C66" s="143"/>
      <c r="D66" s="143"/>
      <c r="E66" s="144"/>
      <c r="F66" s="144"/>
      <c r="G66" s="179" t="s">
        <v>217</v>
      </c>
    </row>
    <row r="67" spans="1:7" ht="15.75" customHeight="1" x14ac:dyDescent="0.2">
      <c r="A67" s="257" t="s">
        <v>216</v>
      </c>
      <c r="B67" s="257"/>
      <c r="C67" s="257"/>
      <c r="D67" s="257"/>
      <c r="E67" s="257"/>
      <c r="F67" s="257"/>
      <c r="G67" s="257"/>
    </row>
    <row r="68" spans="1:7" x14ac:dyDescent="0.2">
      <c r="A68" s="156" t="s">
        <v>127</v>
      </c>
      <c r="B68" s="143"/>
      <c r="C68" s="156" t="s">
        <v>218</v>
      </c>
      <c r="D68" s="156"/>
      <c r="E68" s="144" t="s">
        <v>219</v>
      </c>
      <c r="F68" s="156"/>
      <c r="G68" s="144"/>
    </row>
    <row r="69" spans="1:7" x14ac:dyDescent="0.2">
      <c r="A69" s="156"/>
      <c r="B69" s="143"/>
      <c r="C69" s="143"/>
      <c r="D69" s="143"/>
      <c r="E69" s="144"/>
      <c r="F69" s="144"/>
      <c r="G69" s="144"/>
    </row>
    <row r="70" spans="1:7" x14ac:dyDescent="0.2">
      <c r="A70" s="156"/>
      <c r="B70" s="143"/>
      <c r="C70" s="143"/>
      <c r="D70" s="143"/>
      <c r="E70" s="144"/>
      <c r="F70" s="144"/>
      <c r="G70" s="144"/>
    </row>
    <row r="71" spans="1:7" x14ac:dyDescent="0.2">
      <c r="A71" s="252" t="s">
        <v>228</v>
      </c>
      <c r="B71" s="252"/>
      <c r="C71" s="252"/>
      <c r="D71" s="252"/>
      <c r="E71" s="252"/>
      <c r="F71" s="252"/>
      <c r="G71" s="252"/>
    </row>
    <row r="72" spans="1:7" x14ac:dyDescent="0.2">
      <c r="A72" s="252" t="s">
        <v>193</v>
      </c>
      <c r="B72" s="252"/>
      <c r="C72" s="252"/>
      <c r="D72" s="252"/>
      <c r="E72" s="252"/>
      <c r="F72" s="252"/>
      <c r="G72" s="252"/>
    </row>
    <row r="97" spans="1:7" x14ac:dyDescent="0.2">
      <c r="A97" s="139" t="s">
        <v>192</v>
      </c>
    </row>
    <row r="98" spans="1:7" s="138" customFormat="1" x14ac:dyDescent="0.2">
      <c r="A98" s="253" t="s">
        <v>191</v>
      </c>
      <c r="B98" s="253"/>
      <c r="C98" s="253"/>
      <c r="D98" s="253"/>
      <c r="E98" s="253"/>
      <c r="F98" s="253"/>
      <c r="G98" s="253"/>
    </row>
  </sheetData>
  <mergeCells count="23">
    <mergeCell ref="A1:G1"/>
    <mergeCell ref="A7:E7"/>
    <mergeCell ref="A24:E24"/>
    <mergeCell ref="A4:F4"/>
    <mergeCell ref="A71:G71"/>
    <mergeCell ref="A52:C52"/>
    <mergeCell ref="A53:C53"/>
    <mergeCell ref="A45:E45"/>
    <mergeCell ref="A48:C48"/>
    <mergeCell ref="E48:F48"/>
    <mergeCell ref="A72:G72"/>
    <mergeCell ref="A98:G98"/>
    <mergeCell ref="A54:C54"/>
    <mergeCell ref="A55:C55"/>
    <mergeCell ref="A56:C56"/>
    <mergeCell ref="A57:C57"/>
    <mergeCell ref="A60:G60"/>
    <mergeCell ref="A67:G67"/>
    <mergeCell ref="A2:G2"/>
    <mergeCell ref="A49:C49"/>
    <mergeCell ref="A50:C50"/>
    <mergeCell ref="A51:C51"/>
    <mergeCell ref="A47:G47"/>
  </mergeCells>
  <printOptions horizontalCentered="1"/>
  <pageMargins left="0.6692913385826772" right="0.55118110236220474" top="0.86614173228346458" bottom="0.51181102362204722" header="0.27559055118110237" footer="0.19685039370078741"/>
  <pageSetup paperSize="9" orientation="portrait" r:id="rId1"/>
  <headerFooter alignWithMargins="0">
    <oddHeader>&amp;C&amp;G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91"/>
  <sheetViews>
    <sheetView tabSelected="1" view="pageLayout" topLeftCell="A61" zoomScaleNormal="100" workbookViewId="0">
      <selection activeCell="A69" sqref="A69:G69"/>
    </sheetView>
  </sheetViews>
  <sheetFormatPr defaultRowHeight="12.75" x14ac:dyDescent="0.2"/>
  <cols>
    <col min="1" max="1" width="4.140625" style="135" customWidth="1"/>
    <col min="2" max="2" width="8" style="135" customWidth="1"/>
    <col min="3" max="3" width="9.140625" style="135"/>
    <col min="4" max="4" width="13.140625" style="135" customWidth="1"/>
    <col min="5" max="5" width="16.140625" style="135" customWidth="1"/>
    <col min="6" max="6" width="8.42578125" style="135" customWidth="1"/>
    <col min="7" max="7" width="28.85546875" style="135" customWidth="1"/>
    <col min="8" max="16384" width="9.140625" style="135"/>
  </cols>
  <sheetData>
    <row r="1" spans="1:7" s="183" customFormat="1" x14ac:dyDescent="0.2">
      <c r="A1" s="265" t="s">
        <v>220</v>
      </c>
      <c r="B1" s="265"/>
      <c r="C1" s="265"/>
      <c r="D1" s="265"/>
      <c r="E1" s="265"/>
      <c r="F1" s="265"/>
      <c r="G1" s="198" t="s">
        <v>221</v>
      </c>
    </row>
    <row r="2" spans="1:7" s="183" customFormat="1" ht="6" customHeight="1" x14ac:dyDescent="0.2">
      <c r="A2" s="199"/>
      <c r="B2" s="200"/>
      <c r="C2" s="200"/>
      <c r="D2" s="200"/>
    </row>
    <row r="3" spans="1:7" s="183" customFormat="1" ht="9.75" customHeight="1" x14ac:dyDescent="0.2">
      <c r="A3" s="199"/>
      <c r="B3" s="200"/>
      <c r="C3" s="200"/>
      <c r="D3" s="200"/>
    </row>
    <row r="4" spans="1:7" s="183" customFormat="1" ht="15.75" customHeight="1" x14ac:dyDescent="0.2">
      <c r="A4" s="266" t="s">
        <v>129</v>
      </c>
      <c r="B4" s="266"/>
      <c r="C4" s="266"/>
      <c r="D4" s="266"/>
      <c r="E4" s="266"/>
      <c r="F4" s="266"/>
    </row>
    <row r="5" spans="1:7" s="183" customFormat="1" ht="5.25" customHeight="1" x14ac:dyDescent="0.2">
      <c r="A5" s="200"/>
      <c r="B5" s="200"/>
      <c r="C5" s="200"/>
      <c r="D5" s="200"/>
    </row>
    <row r="6" spans="1:7" s="183" customFormat="1" x14ac:dyDescent="0.2">
      <c r="A6" s="201" t="s">
        <v>139</v>
      </c>
      <c r="B6" s="202"/>
      <c r="C6" s="202"/>
      <c r="D6" s="202"/>
      <c r="E6" s="202"/>
      <c r="F6" s="202"/>
      <c r="G6" s="203"/>
    </row>
    <row r="7" spans="1:7" s="183" customFormat="1" x14ac:dyDescent="0.2">
      <c r="A7" s="204"/>
      <c r="B7" s="205" t="s">
        <v>145</v>
      </c>
      <c r="C7" s="205"/>
      <c r="D7" s="206"/>
      <c r="E7" s="206"/>
      <c r="F7" s="206"/>
      <c r="G7" s="207"/>
    </row>
    <row r="8" spans="1:7" s="183" customFormat="1" x14ac:dyDescent="0.2">
      <c r="A8" s="204"/>
      <c r="B8" s="205"/>
      <c r="C8" s="184" t="s">
        <v>148</v>
      </c>
      <c r="D8" s="206"/>
      <c r="E8" s="206"/>
      <c r="F8" s="206"/>
      <c r="G8" s="205"/>
    </row>
    <row r="9" spans="1:7" s="183" customFormat="1" x14ac:dyDescent="0.2">
      <c r="A9" s="204"/>
      <c r="B9" s="205"/>
      <c r="C9" s="184" t="s">
        <v>149</v>
      </c>
      <c r="D9" s="206"/>
      <c r="E9" s="206"/>
      <c r="F9" s="206"/>
      <c r="G9" s="205"/>
    </row>
    <row r="10" spans="1:7" s="183" customFormat="1" x14ac:dyDescent="0.2">
      <c r="A10" s="204"/>
      <c r="B10" s="205" t="s">
        <v>146</v>
      </c>
      <c r="C10" s="205"/>
      <c r="D10" s="206"/>
      <c r="E10" s="206"/>
      <c r="F10" s="206"/>
      <c r="G10" s="207"/>
    </row>
    <row r="11" spans="1:7" s="183" customFormat="1" x14ac:dyDescent="0.2">
      <c r="A11" s="201" t="s">
        <v>140</v>
      </c>
      <c r="B11" s="202"/>
      <c r="C11" s="202"/>
      <c r="D11" s="202"/>
      <c r="E11" s="202"/>
      <c r="F11" s="202"/>
      <c r="G11" s="203"/>
    </row>
    <row r="12" spans="1:7" s="183" customFormat="1" x14ac:dyDescent="0.2">
      <c r="B12" s="205" t="s">
        <v>130</v>
      </c>
      <c r="C12" s="184"/>
      <c r="D12" s="206"/>
      <c r="E12" s="206"/>
      <c r="F12" s="206"/>
      <c r="G12" s="207"/>
    </row>
    <row r="13" spans="1:7" s="183" customFormat="1" x14ac:dyDescent="0.2">
      <c r="B13" s="205"/>
      <c r="C13" s="184" t="s">
        <v>131</v>
      </c>
      <c r="D13" s="206"/>
      <c r="E13" s="206"/>
      <c r="F13" s="206"/>
      <c r="G13" s="207"/>
    </row>
    <row r="14" spans="1:7" s="183" customFormat="1" x14ac:dyDescent="0.2">
      <c r="B14" s="205"/>
      <c r="C14" s="184" t="s">
        <v>132</v>
      </c>
      <c r="D14" s="206"/>
      <c r="E14" s="206"/>
      <c r="F14" s="206"/>
      <c r="G14" s="207"/>
    </row>
    <row r="15" spans="1:7" s="183" customFormat="1" x14ac:dyDescent="0.2">
      <c r="B15" s="205" t="s">
        <v>133</v>
      </c>
      <c r="C15" s="184"/>
      <c r="D15" s="206"/>
      <c r="E15" s="206"/>
      <c r="F15" s="206"/>
      <c r="G15" s="207"/>
    </row>
    <row r="16" spans="1:7" s="183" customFormat="1" x14ac:dyDescent="0.2">
      <c r="B16" s="205" t="s">
        <v>128</v>
      </c>
      <c r="C16" s="184"/>
      <c r="D16" s="206"/>
      <c r="E16" s="206"/>
      <c r="F16" s="206"/>
      <c r="G16" s="207"/>
    </row>
    <row r="17" spans="1:7" s="183" customFormat="1" x14ac:dyDescent="0.2">
      <c r="B17" s="205" t="s">
        <v>147</v>
      </c>
      <c r="C17" s="206"/>
      <c r="D17" s="206"/>
      <c r="E17" s="206"/>
      <c r="F17" s="206"/>
      <c r="G17" s="206"/>
    </row>
    <row r="18" spans="1:7" s="183" customFormat="1" ht="13.5" thickBot="1" x14ac:dyDescent="0.25">
      <c r="A18" s="201" t="s">
        <v>141</v>
      </c>
      <c r="B18" s="208"/>
      <c r="C18" s="202"/>
      <c r="D18" s="202"/>
      <c r="E18" s="202"/>
      <c r="F18" s="202"/>
      <c r="G18" s="202"/>
    </row>
    <row r="19" spans="1:7" s="183" customFormat="1" ht="14.25" thickTop="1" thickBot="1" x14ac:dyDescent="0.25">
      <c r="A19" s="267" t="s">
        <v>142</v>
      </c>
      <c r="B19" s="267"/>
      <c r="C19" s="267"/>
      <c r="D19" s="267"/>
      <c r="E19" s="267"/>
      <c r="F19" s="267"/>
      <c r="G19" s="209"/>
    </row>
    <row r="20" spans="1:7" s="183" customFormat="1" ht="13.5" thickTop="1" x14ac:dyDescent="0.2">
      <c r="A20" s="185" t="s">
        <v>202</v>
      </c>
      <c r="B20" s="210"/>
      <c r="C20" s="210"/>
      <c r="D20" s="210"/>
      <c r="E20" s="210"/>
      <c r="F20" s="210"/>
      <c r="G20" s="211"/>
    </row>
    <row r="21" spans="1:7" s="183" customFormat="1" ht="19.5" customHeight="1" x14ac:dyDescent="0.2">
      <c r="A21" s="266" t="s">
        <v>200</v>
      </c>
      <c r="B21" s="266"/>
      <c r="C21" s="266"/>
      <c r="D21" s="266"/>
      <c r="E21" s="266"/>
      <c r="F21" s="266"/>
    </row>
    <row r="22" spans="1:7" s="183" customFormat="1" ht="5.25" customHeight="1" x14ac:dyDescent="0.2"/>
    <row r="23" spans="1:7" s="183" customFormat="1" x14ac:dyDescent="0.2">
      <c r="A23" s="212" t="s">
        <v>143</v>
      </c>
      <c r="G23" s="213"/>
    </row>
    <row r="24" spans="1:7" s="183" customFormat="1" x14ac:dyDescent="0.2">
      <c r="A24" s="212" t="s">
        <v>144</v>
      </c>
    </row>
    <row r="25" spans="1:7" s="183" customFormat="1" x14ac:dyDescent="0.2">
      <c r="A25" s="201" t="s">
        <v>150</v>
      </c>
      <c r="B25" s="201"/>
      <c r="C25" s="202"/>
      <c r="D25" s="202"/>
      <c r="E25" s="202"/>
      <c r="F25" s="202"/>
      <c r="G25" s="203"/>
    </row>
    <row r="26" spans="1:7" s="183" customFormat="1" x14ac:dyDescent="0.2">
      <c r="B26" s="205" t="s">
        <v>145</v>
      </c>
      <c r="C26" s="205"/>
      <c r="D26" s="206"/>
      <c r="E26" s="206"/>
      <c r="F26" s="206"/>
      <c r="G26" s="207"/>
    </row>
    <row r="27" spans="1:7" s="183" customFormat="1" x14ac:dyDescent="0.2">
      <c r="B27" s="205"/>
      <c r="C27" s="184" t="s">
        <v>148</v>
      </c>
      <c r="D27" s="206"/>
      <c r="E27" s="206"/>
      <c r="F27" s="206"/>
      <c r="G27" s="207"/>
    </row>
    <row r="28" spans="1:7" s="183" customFormat="1" x14ac:dyDescent="0.2">
      <c r="B28" s="205"/>
      <c r="C28" s="184" t="s">
        <v>149</v>
      </c>
      <c r="D28" s="206"/>
      <c r="E28" s="206"/>
      <c r="F28" s="206"/>
      <c r="G28" s="207"/>
    </row>
    <row r="29" spans="1:7" s="183" customFormat="1" x14ac:dyDescent="0.2">
      <c r="B29" s="205" t="s">
        <v>146</v>
      </c>
      <c r="C29" s="205"/>
      <c r="D29" s="206"/>
      <c r="E29" s="206"/>
      <c r="F29" s="206"/>
      <c r="G29" s="207"/>
    </row>
    <row r="30" spans="1:7" s="183" customFormat="1" x14ac:dyDescent="0.2">
      <c r="B30" s="205" t="s">
        <v>126</v>
      </c>
      <c r="C30" s="205"/>
      <c r="D30" s="206"/>
      <c r="E30" s="206"/>
      <c r="F30" s="206"/>
      <c r="G30" s="206"/>
    </row>
    <row r="31" spans="1:7" s="183" customFormat="1" x14ac:dyDescent="0.2">
      <c r="A31" s="201" t="s">
        <v>153</v>
      </c>
      <c r="B31" s="201"/>
      <c r="C31" s="202"/>
      <c r="D31" s="202"/>
      <c r="E31" s="202"/>
      <c r="F31" s="202"/>
      <c r="G31" s="203"/>
    </row>
    <row r="32" spans="1:7" s="183" customFormat="1" x14ac:dyDescent="0.2">
      <c r="B32" s="205" t="s">
        <v>130</v>
      </c>
      <c r="C32" s="184"/>
      <c r="D32" s="206"/>
      <c r="E32" s="206"/>
      <c r="F32" s="206"/>
      <c r="G32" s="207"/>
    </row>
    <row r="33" spans="1:7" s="183" customFormat="1" x14ac:dyDescent="0.2">
      <c r="B33" s="205"/>
      <c r="C33" s="184" t="s">
        <v>131</v>
      </c>
      <c r="D33" s="206"/>
      <c r="E33" s="206"/>
      <c r="F33" s="206"/>
      <c r="G33" s="207"/>
    </row>
    <row r="34" spans="1:7" s="183" customFormat="1" x14ac:dyDescent="0.2">
      <c r="B34" s="205"/>
      <c r="C34" s="184" t="s">
        <v>132</v>
      </c>
      <c r="D34" s="206"/>
      <c r="E34" s="206"/>
      <c r="F34" s="206"/>
      <c r="G34" s="207"/>
    </row>
    <row r="35" spans="1:7" s="183" customFormat="1" x14ac:dyDescent="0.2">
      <c r="B35" s="205" t="s">
        <v>133</v>
      </c>
      <c r="C35" s="184"/>
      <c r="D35" s="206"/>
      <c r="E35" s="206"/>
      <c r="F35" s="206"/>
      <c r="G35" s="207"/>
    </row>
    <row r="36" spans="1:7" s="183" customFormat="1" x14ac:dyDescent="0.2">
      <c r="B36" s="205" t="s">
        <v>128</v>
      </c>
      <c r="C36" s="184"/>
      <c r="D36" s="206"/>
      <c r="E36" s="206"/>
      <c r="F36" s="206"/>
      <c r="G36" s="207"/>
    </row>
    <row r="37" spans="1:7" s="183" customFormat="1" x14ac:dyDescent="0.2">
      <c r="B37" s="205" t="s">
        <v>147</v>
      </c>
      <c r="C37" s="206"/>
      <c r="D37" s="206"/>
      <c r="E37" s="206"/>
      <c r="F37" s="206"/>
      <c r="G37" s="206"/>
    </row>
    <row r="38" spans="1:7" s="183" customFormat="1" x14ac:dyDescent="0.2">
      <c r="A38" s="201" t="s">
        <v>154</v>
      </c>
      <c r="B38" s="208"/>
      <c r="C38" s="208"/>
      <c r="D38" s="202"/>
      <c r="E38" s="202"/>
      <c r="F38" s="202"/>
      <c r="G38" s="202"/>
    </row>
    <row r="39" spans="1:7" s="183" customFormat="1" x14ac:dyDescent="0.2">
      <c r="A39" s="201" t="s">
        <v>155</v>
      </c>
      <c r="B39" s="201"/>
      <c r="C39" s="202"/>
      <c r="D39" s="202"/>
      <c r="E39" s="202"/>
      <c r="F39" s="202"/>
      <c r="G39" s="203"/>
    </row>
    <row r="40" spans="1:7" s="183" customFormat="1" ht="13.5" thickBot="1" x14ac:dyDescent="0.25">
      <c r="A40" s="201" t="s">
        <v>203</v>
      </c>
      <c r="B40" s="201"/>
      <c r="C40" s="202"/>
      <c r="D40" s="202"/>
      <c r="E40" s="202"/>
      <c r="F40" s="202"/>
      <c r="G40" s="202"/>
    </row>
    <row r="41" spans="1:7" s="183" customFormat="1" ht="14.25" thickTop="1" thickBot="1" x14ac:dyDescent="0.25">
      <c r="A41" s="267" t="s">
        <v>138</v>
      </c>
      <c r="B41" s="267"/>
      <c r="C41" s="267"/>
      <c r="D41" s="267"/>
      <c r="E41" s="267"/>
      <c r="F41" s="267"/>
      <c r="G41" s="209"/>
    </row>
    <row r="42" spans="1:7" s="183" customFormat="1" ht="5.25" customHeight="1" thickTop="1" x14ac:dyDescent="0.2">
      <c r="F42" s="214"/>
      <c r="G42" s="215"/>
    </row>
    <row r="43" spans="1:7" s="183" customFormat="1" x14ac:dyDescent="0.2">
      <c r="A43" s="266" t="s">
        <v>222</v>
      </c>
      <c r="B43" s="266"/>
      <c r="C43" s="266"/>
      <c r="D43" s="266"/>
      <c r="E43" s="266"/>
      <c r="F43" s="266"/>
      <c r="G43" s="203"/>
    </row>
    <row r="44" spans="1:7" s="183" customFormat="1" ht="174.75" customHeight="1" thickBot="1" x14ac:dyDescent="0.25">
      <c r="A44" s="216"/>
      <c r="B44" s="216"/>
      <c r="C44" s="216"/>
      <c r="D44" s="216"/>
      <c r="E44" s="216"/>
      <c r="F44" s="216"/>
      <c r="G44" s="204"/>
    </row>
    <row r="45" spans="1:7" s="183" customFormat="1" ht="14.25" thickTop="1" thickBot="1" x14ac:dyDescent="0.25">
      <c r="A45" s="269" t="s">
        <v>198</v>
      </c>
      <c r="B45" s="270"/>
      <c r="C45" s="270"/>
      <c r="D45" s="270"/>
      <c r="E45" s="270"/>
      <c r="F45" s="270"/>
      <c r="G45" s="271"/>
    </row>
    <row r="46" spans="1:7" s="188" customFormat="1" ht="26.25" thickTop="1" x14ac:dyDescent="0.2">
      <c r="A46" s="272" t="s">
        <v>197</v>
      </c>
      <c r="B46" s="273"/>
      <c r="C46" s="274"/>
      <c r="D46" s="186" t="s">
        <v>196</v>
      </c>
      <c r="E46" s="275" t="s">
        <v>195</v>
      </c>
      <c r="F46" s="274"/>
      <c r="G46" s="187" t="s">
        <v>194</v>
      </c>
    </row>
    <row r="47" spans="1:7" s="183" customFormat="1" ht="15.75" customHeight="1" x14ac:dyDescent="0.2">
      <c r="A47" s="280"/>
      <c r="B47" s="281"/>
      <c r="C47" s="282"/>
      <c r="D47" s="189"/>
      <c r="E47" s="190"/>
      <c r="F47" s="191"/>
      <c r="G47" s="192"/>
    </row>
    <row r="48" spans="1:7" s="183" customFormat="1" x14ac:dyDescent="0.2">
      <c r="A48" s="276"/>
      <c r="B48" s="277"/>
      <c r="C48" s="278"/>
      <c r="D48" s="189"/>
      <c r="E48" s="190"/>
      <c r="F48" s="191"/>
      <c r="G48" s="192"/>
    </row>
    <row r="49" spans="1:7" s="183" customFormat="1" x14ac:dyDescent="0.2">
      <c r="A49" s="276"/>
      <c r="B49" s="279"/>
      <c r="C49" s="278"/>
      <c r="D49" s="189"/>
      <c r="E49" s="190"/>
      <c r="F49" s="191"/>
      <c r="G49" s="192"/>
    </row>
    <row r="50" spans="1:7" s="183" customFormat="1" ht="15.75" customHeight="1" x14ac:dyDescent="0.2">
      <c r="A50" s="276"/>
      <c r="B50" s="279"/>
      <c r="C50" s="278"/>
      <c r="D50" s="189"/>
      <c r="E50" s="190"/>
      <c r="F50" s="191"/>
      <c r="G50" s="192"/>
    </row>
    <row r="51" spans="1:7" s="183" customFormat="1" x14ac:dyDescent="0.2">
      <c r="A51" s="276"/>
      <c r="B51" s="279"/>
      <c r="C51" s="278"/>
      <c r="D51" s="189"/>
      <c r="E51" s="190"/>
      <c r="F51" s="191"/>
      <c r="G51" s="192"/>
    </row>
    <row r="52" spans="1:7" s="183" customFormat="1" x14ac:dyDescent="0.2">
      <c r="A52" s="276"/>
      <c r="B52" s="279"/>
      <c r="C52" s="278"/>
      <c r="D52" s="189"/>
      <c r="E52" s="190"/>
      <c r="F52" s="191"/>
      <c r="G52" s="192"/>
    </row>
    <row r="53" spans="1:7" s="183" customFormat="1" x14ac:dyDescent="0.2">
      <c r="A53" s="276"/>
      <c r="B53" s="279"/>
      <c r="C53" s="278"/>
      <c r="D53" s="189"/>
      <c r="E53" s="190"/>
      <c r="F53" s="191"/>
      <c r="G53" s="192"/>
    </row>
    <row r="54" spans="1:7" s="183" customFormat="1" x14ac:dyDescent="0.2">
      <c r="A54" s="276"/>
      <c r="B54" s="279"/>
      <c r="C54" s="278"/>
      <c r="D54" s="189"/>
      <c r="E54" s="190"/>
      <c r="F54" s="191"/>
      <c r="G54" s="192"/>
    </row>
    <row r="55" spans="1:7" s="183" customFormat="1" ht="13.5" thickBot="1" x14ac:dyDescent="0.25">
      <c r="A55" s="284"/>
      <c r="B55" s="285"/>
      <c r="C55" s="286"/>
      <c r="D55" s="193"/>
      <c r="E55" s="194"/>
      <c r="F55" s="195"/>
      <c r="G55" s="196"/>
    </row>
    <row r="56" spans="1:7" s="183" customFormat="1" ht="13.5" thickTop="1" x14ac:dyDescent="0.2"/>
    <row r="57" spans="1:7" s="183" customFormat="1" x14ac:dyDescent="0.2"/>
    <row r="58" spans="1:7" s="183" customFormat="1" x14ac:dyDescent="0.2">
      <c r="A58" s="265" t="s">
        <v>223</v>
      </c>
      <c r="B58" s="265"/>
      <c r="C58" s="265"/>
      <c r="D58" s="265"/>
      <c r="E58" s="265"/>
      <c r="F58" s="265"/>
      <c r="G58" s="265"/>
    </row>
    <row r="59" spans="1:7" s="183" customFormat="1" x14ac:dyDescent="0.2">
      <c r="A59" s="217"/>
      <c r="B59" s="217"/>
      <c r="C59" s="218"/>
      <c r="D59" s="218"/>
      <c r="E59" s="218"/>
      <c r="F59" s="218"/>
      <c r="G59" s="218"/>
    </row>
    <row r="60" spans="1:7" s="183" customFormat="1" x14ac:dyDescent="0.2">
      <c r="A60" s="219"/>
      <c r="B60" s="220"/>
      <c r="C60" s="220"/>
      <c r="D60" s="220"/>
      <c r="E60" s="221"/>
      <c r="F60" s="221"/>
      <c r="G60" s="221"/>
    </row>
    <row r="61" spans="1:7" s="183" customFormat="1" x14ac:dyDescent="0.2">
      <c r="A61" s="197"/>
      <c r="B61" s="222"/>
      <c r="C61" s="222"/>
      <c r="D61" s="222"/>
    </row>
    <row r="62" spans="1:7" s="183" customFormat="1" x14ac:dyDescent="0.2">
      <c r="A62" s="197"/>
      <c r="B62" s="222"/>
      <c r="C62" s="222"/>
      <c r="D62" s="222"/>
    </row>
    <row r="63" spans="1:7" s="183" customFormat="1" x14ac:dyDescent="0.2">
      <c r="A63" s="197"/>
      <c r="B63" s="222"/>
      <c r="C63" s="222"/>
      <c r="D63" s="222"/>
    </row>
    <row r="64" spans="1:7" s="183" customFormat="1" x14ac:dyDescent="0.2">
      <c r="A64" s="200" t="s">
        <v>190</v>
      </c>
      <c r="B64" s="200"/>
      <c r="C64" s="200"/>
      <c r="D64" s="200"/>
      <c r="G64" s="223" t="s">
        <v>227</v>
      </c>
    </row>
    <row r="65" spans="1:7" s="183" customFormat="1" x14ac:dyDescent="0.2">
      <c r="A65" s="265" t="s">
        <v>224</v>
      </c>
      <c r="B65" s="265"/>
      <c r="C65" s="265"/>
      <c r="D65" s="265"/>
      <c r="E65" s="265"/>
      <c r="F65" s="265"/>
      <c r="G65" s="265"/>
    </row>
    <row r="66" spans="1:7" s="183" customFormat="1" x14ac:dyDescent="0.2">
      <c r="A66" s="185" t="s">
        <v>127</v>
      </c>
      <c r="B66" s="200"/>
      <c r="C66" s="185"/>
      <c r="D66" s="185"/>
      <c r="F66" s="185"/>
    </row>
    <row r="67" spans="1:7" s="183" customFormat="1" x14ac:dyDescent="0.2">
      <c r="A67" s="185"/>
      <c r="B67" s="200"/>
      <c r="C67" s="185" t="s">
        <v>225</v>
      </c>
      <c r="D67" s="185"/>
      <c r="E67" s="183" t="s">
        <v>226</v>
      </c>
      <c r="F67" s="185"/>
    </row>
    <row r="68" spans="1:7" s="183" customFormat="1" x14ac:dyDescent="0.2">
      <c r="A68" s="185"/>
      <c r="B68" s="200"/>
      <c r="C68" s="200"/>
      <c r="D68" s="200"/>
    </row>
    <row r="69" spans="1:7" s="183" customFormat="1" x14ac:dyDescent="0.2">
      <c r="A69" s="268" t="s">
        <v>228</v>
      </c>
      <c r="B69" s="268"/>
      <c r="C69" s="268"/>
      <c r="D69" s="268"/>
      <c r="E69" s="268"/>
      <c r="F69" s="268"/>
      <c r="G69" s="268"/>
    </row>
    <row r="70" spans="1:7" s="183" customFormat="1" x14ac:dyDescent="0.2">
      <c r="A70" s="268" t="s">
        <v>201</v>
      </c>
      <c r="B70" s="268"/>
      <c r="C70" s="268"/>
      <c r="D70" s="268"/>
      <c r="E70" s="268"/>
      <c r="F70" s="268"/>
      <c r="G70" s="268"/>
    </row>
    <row r="90" spans="1:7" x14ac:dyDescent="0.2">
      <c r="A90" s="139" t="s">
        <v>192</v>
      </c>
    </row>
    <row r="91" spans="1:7" ht="27.75" customHeight="1" x14ac:dyDescent="0.2">
      <c r="A91" s="283" t="s">
        <v>191</v>
      </c>
      <c r="B91" s="283"/>
      <c r="C91" s="283"/>
      <c r="D91" s="283"/>
      <c r="E91" s="283"/>
      <c r="F91" s="283"/>
      <c r="G91" s="283"/>
    </row>
  </sheetData>
  <mergeCells count="23">
    <mergeCell ref="A91:G91"/>
    <mergeCell ref="A54:C54"/>
    <mergeCell ref="A55:C55"/>
    <mergeCell ref="A58:G58"/>
    <mergeCell ref="A65:G65"/>
    <mergeCell ref="A70:G70"/>
    <mergeCell ref="A50:C50"/>
    <mergeCell ref="A51:C51"/>
    <mergeCell ref="A52:C52"/>
    <mergeCell ref="A53:C53"/>
    <mergeCell ref="A43:F43"/>
    <mergeCell ref="A69:G69"/>
    <mergeCell ref="A45:G45"/>
    <mergeCell ref="A46:C46"/>
    <mergeCell ref="E46:F46"/>
    <mergeCell ref="A48:C48"/>
    <mergeCell ref="A49:C49"/>
    <mergeCell ref="A47:C47"/>
    <mergeCell ref="A1:F1"/>
    <mergeCell ref="A4:F4"/>
    <mergeCell ref="A19:F19"/>
    <mergeCell ref="A21:F21"/>
    <mergeCell ref="A41:F41"/>
  </mergeCells>
  <printOptions horizontalCentered="1"/>
  <pageMargins left="0.6692913385826772" right="0.55118110236220474" top="1.5520833333333333" bottom="0.51181102362204722" header="0.27559055118110237" footer="0.19685039370078741"/>
  <pageSetup paperSize="9" orientation="portrait" r:id="rId1"/>
  <headerFooter>
    <oddHeader>&amp;C&amp;G
SÍNTESE DA ATIVIDADE DAS EMPRESAS DE TRANSPORTE E TRABALHO AÉREO
(Titulares de um COA e COTA)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1_Balanço</vt:lpstr>
      <vt:lpstr>2_DR</vt:lpstr>
      <vt:lpstr>3_DA_Capital Próprio</vt:lpstr>
      <vt:lpstr>4_D_Fluxos de Caixa</vt:lpstr>
      <vt:lpstr>5_BR - TRANSPORTE</vt:lpstr>
      <vt:lpstr>6_BR - TRANSPORTE + TRABALHO</vt:lpstr>
      <vt:lpstr>'2_DR'!Print_Area</vt:lpstr>
    </vt:vector>
  </TitlesOfParts>
  <Company>INAC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Handling Indicadores</dc:title>
  <dc:creator>INAC</dc:creator>
  <cp:lastModifiedBy>Bárbara Ramos</cp:lastModifiedBy>
  <cp:lastPrinted>2016-01-21T11:25:08Z</cp:lastPrinted>
  <dcterms:created xsi:type="dcterms:W3CDTF">2000-12-20T10:23:02Z</dcterms:created>
  <dcterms:modified xsi:type="dcterms:W3CDTF">2021-10-19T14:10:56Z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I9ASummary">
    <vt:lpwstr/>
  </property>
</Properties>
</file>